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Data" sheetId="1" r:id="rId1"/>
    <sheet name="Kelas" sheetId="2" r:id="rId2"/>
    <sheet name="Qoah" sheetId="3" r:id="rId3"/>
    <sheet name="Jadwal" sheetId="4" r:id="rId4"/>
  </sheets>
  <definedNames>
    <definedName name="الصف1" comment="Baris pertama di label amplop soal ujian, berisi tingkatan kelas, kelas 1 kelas 2 dst">Data!$D$1</definedName>
  </definedNames>
  <calcPr calcId="145621"/>
</workbook>
</file>

<file path=xl/calcChain.xml><?xml version="1.0" encoding="utf-8"?>
<calcChain xmlns="http://schemas.openxmlformats.org/spreadsheetml/2006/main">
  <c r="K16" i="1" l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2" i="1"/>
  <c r="L82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95" i="1"/>
  <c r="L95" i="1" s="1"/>
  <c r="K96" i="1"/>
  <c r="L96" i="1" s="1"/>
  <c r="K97" i="1"/>
  <c r="L97" i="1" s="1"/>
  <c r="K98" i="1"/>
  <c r="L98" i="1" s="1"/>
  <c r="K99" i="1"/>
  <c r="L99" i="1" s="1"/>
  <c r="K100" i="1"/>
  <c r="L100" i="1" s="1"/>
  <c r="K101" i="1"/>
  <c r="L101" i="1" s="1"/>
  <c r="K102" i="1"/>
  <c r="L102" i="1" s="1"/>
  <c r="K103" i="1"/>
  <c r="L103" i="1" s="1"/>
  <c r="K104" i="1"/>
  <c r="L104" i="1" s="1"/>
  <c r="K105" i="1"/>
  <c r="L105" i="1" s="1"/>
  <c r="K106" i="1"/>
  <c r="L106" i="1" s="1"/>
  <c r="K107" i="1"/>
  <c r="L107" i="1" s="1"/>
  <c r="K108" i="1"/>
  <c r="L108" i="1" s="1"/>
  <c r="K109" i="1"/>
  <c r="L109" i="1" s="1"/>
  <c r="K110" i="1"/>
  <c r="L110" i="1" s="1"/>
  <c r="K111" i="1"/>
  <c r="L111" i="1" s="1"/>
  <c r="K112" i="1"/>
  <c r="L112" i="1" s="1"/>
  <c r="K113" i="1"/>
  <c r="L113" i="1" s="1"/>
  <c r="K114" i="1"/>
  <c r="L114" i="1" s="1"/>
  <c r="K115" i="1"/>
  <c r="L115" i="1" s="1"/>
  <c r="K116" i="1"/>
  <c r="L116" i="1" s="1"/>
  <c r="K117" i="1"/>
  <c r="L117" i="1" s="1"/>
  <c r="K118" i="1"/>
  <c r="L118" i="1" s="1"/>
  <c r="K119" i="1"/>
  <c r="L119" i="1" s="1"/>
  <c r="K120" i="1"/>
  <c r="L120" i="1" s="1"/>
  <c r="K121" i="1"/>
  <c r="L121" i="1" s="1"/>
  <c r="K122" i="1"/>
  <c r="L122" i="1" s="1"/>
  <c r="K123" i="1"/>
  <c r="L123" i="1" s="1"/>
  <c r="K124" i="1"/>
  <c r="L124" i="1" s="1"/>
  <c r="K125" i="1"/>
  <c r="L125" i="1" s="1"/>
  <c r="K126" i="1"/>
  <c r="L126" i="1" s="1"/>
  <c r="K127" i="1"/>
  <c r="L127" i="1" s="1"/>
  <c r="K128" i="1"/>
  <c r="L128" i="1" s="1"/>
  <c r="K129" i="1"/>
  <c r="L129" i="1" s="1"/>
  <c r="K130" i="1"/>
  <c r="L130" i="1" s="1"/>
  <c r="K131" i="1"/>
  <c r="L131" i="1" s="1"/>
  <c r="K132" i="1"/>
  <c r="L132" i="1" s="1"/>
  <c r="K133" i="1"/>
  <c r="L133" i="1" s="1"/>
  <c r="K134" i="1"/>
  <c r="L134" i="1" s="1"/>
  <c r="K135" i="1"/>
  <c r="L135" i="1" s="1"/>
  <c r="K136" i="1"/>
  <c r="L136" i="1" s="1"/>
  <c r="K137" i="1"/>
  <c r="L137" i="1" s="1"/>
  <c r="K138" i="1"/>
  <c r="L138" i="1" s="1"/>
  <c r="K139" i="1"/>
  <c r="L139" i="1" s="1"/>
  <c r="K140" i="1"/>
  <c r="L140" i="1" s="1"/>
  <c r="K141" i="1"/>
  <c r="L141" i="1" s="1"/>
  <c r="K142" i="1"/>
  <c r="L142" i="1" s="1"/>
  <c r="K143" i="1"/>
  <c r="L143" i="1" s="1"/>
  <c r="K144" i="1"/>
  <c r="L144" i="1" s="1"/>
  <c r="K145" i="1"/>
  <c r="L145" i="1" s="1"/>
  <c r="K146" i="1"/>
  <c r="L146" i="1" s="1"/>
  <c r="K147" i="1"/>
  <c r="L147" i="1" s="1"/>
  <c r="K148" i="1"/>
  <c r="L148" i="1" s="1"/>
  <c r="K149" i="1"/>
  <c r="L149" i="1" s="1"/>
  <c r="K150" i="1"/>
  <c r="L150" i="1" s="1"/>
  <c r="K151" i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7" i="1"/>
  <c r="L157" i="1" s="1"/>
  <c r="K158" i="1"/>
  <c r="L158" i="1" s="1"/>
  <c r="K159" i="1"/>
  <c r="L159" i="1" s="1"/>
  <c r="K160" i="1"/>
  <c r="L160" i="1" s="1"/>
  <c r="K161" i="1"/>
  <c r="L161" i="1" s="1"/>
  <c r="K162" i="1"/>
  <c r="L162" i="1" s="1"/>
  <c r="K163" i="1"/>
  <c r="L163" i="1" s="1"/>
  <c r="K164" i="1"/>
  <c r="L164" i="1" s="1"/>
  <c r="K165" i="1"/>
  <c r="L165" i="1" s="1"/>
  <c r="K166" i="1"/>
  <c r="L166" i="1" s="1"/>
  <c r="K167" i="1"/>
  <c r="L167" i="1" s="1"/>
  <c r="K168" i="1"/>
  <c r="L168" i="1" s="1"/>
  <c r="K169" i="1"/>
  <c r="L169" i="1" s="1"/>
  <c r="K170" i="1"/>
  <c r="L170" i="1" s="1"/>
  <c r="K171" i="1"/>
  <c r="L171" i="1" s="1"/>
  <c r="K172" i="1"/>
  <c r="L172" i="1" s="1"/>
  <c r="K173" i="1"/>
  <c r="L173" i="1" s="1"/>
  <c r="K174" i="1"/>
  <c r="L174" i="1" s="1"/>
  <c r="K175" i="1"/>
  <c r="L175" i="1" s="1"/>
  <c r="K176" i="1"/>
  <c r="L176" i="1" s="1"/>
  <c r="K177" i="1"/>
  <c r="L177" i="1" s="1"/>
  <c r="K178" i="1"/>
  <c r="L178" i="1" s="1"/>
  <c r="K179" i="1"/>
  <c r="L179" i="1" s="1"/>
  <c r="K180" i="1"/>
  <c r="L180" i="1" s="1"/>
  <c r="K181" i="1"/>
  <c r="L181" i="1" s="1"/>
  <c r="K182" i="1"/>
  <c r="L182" i="1" s="1"/>
  <c r="K183" i="1"/>
  <c r="L183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L194" i="1" s="1"/>
  <c r="K195" i="1"/>
  <c r="L195" i="1" s="1"/>
  <c r="K196" i="1"/>
  <c r="L196" i="1" s="1"/>
  <c r="K197" i="1"/>
  <c r="L197" i="1" s="1"/>
  <c r="K198" i="1"/>
  <c r="L198" i="1" s="1"/>
  <c r="K199" i="1"/>
  <c r="L199" i="1" s="1"/>
  <c r="K200" i="1"/>
  <c r="L200" i="1" s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7" i="1"/>
  <c r="L207" i="1" s="1"/>
  <c r="K208" i="1"/>
  <c r="L208" i="1" s="1"/>
  <c r="K209" i="1"/>
  <c r="L209" i="1" s="1"/>
  <c r="K210" i="1"/>
  <c r="L210" i="1" s="1"/>
  <c r="K211" i="1"/>
  <c r="L211" i="1" s="1"/>
  <c r="K212" i="1"/>
  <c r="L212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19" i="1"/>
  <c r="L219" i="1" s="1"/>
  <c r="K220" i="1"/>
  <c r="L220" i="1" s="1"/>
  <c r="K221" i="1"/>
  <c r="L221" i="1" s="1"/>
  <c r="K222" i="1"/>
  <c r="L222" i="1" s="1"/>
  <c r="K223" i="1"/>
  <c r="L223" i="1" s="1"/>
  <c r="K224" i="1"/>
  <c r="L224" i="1" s="1"/>
  <c r="K225" i="1"/>
  <c r="L225" i="1" s="1"/>
  <c r="K226" i="1"/>
  <c r="L226" i="1" s="1"/>
  <c r="K227" i="1"/>
  <c r="L227" i="1" s="1"/>
  <c r="K228" i="1"/>
  <c r="L228" i="1" s="1"/>
  <c r="K229" i="1"/>
  <c r="L229" i="1" s="1"/>
  <c r="K230" i="1"/>
  <c r="L230" i="1" s="1"/>
  <c r="K231" i="1"/>
  <c r="L231" i="1" s="1"/>
  <c r="K232" i="1"/>
  <c r="L232" i="1" s="1"/>
  <c r="K233" i="1"/>
  <c r="L233" i="1" s="1"/>
  <c r="K234" i="1"/>
  <c r="L234" i="1" s="1"/>
  <c r="K235" i="1"/>
  <c r="L235" i="1" s="1"/>
  <c r="K236" i="1"/>
  <c r="L236" i="1" s="1"/>
  <c r="K237" i="1"/>
  <c r="L237" i="1" s="1"/>
  <c r="K238" i="1"/>
  <c r="L238" i="1" s="1"/>
  <c r="K239" i="1"/>
  <c r="L239" i="1" s="1"/>
  <c r="K240" i="1"/>
  <c r="L240" i="1" s="1"/>
  <c r="K241" i="1"/>
  <c r="L241" i="1" s="1"/>
  <c r="K242" i="1"/>
  <c r="L242" i="1" s="1"/>
  <c r="K243" i="1"/>
  <c r="L243" i="1" s="1"/>
  <c r="K244" i="1"/>
  <c r="L244" i="1" s="1"/>
  <c r="K245" i="1"/>
  <c r="L245" i="1" s="1"/>
  <c r="K246" i="1"/>
  <c r="L246" i="1" s="1"/>
  <c r="K247" i="1"/>
  <c r="L247" i="1" s="1"/>
  <c r="K248" i="1"/>
  <c r="L248" i="1" s="1"/>
  <c r="K249" i="1"/>
  <c r="L249" i="1" s="1"/>
  <c r="K250" i="1"/>
  <c r="L250" i="1" s="1"/>
  <c r="K251" i="1"/>
  <c r="L251" i="1" s="1"/>
  <c r="K252" i="1"/>
  <c r="L252" i="1" s="1"/>
  <c r="K253" i="1"/>
  <c r="L253" i="1" s="1"/>
  <c r="K254" i="1"/>
  <c r="L254" i="1" s="1"/>
  <c r="K255" i="1"/>
  <c r="L255" i="1" s="1"/>
  <c r="K256" i="1"/>
  <c r="L256" i="1" s="1"/>
  <c r="K257" i="1"/>
  <c r="L257" i="1" s="1"/>
  <c r="K258" i="1"/>
  <c r="L258" i="1" s="1"/>
  <c r="K259" i="1"/>
  <c r="L259" i="1" s="1"/>
  <c r="K260" i="1"/>
  <c r="L260" i="1" s="1"/>
  <c r="K261" i="1"/>
  <c r="L261" i="1" s="1"/>
  <c r="K262" i="1"/>
  <c r="L262" i="1" s="1"/>
  <c r="K263" i="1"/>
  <c r="L263" i="1" s="1"/>
  <c r="K264" i="1"/>
  <c r="L264" i="1" s="1"/>
  <c r="K265" i="1"/>
  <c r="L265" i="1" s="1"/>
  <c r="K266" i="1"/>
  <c r="L266" i="1" s="1"/>
  <c r="K267" i="1"/>
  <c r="L267" i="1" s="1"/>
  <c r="K268" i="1"/>
  <c r="L268" i="1" s="1"/>
  <c r="K269" i="1"/>
  <c r="L269" i="1" s="1"/>
  <c r="K270" i="1"/>
  <c r="L270" i="1" s="1"/>
  <c r="K271" i="1"/>
  <c r="L271" i="1" s="1"/>
  <c r="K272" i="1"/>
  <c r="L272" i="1" s="1"/>
  <c r="K273" i="1"/>
  <c r="L273" i="1" s="1"/>
  <c r="K274" i="1"/>
  <c r="L274" i="1" s="1"/>
  <c r="K275" i="1"/>
  <c r="L275" i="1" s="1"/>
  <c r="K276" i="1"/>
  <c r="L276" i="1" s="1"/>
  <c r="K277" i="1"/>
  <c r="L277" i="1" s="1"/>
  <c r="K278" i="1"/>
  <c r="L278" i="1" s="1"/>
  <c r="K279" i="1"/>
  <c r="L279" i="1" s="1"/>
  <c r="K280" i="1"/>
  <c r="L280" i="1" s="1"/>
  <c r="K281" i="1"/>
  <c r="L281" i="1" s="1"/>
  <c r="K282" i="1"/>
  <c r="L282" i="1" s="1"/>
  <c r="K283" i="1"/>
  <c r="L283" i="1" s="1"/>
  <c r="K284" i="1"/>
  <c r="L284" i="1" s="1"/>
  <c r="K285" i="1"/>
  <c r="L285" i="1" s="1"/>
  <c r="K286" i="1"/>
  <c r="L286" i="1" s="1"/>
  <c r="K287" i="1"/>
  <c r="L287" i="1" s="1"/>
  <c r="K288" i="1"/>
  <c r="L288" i="1" s="1"/>
  <c r="K289" i="1"/>
  <c r="L289" i="1" s="1"/>
  <c r="K290" i="1"/>
  <c r="L290" i="1" s="1"/>
  <c r="K291" i="1"/>
  <c r="L291" i="1" s="1"/>
  <c r="K292" i="1"/>
  <c r="L292" i="1" s="1"/>
  <c r="K293" i="1"/>
  <c r="L293" i="1" s="1"/>
  <c r="K294" i="1"/>
  <c r="L294" i="1" s="1"/>
  <c r="K295" i="1"/>
  <c r="L295" i="1" s="1"/>
  <c r="K296" i="1"/>
  <c r="L296" i="1" s="1"/>
  <c r="K297" i="1"/>
  <c r="L297" i="1" s="1"/>
  <c r="K298" i="1"/>
  <c r="L298" i="1" s="1"/>
  <c r="K299" i="1"/>
  <c r="L299" i="1" s="1"/>
  <c r="K300" i="1"/>
  <c r="L300" i="1" s="1"/>
  <c r="K301" i="1"/>
  <c r="L301" i="1" s="1"/>
  <c r="K302" i="1"/>
  <c r="L302" i="1" s="1"/>
  <c r="K303" i="1"/>
  <c r="L303" i="1" s="1"/>
  <c r="K304" i="1"/>
  <c r="L304" i="1" s="1"/>
  <c r="K305" i="1"/>
  <c r="L305" i="1" s="1"/>
  <c r="K306" i="1"/>
  <c r="L306" i="1" s="1"/>
  <c r="K307" i="1"/>
  <c r="L307" i="1" s="1"/>
  <c r="K308" i="1"/>
  <c r="L308" i="1" s="1"/>
  <c r="K309" i="1"/>
  <c r="L309" i="1" s="1"/>
  <c r="K310" i="1"/>
  <c r="L310" i="1" s="1"/>
  <c r="K311" i="1"/>
  <c r="L311" i="1" s="1"/>
  <c r="K312" i="1"/>
  <c r="L312" i="1" s="1"/>
  <c r="K313" i="1"/>
  <c r="L313" i="1" s="1"/>
  <c r="K314" i="1"/>
  <c r="L314" i="1" s="1"/>
  <c r="K315" i="1"/>
  <c r="L315" i="1" s="1"/>
  <c r="K316" i="1"/>
  <c r="L316" i="1" s="1"/>
  <c r="K317" i="1"/>
  <c r="L317" i="1" s="1"/>
  <c r="K318" i="1"/>
  <c r="L318" i="1" s="1"/>
  <c r="K319" i="1"/>
  <c r="L319" i="1" s="1"/>
  <c r="K320" i="1"/>
  <c r="L320" i="1" s="1"/>
  <c r="K321" i="1"/>
  <c r="L321" i="1" s="1"/>
  <c r="K322" i="1"/>
  <c r="L322" i="1" s="1"/>
  <c r="K323" i="1"/>
  <c r="L323" i="1" s="1"/>
  <c r="K324" i="1"/>
  <c r="L324" i="1" s="1"/>
  <c r="K325" i="1"/>
  <c r="L325" i="1" s="1"/>
  <c r="K326" i="1"/>
  <c r="L326" i="1" s="1"/>
  <c r="K327" i="1"/>
  <c r="L327" i="1" s="1"/>
  <c r="K328" i="1"/>
  <c r="L328" i="1" s="1"/>
  <c r="K329" i="1"/>
  <c r="L329" i="1" s="1"/>
  <c r="K330" i="1"/>
  <c r="L330" i="1" s="1"/>
  <c r="K331" i="1"/>
  <c r="L331" i="1" s="1"/>
  <c r="K332" i="1"/>
  <c r="L332" i="1" s="1"/>
  <c r="K333" i="1"/>
  <c r="L333" i="1" s="1"/>
  <c r="K334" i="1"/>
  <c r="L334" i="1" s="1"/>
  <c r="K335" i="1"/>
  <c r="L335" i="1" s="1"/>
  <c r="K336" i="1"/>
  <c r="L336" i="1" s="1"/>
  <c r="K337" i="1"/>
  <c r="L337" i="1" s="1"/>
  <c r="K338" i="1"/>
  <c r="L338" i="1" s="1"/>
  <c r="K339" i="1"/>
  <c r="L339" i="1" s="1"/>
  <c r="K340" i="1"/>
  <c r="L340" i="1" s="1"/>
  <c r="K341" i="1"/>
  <c r="L341" i="1" s="1"/>
  <c r="K342" i="1"/>
  <c r="L342" i="1" s="1"/>
  <c r="K343" i="1"/>
  <c r="L343" i="1" s="1"/>
  <c r="K344" i="1"/>
  <c r="L344" i="1" s="1"/>
  <c r="K345" i="1"/>
  <c r="L345" i="1" s="1"/>
  <c r="K346" i="1"/>
  <c r="L346" i="1" s="1"/>
  <c r="K347" i="1"/>
  <c r="L347" i="1" s="1"/>
  <c r="K348" i="1"/>
  <c r="L348" i="1" s="1"/>
  <c r="K349" i="1"/>
  <c r="L349" i="1" s="1"/>
  <c r="K350" i="1"/>
  <c r="L350" i="1" s="1"/>
  <c r="K351" i="1"/>
  <c r="L351" i="1" s="1"/>
  <c r="K352" i="1"/>
  <c r="L352" i="1" s="1"/>
  <c r="K353" i="1"/>
  <c r="L353" i="1" s="1"/>
  <c r="K354" i="1"/>
  <c r="L354" i="1" s="1"/>
  <c r="K355" i="1"/>
  <c r="L355" i="1" s="1"/>
  <c r="K356" i="1"/>
  <c r="L356" i="1" s="1"/>
  <c r="K357" i="1"/>
  <c r="L357" i="1" s="1"/>
  <c r="K358" i="1"/>
  <c r="L358" i="1" s="1"/>
  <c r="K359" i="1"/>
  <c r="L359" i="1" s="1"/>
  <c r="K360" i="1"/>
  <c r="L360" i="1" s="1"/>
  <c r="K361" i="1"/>
  <c r="L361" i="1" s="1"/>
  <c r="K362" i="1"/>
  <c r="L362" i="1" s="1"/>
  <c r="K363" i="1"/>
  <c r="L363" i="1" s="1"/>
  <c r="K364" i="1"/>
  <c r="L364" i="1" s="1"/>
  <c r="K365" i="1"/>
  <c r="L365" i="1" s="1"/>
  <c r="K366" i="1"/>
  <c r="L366" i="1" s="1"/>
  <c r="K367" i="1"/>
  <c r="L367" i="1" s="1"/>
  <c r="K368" i="1"/>
  <c r="L368" i="1" s="1"/>
  <c r="K369" i="1"/>
  <c r="L369" i="1" s="1"/>
  <c r="K370" i="1"/>
  <c r="L370" i="1" s="1"/>
  <c r="K371" i="1"/>
  <c r="L371" i="1" s="1"/>
  <c r="K372" i="1"/>
  <c r="L372" i="1" s="1"/>
  <c r="K373" i="1"/>
  <c r="L373" i="1" s="1"/>
  <c r="K374" i="1"/>
  <c r="L374" i="1" s="1"/>
  <c r="K375" i="1"/>
  <c r="L375" i="1" s="1"/>
  <c r="K376" i="1"/>
  <c r="L376" i="1" s="1"/>
  <c r="K377" i="1"/>
  <c r="L377" i="1" s="1"/>
  <c r="K378" i="1"/>
  <c r="L378" i="1" s="1"/>
  <c r="K379" i="1"/>
  <c r="L379" i="1" s="1"/>
  <c r="K380" i="1"/>
  <c r="L380" i="1" s="1"/>
  <c r="K381" i="1"/>
  <c r="L381" i="1" s="1"/>
  <c r="K382" i="1"/>
  <c r="L382" i="1" s="1"/>
  <c r="K383" i="1"/>
  <c r="L383" i="1" s="1"/>
  <c r="K384" i="1"/>
  <c r="L384" i="1" s="1"/>
  <c r="K385" i="1"/>
  <c r="L385" i="1" s="1"/>
  <c r="K386" i="1"/>
  <c r="L386" i="1" s="1"/>
  <c r="K387" i="1"/>
  <c r="L387" i="1" s="1"/>
  <c r="K388" i="1"/>
  <c r="L388" i="1" s="1"/>
  <c r="K389" i="1"/>
  <c r="L389" i="1" s="1"/>
  <c r="K390" i="1"/>
  <c r="L390" i="1" s="1"/>
  <c r="K391" i="1"/>
  <c r="L391" i="1" s="1"/>
  <c r="K392" i="1"/>
  <c r="L392" i="1" s="1"/>
  <c r="K393" i="1"/>
  <c r="L393" i="1" s="1"/>
  <c r="K394" i="1"/>
  <c r="L394" i="1" s="1"/>
  <c r="K395" i="1"/>
  <c r="L395" i="1" s="1"/>
  <c r="K396" i="1"/>
  <c r="L396" i="1" s="1"/>
  <c r="K397" i="1"/>
  <c r="L397" i="1" s="1"/>
  <c r="K398" i="1"/>
  <c r="L398" i="1" s="1"/>
  <c r="K399" i="1"/>
  <c r="L399" i="1" s="1"/>
  <c r="K400" i="1"/>
  <c r="L400" i="1" s="1"/>
  <c r="K401" i="1"/>
  <c r="L401" i="1" s="1"/>
  <c r="K402" i="1"/>
  <c r="L402" i="1" s="1"/>
  <c r="K403" i="1"/>
  <c r="L403" i="1" s="1"/>
  <c r="K404" i="1"/>
  <c r="L404" i="1" s="1"/>
  <c r="K405" i="1"/>
  <c r="L405" i="1" s="1"/>
  <c r="K406" i="1"/>
  <c r="L406" i="1" s="1"/>
  <c r="K407" i="1"/>
  <c r="L407" i="1" s="1"/>
  <c r="K408" i="1"/>
  <c r="L408" i="1" s="1"/>
  <c r="K409" i="1"/>
  <c r="L409" i="1" s="1"/>
  <c r="K410" i="1"/>
  <c r="L410" i="1" s="1"/>
  <c r="K411" i="1"/>
  <c r="L411" i="1" s="1"/>
  <c r="K412" i="1"/>
  <c r="L412" i="1" s="1"/>
  <c r="K413" i="1"/>
  <c r="L413" i="1" s="1"/>
  <c r="K414" i="1"/>
  <c r="L414" i="1" s="1"/>
  <c r="K415" i="1"/>
  <c r="L415" i="1" s="1"/>
  <c r="K416" i="1"/>
  <c r="L416" i="1" s="1"/>
  <c r="K417" i="1"/>
  <c r="L417" i="1" s="1"/>
  <c r="K418" i="1"/>
  <c r="L418" i="1" s="1"/>
  <c r="K419" i="1"/>
  <c r="L419" i="1" s="1"/>
  <c r="K420" i="1"/>
  <c r="L420" i="1" s="1"/>
  <c r="K421" i="1"/>
  <c r="L421" i="1" s="1"/>
  <c r="K422" i="1"/>
  <c r="L422" i="1" s="1"/>
  <c r="K423" i="1"/>
  <c r="L423" i="1" s="1"/>
  <c r="K424" i="1"/>
  <c r="L424" i="1" s="1"/>
  <c r="K425" i="1"/>
  <c r="L425" i="1" s="1"/>
  <c r="K426" i="1"/>
  <c r="L426" i="1" s="1"/>
  <c r="K427" i="1"/>
  <c r="L427" i="1" s="1"/>
  <c r="K428" i="1"/>
  <c r="L428" i="1" s="1"/>
  <c r="K429" i="1"/>
  <c r="L429" i="1" s="1"/>
  <c r="K430" i="1"/>
  <c r="L430" i="1" s="1"/>
  <c r="K431" i="1"/>
  <c r="L431" i="1" s="1"/>
  <c r="K432" i="1"/>
  <c r="L432" i="1" s="1"/>
  <c r="K433" i="1"/>
  <c r="L433" i="1" s="1"/>
  <c r="K434" i="1"/>
  <c r="L434" i="1" s="1"/>
  <c r="K435" i="1"/>
  <c r="L435" i="1" s="1"/>
  <c r="K436" i="1"/>
  <c r="L436" i="1" s="1"/>
  <c r="K437" i="1"/>
  <c r="L437" i="1" s="1"/>
  <c r="K438" i="1"/>
  <c r="L438" i="1" s="1"/>
  <c r="K439" i="1"/>
  <c r="L439" i="1" s="1"/>
  <c r="K440" i="1"/>
  <c r="L440" i="1" s="1"/>
  <c r="K441" i="1"/>
  <c r="L441" i="1" s="1"/>
  <c r="K442" i="1"/>
  <c r="L442" i="1" s="1"/>
  <c r="K443" i="1"/>
  <c r="L443" i="1" s="1"/>
  <c r="K444" i="1"/>
  <c r="L444" i="1" s="1"/>
  <c r="K445" i="1"/>
  <c r="L445" i="1" s="1"/>
  <c r="K446" i="1"/>
  <c r="L446" i="1" s="1"/>
  <c r="K447" i="1"/>
  <c r="L447" i="1" s="1"/>
  <c r="K448" i="1"/>
  <c r="L448" i="1" s="1"/>
  <c r="K449" i="1"/>
  <c r="L449" i="1" s="1"/>
  <c r="K450" i="1"/>
  <c r="L450" i="1" s="1"/>
  <c r="K451" i="1"/>
  <c r="L451" i="1" s="1"/>
  <c r="K452" i="1"/>
  <c r="L452" i="1" s="1"/>
  <c r="K453" i="1"/>
  <c r="L453" i="1" s="1"/>
  <c r="K454" i="1"/>
  <c r="L454" i="1" s="1"/>
  <c r="K455" i="1"/>
  <c r="L455" i="1" s="1"/>
  <c r="K456" i="1"/>
  <c r="L456" i="1" s="1"/>
  <c r="K457" i="1"/>
  <c r="L457" i="1" s="1"/>
  <c r="K458" i="1"/>
  <c r="L458" i="1" s="1"/>
  <c r="K459" i="1"/>
  <c r="L459" i="1" s="1"/>
  <c r="K460" i="1"/>
  <c r="L460" i="1" s="1"/>
  <c r="K461" i="1"/>
  <c r="L461" i="1" s="1"/>
  <c r="K462" i="1"/>
  <c r="L462" i="1" s="1"/>
  <c r="K463" i="1"/>
  <c r="L463" i="1" s="1"/>
  <c r="K464" i="1"/>
  <c r="L464" i="1" s="1"/>
  <c r="K465" i="1"/>
  <c r="L465" i="1" s="1"/>
  <c r="K466" i="1"/>
  <c r="L466" i="1" s="1"/>
  <c r="K467" i="1"/>
  <c r="L467" i="1" s="1"/>
  <c r="K468" i="1"/>
  <c r="L468" i="1" s="1"/>
  <c r="K469" i="1"/>
  <c r="L469" i="1" s="1"/>
  <c r="K470" i="1"/>
  <c r="L470" i="1" s="1"/>
  <c r="K471" i="1"/>
  <c r="L471" i="1" s="1"/>
  <c r="K472" i="1"/>
  <c r="L472" i="1" s="1"/>
  <c r="K473" i="1"/>
  <c r="L473" i="1" s="1"/>
  <c r="K474" i="1"/>
  <c r="L474" i="1" s="1"/>
  <c r="K475" i="1"/>
  <c r="L475" i="1" s="1"/>
  <c r="K476" i="1"/>
  <c r="L476" i="1" s="1"/>
  <c r="K477" i="1"/>
  <c r="L477" i="1" s="1"/>
  <c r="K478" i="1"/>
  <c r="L478" i="1" s="1"/>
  <c r="K479" i="1"/>
  <c r="L479" i="1" s="1"/>
  <c r="K480" i="1"/>
  <c r="L480" i="1" s="1"/>
  <c r="K481" i="1"/>
  <c r="L481" i="1" s="1"/>
  <c r="K482" i="1"/>
  <c r="L482" i="1" s="1"/>
  <c r="K483" i="1"/>
  <c r="L483" i="1" s="1"/>
  <c r="K484" i="1"/>
  <c r="L484" i="1" s="1"/>
  <c r="K485" i="1"/>
  <c r="L485" i="1" s="1"/>
  <c r="K486" i="1"/>
  <c r="L486" i="1" s="1"/>
  <c r="K487" i="1"/>
  <c r="L487" i="1" s="1"/>
  <c r="K488" i="1"/>
  <c r="L488" i="1" s="1"/>
  <c r="K489" i="1"/>
  <c r="L489" i="1" s="1"/>
  <c r="K490" i="1"/>
  <c r="L490" i="1" s="1"/>
  <c r="K491" i="1"/>
  <c r="L491" i="1" s="1"/>
  <c r="K492" i="1"/>
  <c r="L492" i="1" s="1"/>
  <c r="K493" i="1"/>
  <c r="L493" i="1" s="1"/>
  <c r="K494" i="1"/>
  <c r="L494" i="1" s="1"/>
  <c r="K495" i="1"/>
  <c r="L495" i="1" s="1"/>
  <c r="K496" i="1"/>
  <c r="L496" i="1" s="1"/>
  <c r="K497" i="1"/>
  <c r="L497" i="1" s="1"/>
  <c r="K498" i="1"/>
  <c r="L498" i="1" s="1"/>
  <c r="K499" i="1"/>
  <c r="L499" i="1" s="1"/>
  <c r="K500" i="1"/>
  <c r="L500" i="1" s="1"/>
  <c r="K501" i="1"/>
  <c r="L501" i="1" s="1"/>
  <c r="K502" i="1"/>
  <c r="L502" i="1" s="1"/>
  <c r="K503" i="1"/>
  <c r="L503" i="1" s="1"/>
  <c r="K504" i="1"/>
  <c r="L504" i="1" s="1"/>
  <c r="K505" i="1"/>
  <c r="L505" i="1" s="1"/>
  <c r="K506" i="1"/>
  <c r="L506" i="1" s="1"/>
  <c r="K507" i="1"/>
  <c r="L507" i="1" s="1"/>
  <c r="K508" i="1"/>
  <c r="L508" i="1" s="1"/>
  <c r="K509" i="1"/>
  <c r="L509" i="1" s="1"/>
  <c r="K510" i="1"/>
  <c r="L510" i="1" s="1"/>
  <c r="K511" i="1"/>
  <c r="L511" i="1" s="1"/>
  <c r="K512" i="1"/>
  <c r="L512" i="1" s="1"/>
  <c r="K513" i="1"/>
  <c r="L513" i="1" s="1"/>
  <c r="K514" i="1"/>
  <c r="L514" i="1" s="1"/>
  <c r="K515" i="1"/>
  <c r="L515" i="1" s="1"/>
  <c r="K516" i="1"/>
  <c r="L516" i="1" s="1"/>
  <c r="K517" i="1"/>
  <c r="L517" i="1" s="1"/>
  <c r="K518" i="1"/>
  <c r="L518" i="1" s="1"/>
  <c r="K519" i="1"/>
  <c r="L519" i="1" s="1"/>
  <c r="K520" i="1"/>
  <c r="L520" i="1" s="1"/>
  <c r="K521" i="1"/>
  <c r="L521" i="1" s="1"/>
  <c r="K522" i="1"/>
  <c r="L522" i="1" s="1"/>
  <c r="K523" i="1"/>
  <c r="L523" i="1" s="1"/>
  <c r="K524" i="1"/>
  <c r="L524" i="1" s="1"/>
  <c r="K525" i="1"/>
  <c r="L525" i="1" s="1"/>
  <c r="K526" i="1"/>
  <c r="L526" i="1" s="1"/>
  <c r="K527" i="1"/>
  <c r="L527" i="1" s="1"/>
  <c r="K528" i="1"/>
  <c r="L528" i="1" s="1"/>
  <c r="K529" i="1"/>
  <c r="L529" i="1" s="1"/>
  <c r="K530" i="1"/>
  <c r="L530" i="1" s="1"/>
  <c r="K531" i="1"/>
  <c r="L531" i="1" s="1"/>
  <c r="K532" i="1"/>
  <c r="L532" i="1" s="1"/>
  <c r="K533" i="1"/>
  <c r="L533" i="1" s="1"/>
  <c r="K534" i="1"/>
  <c r="L534" i="1" s="1"/>
  <c r="K535" i="1"/>
  <c r="L535" i="1" s="1"/>
  <c r="K536" i="1"/>
  <c r="L536" i="1" s="1"/>
  <c r="K537" i="1"/>
  <c r="L537" i="1" s="1"/>
  <c r="K538" i="1"/>
  <c r="L538" i="1" s="1"/>
  <c r="K539" i="1"/>
  <c r="L539" i="1" s="1"/>
  <c r="K540" i="1"/>
  <c r="L540" i="1" s="1"/>
  <c r="K541" i="1"/>
  <c r="L541" i="1" s="1"/>
  <c r="K542" i="1"/>
  <c r="L542" i="1" s="1"/>
  <c r="K543" i="1"/>
  <c r="L543" i="1" s="1"/>
  <c r="K544" i="1"/>
  <c r="L544" i="1" s="1"/>
  <c r="K545" i="1"/>
  <c r="L545" i="1" s="1"/>
  <c r="K546" i="1"/>
  <c r="L546" i="1" s="1"/>
  <c r="K547" i="1"/>
  <c r="L547" i="1" s="1"/>
  <c r="K548" i="1"/>
  <c r="L548" i="1" s="1"/>
  <c r="K549" i="1"/>
  <c r="L549" i="1" s="1"/>
  <c r="K550" i="1"/>
  <c r="L550" i="1" s="1"/>
  <c r="K551" i="1"/>
  <c r="L551" i="1" s="1"/>
  <c r="K552" i="1"/>
  <c r="L552" i="1" s="1"/>
  <c r="K553" i="1"/>
  <c r="L553" i="1" s="1"/>
  <c r="K554" i="1"/>
  <c r="L554" i="1" s="1"/>
  <c r="K555" i="1"/>
  <c r="L555" i="1" s="1"/>
  <c r="K556" i="1"/>
  <c r="L556" i="1" s="1"/>
  <c r="K557" i="1"/>
  <c r="L557" i="1" s="1"/>
  <c r="K558" i="1"/>
  <c r="L558" i="1" s="1"/>
  <c r="K559" i="1"/>
  <c r="L559" i="1" s="1"/>
  <c r="K560" i="1"/>
  <c r="L560" i="1" s="1"/>
  <c r="K561" i="1"/>
  <c r="L561" i="1" s="1"/>
  <c r="K562" i="1"/>
  <c r="L562" i="1" s="1"/>
  <c r="K563" i="1"/>
  <c r="L563" i="1" s="1"/>
  <c r="K564" i="1"/>
  <c r="L564" i="1" s="1"/>
  <c r="K565" i="1"/>
  <c r="L565" i="1" s="1"/>
  <c r="K566" i="1"/>
  <c r="L566" i="1" s="1"/>
  <c r="K567" i="1"/>
  <c r="L567" i="1" s="1"/>
  <c r="K568" i="1"/>
  <c r="L568" i="1" s="1"/>
  <c r="K569" i="1"/>
  <c r="L569" i="1" s="1"/>
  <c r="K570" i="1"/>
  <c r="L570" i="1" s="1"/>
  <c r="K571" i="1"/>
  <c r="L571" i="1" s="1"/>
  <c r="K572" i="1"/>
  <c r="L572" i="1" s="1"/>
  <c r="K573" i="1"/>
  <c r="L573" i="1" s="1"/>
  <c r="K574" i="1"/>
  <c r="L574" i="1" s="1"/>
  <c r="K575" i="1"/>
  <c r="L575" i="1" s="1"/>
  <c r="K576" i="1"/>
  <c r="L576" i="1" s="1"/>
  <c r="K577" i="1"/>
  <c r="L577" i="1" s="1"/>
  <c r="K578" i="1"/>
  <c r="L578" i="1" s="1"/>
  <c r="K579" i="1"/>
  <c r="L579" i="1" s="1"/>
  <c r="K580" i="1"/>
  <c r="L580" i="1" s="1"/>
  <c r="K581" i="1"/>
  <c r="L581" i="1" s="1"/>
  <c r="K582" i="1"/>
  <c r="L582" i="1" s="1"/>
  <c r="K583" i="1"/>
  <c r="L583" i="1" s="1"/>
  <c r="K584" i="1"/>
  <c r="L584" i="1" s="1"/>
  <c r="K585" i="1"/>
  <c r="L585" i="1" s="1"/>
  <c r="K586" i="1"/>
  <c r="L586" i="1" s="1"/>
  <c r="K587" i="1"/>
  <c r="L587" i="1" s="1"/>
  <c r="K588" i="1"/>
  <c r="L588" i="1" s="1"/>
  <c r="K589" i="1"/>
  <c r="L589" i="1" s="1"/>
  <c r="K590" i="1"/>
  <c r="L590" i="1" s="1"/>
  <c r="K591" i="1"/>
  <c r="L591" i="1" s="1"/>
  <c r="K592" i="1"/>
  <c r="L592" i="1" s="1"/>
  <c r="K593" i="1"/>
  <c r="L593" i="1" s="1"/>
  <c r="K594" i="1"/>
  <c r="L594" i="1" s="1"/>
  <c r="K595" i="1"/>
  <c r="L595" i="1" s="1"/>
  <c r="K596" i="1"/>
  <c r="L596" i="1" s="1"/>
  <c r="K597" i="1"/>
  <c r="L597" i="1" s="1"/>
  <c r="K598" i="1"/>
  <c r="L598" i="1" s="1"/>
  <c r="K599" i="1"/>
  <c r="L599" i="1" s="1"/>
  <c r="K600" i="1"/>
  <c r="L600" i="1" s="1"/>
  <c r="K601" i="1"/>
  <c r="L601" i="1" s="1"/>
  <c r="K602" i="1"/>
  <c r="L602" i="1" s="1"/>
  <c r="K603" i="1"/>
  <c r="L603" i="1" s="1"/>
  <c r="K604" i="1"/>
  <c r="L604" i="1" s="1"/>
  <c r="K605" i="1"/>
  <c r="L605" i="1" s="1"/>
  <c r="K606" i="1"/>
  <c r="L606" i="1" s="1"/>
  <c r="K607" i="1"/>
  <c r="L607" i="1" s="1"/>
  <c r="K608" i="1"/>
  <c r="L608" i="1" s="1"/>
  <c r="K609" i="1"/>
  <c r="L609" i="1" s="1"/>
  <c r="K610" i="1"/>
  <c r="L610" i="1" s="1"/>
  <c r="K611" i="1"/>
  <c r="L611" i="1" s="1"/>
  <c r="K612" i="1"/>
  <c r="L612" i="1" s="1"/>
  <c r="K613" i="1"/>
  <c r="L613" i="1" s="1"/>
  <c r="K614" i="1"/>
  <c r="L614" i="1" s="1"/>
  <c r="K615" i="1"/>
  <c r="L615" i="1" s="1"/>
  <c r="K616" i="1"/>
  <c r="L616" i="1" s="1"/>
  <c r="K617" i="1"/>
  <c r="L617" i="1" s="1"/>
  <c r="K618" i="1"/>
  <c r="L618" i="1" s="1"/>
  <c r="K619" i="1"/>
  <c r="L619" i="1" s="1"/>
  <c r="K620" i="1"/>
  <c r="L620" i="1" s="1"/>
  <c r="K621" i="1"/>
  <c r="L621" i="1" s="1"/>
  <c r="K622" i="1"/>
  <c r="L622" i="1" s="1"/>
  <c r="K623" i="1"/>
  <c r="L623" i="1" s="1"/>
  <c r="K624" i="1"/>
  <c r="L624" i="1" s="1"/>
  <c r="K625" i="1"/>
  <c r="L625" i="1" s="1"/>
  <c r="K626" i="1"/>
  <c r="L626" i="1" s="1"/>
  <c r="K627" i="1"/>
  <c r="L627" i="1" s="1"/>
  <c r="K628" i="1"/>
  <c r="L628" i="1" s="1"/>
  <c r="K629" i="1"/>
  <c r="L629" i="1" s="1"/>
  <c r="K630" i="1"/>
  <c r="L630" i="1" s="1"/>
  <c r="K631" i="1"/>
  <c r="L631" i="1" s="1"/>
  <c r="K632" i="1"/>
  <c r="L632" i="1" s="1"/>
  <c r="K633" i="1"/>
  <c r="L633" i="1" s="1"/>
  <c r="K634" i="1"/>
  <c r="L634" i="1" s="1"/>
  <c r="K635" i="1"/>
  <c r="L635" i="1" s="1"/>
  <c r="K636" i="1"/>
  <c r="L636" i="1" s="1"/>
  <c r="K637" i="1"/>
  <c r="L637" i="1" s="1"/>
  <c r="K638" i="1"/>
  <c r="L638" i="1" s="1"/>
  <c r="K639" i="1"/>
  <c r="L639" i="1" s="1"/>
  <c r="K640" i="1"/>
  <c r="L640" i="1" s="1"/>
  <c r="K641" i="1"/>
  <c r="L641" i="1" s="1"/>
  <c r="K642" i="1"/>
  <c r="L642" i="1" s="1"/>
  <c r="K643" i="1"/>
  <c r="L643" i="1" s="1"/>
  <c r="K644" i="1"/>
  <c r="L644" i="1" s="1"/>
  <c r="K645" i="1"/>
  <c r="L645" i="1" s="1"/>
  <c r="K646" i="1"/>
  <c r="L646" i="1" s="1"/>
  <c r="K647" i="1"/>
  <c r="L647" i="1" s="1"/>
  <c r="K648" i="1"/>
  <c r="L648" i="1" s="1"/>
  <c r="K649" i="1"/>
  <c r="L649" i="1" s="1"/>
  <c r="K650" i="1"/>
  <c r="L650" i="1" s="1"/>
  <c r="K651" i="1"/>
  <c r="L651" i="1" s="1"/>
  <c r="K652" i="1"/>
  <c r="L652" i="1" s="1"/>
  <c r="K653" i="1"/>
  <c r="L653" i="1" s="1"/>
  <c r="K654" i="1"/>
  <c r="L654" i="1" s="1"/>
  <c r="K655" i="1"/>
  <c r="L655" i="1" s="1"/>
  <c r="K656" i="1"/>
  <c r="L656" i="1" s="1"/>
  <c r="K657" i="1"/>
  <c r="L657" i="1" s="1"/>
  <c r="K658" i="1"/>
  <c r="L658" i="1" s="1"/>
  <c r="K659" i="1"/>
  <c r="L659" i="1" s="1"/>
  <c r="K660" i="1"/>
  <c r="L660" i="1" s="1"/>
  <c r="K661" i="1"/>
  <c r="L661" i="1" s="1"/>
  <c r="K662" i="1"/>
  <c r="L662" i="1" s="1"/>
  <c r="K663" i="1"/>
  <c r="L663" i="1" s="1"/>
  <c r="K664" i="1"/>
  <c r="L664" i="1" s="1"/>
  <c r="K665" i="1"/>
  <c r="L665" i="1" s="1"/>
  <c r="K666" i="1"/>
  <c r="L666" i="1" s="1"/>
  <c r="K667" i="1"/>
  <c r="L667" i="1" s="1"/>
  <c r="K668" i="1"/>
  <c r="L668" i="1" s="1"/>
  <c r="K669" i="1"/>
  <c r="L669" i="1" s="1"/>
  <c r="K670" i="1"/>
  <c r="L670" i="1" s="1"/>
  <c r="K671" i="1"/>
  <c r="L671" i="1" s="1"/>
  <c r="K672" i="1"/>
  <c r="L672" i="1" s="1"/>
  <c r="K673" i="1"/>
  <c r="L673" i="1" s="1"/>
  <c r="K674" i="1"/>
  <c r="L674" i="1" s="1"/>
  <c r="K675" i="1"/>
  <c r="L675" i="1" s="1"/>
  <c r="K676" i="1"/>
  <c r="L676" i="1" s="1"/>
  <c r="K677" i="1"/>
  <c r="L677" i="1" s="1"/>
  <c r="K678" i="1"/>
  <c r="L678" i="1" s="1"/>
  <c r="K679" i="1"/>
  <c r="L679" i="1" s="1"/>
  <c r="K680" i="1"/>
  <c r="L680" i="1" s="1"/>
  <c r="K681" i="1"/>
  <c r="L681" i="1" s="1"/>
  <c r="K682" i="1"/>
  <c r="L682" i="1" s="1"/>
  <c r="K683" i="1"/>
  <c r="L683" i="1" s="1"/>
  <c r="K684" i="1"/>
  <c r="L684" i="1" s="1"/>
  <c r="K685" i="1"/>
  <c r="L685" i="1" s="1"/>
  <c r="K686" i="1"/>
  <c r="L686" i="1" s="1"/>
  <c r="K687" i="1"/>
  <c r="L687" i="1" s="1"/>
  <c r="K688" i="1"/>
  <c r="L688" i="1" s="1"/>
  <c r="K689" i="1"/>
  <c r="L689" i="1" s="1"/>
  <c r="K690" i="1"/>
  <c r="L690" i="1" s="1"/>
  <c r="K691" i="1"/>
  <c r="L691" i="1" s="1"/>
  <c r="K692" i="1"/>
  <c r="L692" i="1" s="1"/>
  <c r="K693" i="1"/>
  <c r="L693" i="1" s="1"/>
  <c r="K694" i="1"/>
  <c r="L694" i="1" s="1"/>
  <c r="K695" i="1"/>
  <c r="L695" i="1" s="1"/>
  <c r="K696" i="1"/>
  <c r="L696" i="1" s="1"/>
  <c r="K697" i="1"/>
  <c r="L697" i="1" s="1"/>
  <c r="K698" i="1"/>
  <c r="L698" i="1" s="1"/>
  <c r="K699" i="1"/>
  <c r="L699" i="1" s="1"/>
  <c r="K700" i="1"/>
  <c r="L700" i="1" s="1"/>
  <c r="K701" i="1"/>
  <c r="L701" i="1" s="1"/>
  <c r="K702" i="1"/>
  <c r="L702" i="1" s="1"/>
  <c r="K703" i="1"/>
  <c r="L703" i="1" s="1"/>
  <c r="K704" i="1"/>
  <c r="L704" i="1" s="1"/>
  <c r="K705" i="1"/>
  <c r="L705" i="1" s="1"/>
  <c r="K706" i="1"/>
  <c r="L706" i="1" s="1"/>
  <c r="K707" i="1"/>
  <c r="L707" i="1" s="1"/>
  <c r="K708" i="1"/>
  <c r="L708" i="1" s="1"/>
  <c r="K709" i="1"/>
  <c r="L709" i="1" s="1"/>
  <c r="K710" i="1"/>
  <c r="L710" i="1" s="1"/>
  <c r="K711" i="1"/>
  <c r="L711" i="1" s="1"/>
  <c r="K712" i="1"/>
  <c r="L712" i="1" s="1"/>
  <c r="K713" i="1"/>
  <c r="L713" i="1" s="1"/>
  <c r="K714" i="1"/>
  <c r="L714" i="1" s="1"/>
  <c r="K715" i="1"/>
  <c r="L715" i="1" s="1"/>
  <c r="K716" i="1"/>
  <c r="L716" i="1" s="1"/>
  <c r="K717" i="1"/>
  <c r="L717" i="1" s="1"/>
  <c r="K718" i="1"/>
  <c r="L718" i="1" s="1"/>
  <c r="K719" i="1"/>
  <c r="L719" i="1" s="1"/>
  <c r="K720" i="1"/>
  <c r="L720" i="1" s="1"/>
  <c r="K721" i="1"/>
  <c r="L721" i="1" s="1"/>
  <c r="K722" i="1"/>
  <c r="L722" i="1" s="1"/>
  <c r="K723" i="1"/>
  <c r="L723" i="1" s="1"/>
  <c r="K724" i="1"/>
  <c r="L724" i="1" s="1"/>
  <c r="K725" i="1"/>
  <c r="L725" i="1" s="1"/>
  <c r="K726" i="1"/>
  <c r="L726" i="1" s="1"/>
  <c r="K727" i="1"/>
  <c r="L727" i="1" s="1"/>
  <c r="K728" i="1"/>
  <c r="L728" i="1" s="1"/>
  <c r="K729" i="1"/>
  <c r="L729" i="1" s="1"/>
  <c r="K730" i="1"/>
  <c r="L730" i="1" s="1"/>
  <c r="K731" i="1"/>
  <c r="L731" i="1" s="1"/>
  <c r="K732" i="1"/>
  <c r="L732" i="1" s="1"/>
  <c r="K733" i="1"/>
  <c r="L733" i="1" s="1"/>
  <c r="K734" i="1"/>
  <c r="L734" i="1" s="1"/>
  <c r="K735" i="1"/>
  <c r="L735" i="1" s="1"/>
  <c r="K736" i="1"/>
  <c r="L736" i="1" s="1"/>
  <c r="K737" i="1"/>
  <c r="L737" i="1" s="1"/>
  <c r="K738" i="1"/>
  <c r="L738" i="1" s="1"/>
  <c r="K739" i="1"/>
  <c r="L739" i="1" s="1"/>
  <c r="K740" i="1"/>
  <c r="L740" i="1" s="1"/>
  <c r="K741" i="1"/>
  <c r="L741" i="1" s="1"/>
  <c r="K742" i="1"/>
  <c r="L742" i="1" s="1"/>
  <c r="K743" i="1"/>
  <c r="L743" i="1" s="1"/>
  <c r="K744" i="1"/>
  <c r="L744" i="1" s="1"/>
  <c r="K745" i="1"/>
  <c r="L745" i="1" s="1"/>
  <c r="K746" i="1"/>
  <c r="L746" i="1" s="1"/>
  <c r="K747" i="1"/>
  <c r="L747" i="1" s="1"/>
  <c r="K748" i="1"/>
  <c r="L748" i="1" s="1"/>
  <c r="K749" i="1"/>
  <c r="L749" i="1" s="1"/>
  <c r="K750" i="1"/>
  <c r="L750" i="1" s="1"/>
  <c r="K751" i="1"/>
  <c r="L751" i="1" s="1"/>
  <c r="K752" i="1"/>
  <c r="L752" i="1" s="1"/>
  <c r="K753" i="1"/>
  <c r="L753" i="1" s="1"/>
  <c r="K754" i="1"/>
  <c r="L754" i="1" s="1"/>
  <c r="K755" i="1"/>
  <c r="L755" i="1" s="1"/>
  <c r="K756" i="1"/>
  <c r="L756" i="1" s="1"/>
  <c r="K757" i="1"/>
  <c r="L757" i="1" s="1"/>
  <c r="K758" i="1"/>
  <c r="L758" i="1" s="1"/>
  <c r="K759" i="1"/>
  <c r="L759" i="1" s="1"/>
  <c r="K760" i="1"/>
  <c r="L760" i="1" s="1"/>
  <c r="K761" i="1"/>
  <c r="L761" i="1" s="1"/>
  <c r="K762" i="1"/>
  <c r="L762" i="1" s="1"/>
  <c r="K763" i="1"/>
  <c r="L763" i="1" s="1"/>
  <c r="K764" i="1"/>
  <c r="L764" i="1" s="1"/>
  <c r="K765" i="1"/>
  <c r="L765" i="1" s="1"/>
  <c r="K766" i="1"/>
  <c r="L766" i="1" s="1"/>
  <c r="K767" i="1"/>
  <c r="L767" i="1" s="1"/>
  <c r="K768" i="1"/>
  <c r="L768" i="1" s="1"/>
  <c r="K769" i="1"/>
  <c r="L769" i="1" s="1"/>
  <c r="K770" i="1"/>
  <c r="L770" i="1" s="1"/>
  <c r="K771" i="1"/>
  <c r="L771" i="1" s="1"/>
  <c r="K772" i="1"/>
  <c r="L772" i="1" s="1"/>
  <c r="K773" i="1"/>
  <c r="L773" i="1" s="1"/>
  <c r="K774" i="1"/>
  <c r="L774" i="1" s="1"/>
  <c r="K775" i="1"/>
  <c r="L775" i="1" s="1"/>
  <c r="K776" i="1"/>
  <c r="L776" i="1" s="1"/>
  <c r="K777" i="1"/>
  <c r="L777" i="1" s="1"/>
  <c r="K778" i="1"/>
  <c r="L778" i="1" s="1"/>
  <c r="K779" i="1"/>
  <c r="L779" i="1" s="1"/>
  <c r="K780" i="1"/>
  <c r="L780" i="1" s="1"/>
  <c r="K781" i="1"/>
  <c r="L781" i="1" s="1"/>
  <c r="K782" i="1"/>
  <c r="L782" i="1" s="1"/>
  <c r="K783" i="1"/>
  <c r="L783" i="1" s="1"/>
  <c r="K784" i="1"/>
  <c r="L784" i="1" s="1"/>
  <c r="K785" i="1"/>
  <c r="L785" i="1" s="1"/>
  <c r="K786" i="1"/>
  <c r="L786" i="1" s="1"/>
  <c r="K787" i="1"/>
  <c r="L787" i="1" s="1"/>
  <c r="K788" i="1"/>
  <c r="L788" i="1" s="1"/>
  <c r="K789" i="1"/>
  <c r="L789" i="1" s="1"/>
  <c r="K790" i="1"/>
  <c r="L790" i="1" s="1"/>
  <c r="K791" i="1"/>
  <c r="L791" i="1" s="1"/>
  <c r="K792" i="1"/>
  <c r="L792" i="1" s="1"/>
  <c r="K793" i="1"/>
  <c r="L793" i="1" s="1"/>
  <c r="K794" i="1"/>
  <c r="L794" i="1" s="1"/>
  <c r="K795" i="1"/>
  <c r="L795" i="1" s="1"/>
  <c r="K796" i="1"/>
  <c r="L796" i="1" s="1"/>
  <c r="K797" i="1"/>
  <c r="L797" i="1" s="1"/>
  <c r="K798" i="1"/>
  <c r="L798" i="1" s="1"/>
  <c r="K799" i="1"/>
  <c r="L799" i="1" s="1"/>
  <c r="K800" i="1"/>
  <c r="L800" i="1" s="1"/>
  <c r="K801" i="1"/>
  <c r="L801" i="1" s="1"/>
  <c r="K802" i="1"/>
  <c r="L802" i="1" s="1"/>
  <c r="K803" i="1"/>
  <c r="L803" i="1" s="1"/>
  <c r="K804" i="1"/>
  <c r="L804" i="1" s="1"/>
  <c r="K805" i="1"/>
  <c r="L805" i="1" s="1"/>
  <c r="K806" i="1"/>
  <c r="L806" i="1" s="1"/>
  <c r="K807" i="1"/>
  <c r="L807" i="1" s="1"/>
  <c r="K808" i="1"/>
  <c r="L808" i="1" s="1"/>
  <c r="K809" i="1"/>
  <c r="L809" i="1" s="1"/>
  <c r="K810" i="1"/>
  <c r="L810" i="1" s="1"/>
  <c r="K811" i="1"/>
  <c r="L811" i="1" s="1"/>
  <c r="K812" i="1"/>
  <c r="L812" i="1" s="1"/>
  <c r="K813" i="1"/>
  <c r="L813" i="1" s="1"/>
  <c r="K814" i="1"/>
  <c r="L814" i="1" s="1"/>
  <c r="K815" i="1"/>
  <c r="L815" i="1" s="1"/>
  <c r="K816" i="1"/>
  <c r="L816" i="1" s="1"/>
  <c r="K817" i="1"/>
  <c r="L817" i="1" s="1"/>
  <c r="K818" i="1"/>
  <c r="L818" i="1" s="1"/>
  <c r="K819" i="1"/>
  <c r="L819" i="1" s="1"/>
  <c r="K820" i="1"/>
  <c r="L820" i="1" s="1"/>
  <c r="K821" i="1"/>
  <c r="L821" i="1" s="1"/>
  <c r="K822" i="1"/>
  <c r="L822" i="1" s="1"/>
  <c r="K823" i="1"/>
  <c r="L823" i="1" s="1"/>
  <c r="K824" i="1"/>
  <c r="L824" i="1" s="1"/>
  <c r="K825" i="1"/>
  <c r="L825" i="1" s="1"/>
  <c r="K826" i="1"/>
  <c r="L826" i="1" s="1"/>
  <c r="K827" i="1"/>
  <c r="L827" i="1" s="1"/>
  <c r="K828" i="1"/>
  <c r="L828" i="1" s="1"/>
  <c r="K829" i="1"/>
  <c r="L829" i="1" s="1"/>
  <c r="K830" i="1"/>
  <c r="L830" i="1" s="1"/>
  <c r="K831" i="1"/>
  <c r="L831" i="1" s="1"/>
  <c r="K832" i="1"/>
  <c r="L832" i="1" s="1"/>
  <c r="K833" i="1"/>
  <c r="L833" i="1" s="1"/>
  <c r="K834" i="1"/>
  <c r="L834" i="1" s="1"/>
  <c r="K835" i="1"/>
  <c r="L835" i="1" s="1"/>
  <c r="K836" i="1"/>
  <c r="L836" i="1" s="1"/>
  <c r="K837" i="1"/>
  <c r="L837" i="1" s="1"/>
  <c r="K838" i="1"/>
  <c r="L838" i="1" s="1"/>
  <c r="K839" i="1"/>
  <c r="L839" i="1" s="1"/>
  <c r="K840" i="1"/>
  <c r="L840" i="1" s="1"/>
  <c r="K841" i="1"/>
  <c r="L841" i="1" s="1"/>
  <c r="K842" i="1"/>
  <c r="L842" i="1" s="1"/>
  <c r="K843" i="1"/>
  <c r="L843" i="1" s="1"/>
  <c r="K844" i="1"/>
  <c r="L844" i="1" s="1"/>
  <c r="K845" i="1"/>
  <c r="L845" i="1" s="1"/>
  <c r="K846" i="1"/>
  <c r="L846" i="1" s="1"/>
  <c r="K847" i="1"/>
  <c r="L847" i="1" s="1"/>
  <c r="K848" i="1"/>
  <c r="L848" i="1" s="1"/>
  <c r="K849" i="1"/>
  <c r="L849" i="1" s="1"/>
  <c r="K850" i="1"/>
  <c r="L850" i="1" s="1"/>
  <c r="K851" i="1"/>
  <c r="L851" i="1" s="1"/>
  <c r="K852" i="1"/>
  <c r="L852" i="1" s="1"/>
  <c r="K853" i="1"/>
  <c r="L853" i="1" s="1"/>
  <c r="K854" i="1"/>
  <c r="L854" i="1" s="1"/>
  <c r="K855" i="1"/>
  <c r="L855" i="1" s="1"/>
  <c r="K856" i="1"/>
  <c r="L856" i="1" s="1"/>
  <c r="K857" i="1"/>
  <c r="L857" i="1" s="1"/>
  <c r="K858" i="1"/>
  <c r="L858" i="1" s="1"/>
  <c r="K859" i="1"/>
  <c r="L859" i="1" s="1"/>
  <c r="K860" i="1"/>
  <c r="L860" i="1" s="1"/>
  <c r="K861" i="1"/>
  <c r="L861" i="1" s="1"/>
  <c r="K862" i="1"/>
  <c r="L862" i="1" s="1"/>
  <c r="K863" i="1"/>
  <c r="L863" i="1" s="1"/>
  <c r="K864" i="1"/>
  <c r="L864" i="1" s="1"/>
  <c r="K865" i="1"/>
  <c r="L865" i="1" s="1"/>
  <c r="K866" i="1"/>
  <c r="L866" i="1" s="1"/>
  <c r="K867" i="1"/>
  <c r="L867" i="1" s="1"/>
  <c r="K868" i="1"/>
  <c r="L868" i="1" s="1"/>
  <c r="K869" i="1"/>
  <c r="L869" i="1" s="1"/>
  <c r="K870" i="1"/>
  <c r="L870" i="1" s="1"/>
  <c r="K871" i="1"/>
  <c r="L871" i="1" s="1"/>
  <c r="K872" i="1"/>
  <c r="L872" i="1" s="1"/>
  <c r="K873" i="1"/>
  <c r="L873" i="1" s="1"/>
  <c r="K874" i="1"/>
  <c r="L874" i="1" s="1"/>
  <c r="K875" i="1"/>
  <c r="L875" i="1" s="1"/>
  <c r="K876" i="1"/>
  <c r="L876" i="1" s="1"/>
  <c r="K877" i="1"/>
  <c r="L877" i="1" s="1"/>
  <c r="K878" i="1"/>
  <c r="L878" i="1" s="1"/>
  <c r="K879" i="1"/>
  <c r="L879" i="1" s="1"/>
  <c r="K880" i="1"/>
  <c r="L880" i="1" s="1"/>
  <c r="K881" i="1"/>
  <c r="L881" i="1" s="1"/>
  <c r="K882" i="1"/>
  <c r="L882" i="1" s="1"/>
  <c r="K883" i="1"/>
  <c r="L883" i="1" s="1"/>
  <c r="K884" i="1"/>
  <c r="L884" i="1" s="1"/>
  <c r="K885" i="1"/>
  <c r="L885" i="1" s="1"/>
  <c r="K886" i="1"/>
  <c r="L886" i="1" s="1"/>
  <c r="K887" i="1"/>
  <c r="L887" i="1" s="1"/>
  <c r="K888" i="1"/>
  <c r="L888" i="1" s="1"/>
  <c r="K889" i="1"/>
  <c r="L889" i="1" s="1"/>
  <c r="K890" i="1"/>
  <c r="L890" i="1" s="1"/>
  <c r="K891" i="1"/>
  <c r="L891" i="1" s="1"/>
  <c r="K892" i="1"/>
  <c r="L892" i="1" s="1"/>
  <c r="K893" i="1"/>
  <c r="L893" i="1" s="1"/>
  <c r="K894" i="1"/>
  <c r="L894" i="1" s="1"/>
  <c r="K895" i="1"/>
  <c r="L895" i="1" s="1"/>
  <c r="K896" i="1"/>
  <c r="L896" i="1" s="1"/>
  <c r="K897" i="1"/>
  <c r="L897" i="1" s="1"/>
  <c r="K898" i="1"/>
  <c r="L898" i="1" s="1"/>
  <c r="K899" i="1"/>
  <c r="L899" i="1" s="1"/>
  <c r="K900" i="1"/>
  <c r="L900" i="1" s="1"/>
  <c r="K901" i="1"/>
  <c r="L901" i="1" s="1"/>
  <c r="K902" i="1"/>
  <c r="L902" i="1" s="1"/>
  <c r="K903" i="1"/>
  <c r="L903" i="1" s="1"/>
  <c r="K904" i="1"/>
  <c r="L904" i="1" s="1"/>
  <c r="K905" i="1"/>
  <c r="L905" i="1" s="1"/>
  <c r="K906" i="1"/>
  <c r="L906" i="1" s="1"/>
  <c r="K907" i="1"/>
  <c r="L907" i="1" s="1"/>
  <c r="K908" i="1"/>
  <c r="L908" i="1" s="1"/>
  <c r="K909" i="1"/>
  <c r="L909" i="1" s="1"/>
  <c r="K910" i="1"/>
  <c r="L910" i="1" s="1"/>
  <c r="K911" i="1"/>
  <c r="L911" i="1" s="1"/>
  <c r="K912" i="1"/>
  <c r="L912" i="1" s="1"/>
  <c r="K913" i="1"/>
  <c r="L913" i="1" s="1"/>
  <c r="K914" i="1"/>
  <c r="L914" i="1" s="1"/>
  <c r="K915" i="1"/>
  <c r="L915" i="1" s="1"/>
  <c r="K916" i="1"/>
  <c r="L916" i="1" s="1"/>
  <c r="K917" i="1"/>
  <c r="L917" i="1" s="1"/>
  <c r="K918" i="1"/>
  <c r="L918" i="1" s="1"/>
  <c r="K919" i="1"/>
  <c r="L919" i="1" s="1"/>
  <c r="K920" i="1"/>
  <c r="L920" i="1" s="1"/>
  <c r="K921" i="1"/>
  <c r="L921" i="1" s="1"/>
  <c r="K922" i="1"/>
  <c r="L922" i="1" s="1"/>
  <c r="K923" i="1"/>
  <c r="L923" i="1" s="1"/>
  <c r="K924" i="1"/>
  <c r="L924" i="1" s="1"/>
  <c r="K925" i="1"/>
  <c r="L925" i="1" s="1"/>
  <c r="K926" i="1"/>
  <c r="L926" i="1" s="1"/>
  <c r="K927" i="1"/>
  <c r="L927" i="1" s="1"/>
  <c r="K928" i="1"/>
  <c r="L928" i="1" s="1"/>
  <c r="K929" i="1"/>
  <c r="L929" i="1" s="1"/>
  <c r="K930" i="1"/>
  <c r="L930" i="1" s="1"/>
  <c r="K931" i="1"/>
  <c r="L931" i="1" s="1"/>
  <c r="K932" i="1"/>
  <c r="L932" i="1" s="1"/>
  <c r="K933" i="1"/>
  <c r="L933" i="1" s="1"/>
  <c r="K934" i="1"/>
  <c r="L934" i="1" s="1"/>
  <c r="K935" i="1"/>
  <c r="L935" i="1" s="1"/>
  <c r="K936" i="1"/>
  <c r="L936" i="1" s="1"/>
  <c r="K937" i="1"/>
  <c r="L937" i="1" s="1"/>
  <c r="K938" i="1"/>
  <c r="L938" i="1" s="1"/>
  <c r="K939" i="1"/>
  <c r="L939" i="1" s="1"/>
  <c r="K940" i="1"/>
  <c r="L940" i="1" s="1"/>
  <c r="K941" i="1"/>
  <c r="L941" i="1" s="1"/>
  <c r="K942" i="1"/>
  <c r="L942" i="1" s="1"/>
  <c r="K943" i="1"/>
  <c r="L943" i="1" s="1"/>
  <c r="K944" i="1"/>
  <c r="L944" i="1" s="1"/>
  <c r="K945" i="1"/>
  <c r="L945" i="1" s="1"/>
  <c r="K946" i="1"/>
  <c r="L946" i="1" s="1"/>
  <c r="K947" i="1"/>
  <c r="L947" i="1" s="1"/>
  <c r="K948" i="1"/>
  <c r="L948" i="1" s="1"/>
  <c r="K949" i="1"/>
  <c r="L949" i="1" s="1"/>
  <c r="K950" i="1"/>
  <c r="L950" i="1" s="1"/>
  <c r="K951" i="1"/>
  <c r="L951" i="1" s="1"/>
  <c r="K952" i="1"/>
  <c r="L952" i="1" s="1"/>
  <c r="K953" i="1"/>
  <c r="L953" i="1" s="1"/>
  <c r="K954" i="1"/>
  <c r="L954" i="1" s="1"/>
  <c r="K955" i="1"/>
  <c r="L955" i="1" s="1"/>
  <c r="K956" i="1"/>
  <c r="L956" i="1" s="1"/>
  <c r="K957" i="1"/>
  <c r="L957" i="1" s="1"/>
  <c r="K958" i="1"/>
  <c r="L958" i="1" s="1"/>
  <c r="K959" i="1"/>
  <c r="L959" i="1" s="1"/>
  <c r="K960" i="1"/>
  <c r="L960" i="1" s="1"/>
  <c r="K961" i="1"/>
  <c r="L961" i="1" s="1"/>
  <c r="K962" i="1"/>
  <c r="L962" i="1" s="1"/>
  <c r="K963" i="1"/>
  <c r="L963" i="1" s="1"/>
  <c r="K964" i="1"/>
  <c r="L964" i="1" s="1"/>
  <c r="K965" i="1"/>
  <c r="L965" i="1" s="1"/>
  <c r="K966" i="1"/>
  <c r="L966" i="1" s="1"/>
  <c r="K967" i="1"/>
  <c r="L967" i="1" s="1"/>
  <c r="K968" i="1"/>
  <c r="L968" i="1" s="1"/>
  <c r="K969" i="1"/>
  <c r="L969" i="1" s="1"/>
  <c r="K970" i="1"/>
  <c r="L970" i="1" s="1"/>
  <c r="K971" i="1"/>
  <c r="L971" i="1" s="1"/>
  <c r="K972" i="1"/>
  <c r="L972" i="1" s="1"/>
  <c r="K973" i="1"/>
  <c r="L973" i="1" s="1"/>
  <c r="K974" i="1"/>
  <c r="L974" i="1" s="1"/>
  <c r="K975" i="1"/>
  <c r="L975" i="1" s="1"/>
  <c r="K976" i="1"/>
  <c r="L976" i="1" s="1"/>
  <c r="K977" i="1"/>
  <c r="L977" i="1" s="1"/>
  <c r="K978" i="1"/>
  <c r="L978" i="1" s="1"/>
  <c r="K979" i="1"/>
  <c r="L979" i="1" s="1"/>
  <c r="K980" i="1"/>
  <c r="L980" i="1" s="1"/>
  <c r="K981" i="1"/>
  <c r="L981" i="1" s="1"/>
  <c r="K982" i="1"/>
  <c r="L982" i="1" s="1"/>
  <c r="K983" i="1"/>
  <c r="L983" i="1" s="1"/>
  <c r="K984" i="1"/>
  <c r="L984" i="1" s="1"/>
  <c r="K985" i="1"/>
  <c r="L985" i="1" s="1"/>
  <c r="K986" i="1"/>
  <c r="L986" i="1" s="1"/>
  <c r="K987" i="1"/>
  <c r="L987" i="1" s="1"/>
  <c r="K988" i="1"/>
  <c r="L988" i="1" s="1"/>
  <c r="K989" i="1"/>
  <c r="L989" i="1" s="1"/>
  <c r="K990" i="1"/>
  <c r="L990" i="1" s="1"/>
  <c r="K991" i="1"/>
  <c r="L991" i="1" s="1"/>
  <c r="K992" i="1"/>
  <c r="L992" i="1" s="1"/>
  <c r="K993" i="1"/>
  <c r="L993" i="1" s="1"/>
  <c r="K994" i="1"/>
  <c r="L994" i="1" s="1"/>
  <c r="K995" i="1"/>
  <c r="L995" i="1" s="1"/>
  <c r="K996" i="1"/>
  <c r="L996" i="1" s="1"/>
  <c r="K997" i="1"/>
  <c r="L997" i="1" s="1"/>
  <c r="K998" i="1"/>
  <c r="L998" i="1" s="1"/>
  <c r="K999" i="1"/>
  <c r="L999" i="1" s="1"/>
  <c r="K1000" i="1"/>
  <c r="L1000" i="1" s="1"/>
  <c r="K1001" i="1"/>
  <c r="L1001" i="1" s="1"/>
  <c r="I350" i="1"/>
  <c r="H297" i="1"/>
  <c r="I297" i="1" s="1"/>
  <c r="H298" i="1"/>
  <c r="I298" i="1" s="1"/>
  <c r="H299" i="1"/>
  <c r="I299" i="1" s="1"/>
  <c r="H300" i="1"/>
  <c r="I300" i="1" s="1"/>
  <c r="H301" i="1"/>
  <c r="I301" i="1" s="1"/>
  <c r="H302" i="1"/>
  <c r="I302" i="1" s="1"/>
  <c r="H303" i="1"/>
  <c r="I303" i="1" s="1"/>
  <c r="H304" i="1"/>
  <c r="I304" i="1" s="1"/>
  <c r="H305" i="1"/>
  <c r="I305" i="1" s="1"/>
  <c r="H306" i="1"/>
  <c r="I306" i="1" s="1"/>
  <c r="H307" i="1"/>
  <c r="I307" i="1" s="1"/>
  <c r="H308" i="1"/>
  <c r="I308" i="1" s="1"/>
  <c r="H309" i="1"/>
  <c r="I309" i="1" s="1"/>
  <c r="H310" i="1"/>
  <c r="I310" i="1" s="1"/>
  <c r="H311" i="1"/>
  <c r="I311" i="1" s="1"/>
  <c r="H312" i="1"/>
  <c r="I312" i="1" s="1"/>
  <c r="H313" i="1"/>
  <c r="I313" i="1" s="1"/>
  <c r="H314" i="1"/>
  <c r="I314" i="1" s="1"/>
  <c r="H315" i="1"/>
  <c r="I315" i="1" s="1"/>
  <c r="H316" i="1"/>
  <c r="I316" i="1" s="1"/>
  <c r="H317" i="1"/>
  <c r="I317" i="1" s="1"/>
  <c r="H318" i="1"/>
  <c r="I318" i="1" s="1"/>
  <c r="H319" i="1"/>
  <c r="I319" i="1" s="1"/>
  <c r="H320" i="1"/>
  <c r="I320" i="1" s="1"/>
  <c r="H321" i="1"/>
  <c r="I321" i="1" s="1"/>
  <c r="H322" i="1"/>
  <c r="I322" i="1" s="1"/>
  <c r="H323" i="1"/>
  <c r="I323" i="1" s="1"/>
  <c r="H324" i="1"/>
  <c r="I324" i="1" s="1"/>
  <c r="H325" i="1"/>
  <c r="I325" i="1" s="1"/>
  <c r="H326" i="1"/>
  <c r="I326" i="1" s="1"/>
  <c r="H327" i="1"/>
  <c r="I327" i="1" s="1"/>
  <c r="H328" i="1"/>
  <c r="I328" i="1" s="1"/>
  <c r="H329" i="1"/>
  <c r="I329" i="1" s="1"/>
  <c r="H330" i="1"/>
  <c r="I330" i="1" s="1"/>
  <c r="H331" i="1"/>
  <c r="I331" i="1" s="1"/>
  <c r="H332" i="1"/>
  <c r="I332" i="1" s="1"/>
  <c r="H333" i="1"/>
  <c r="I333" i="1" s="1"/>
  <c r="H334" i="1"/>
  <c r="I334" i="1" s="1"/>
  <c r="H335" i="1"/>
  <c r="I335" i="1" s="1"/>
  <c r="H336" i="1"/>
  <c r="I336" i="1" s="1"/>
  <c r="H337" i="1"/>
  <c r="I337" i="1" s="1"/>
  <c r="H338" i="1"/>
  <c r="I338" i="1" s="1"/>
  <c r="H339" i="1"/>
  <c r="I339" i="1" s="1"/>
  <c r="H340" i="1"/>
  <c r="I340" i="1" s="1"/>
  <c r="H341" i="1"/>
  <c r="I341" i="1" s="1"/>
  <c r="H342" i="1"/>
  <c r="I342" i="1" s="1"/>
  <c r="H343" i="1"/>
  <c r="I343" i="1" s="1"/>
  <c r="H344" i="1"/>
  <c r="I344" i="1" s="1"/>
  <c r="H345" i="1"/>
  <c r="I345" i="1" s="1"/>
  <c r="H346" i="1"/>
  <c r="I346" i="1" s="1"/>
  <c r="H347" i="1"/>
  <c r="I347" i="1" s="1"/>
  <c r="H348" i="1"/>
  <c r="I348" i="1" s="1"/>
  <c r="H349" i="1"/>
  <c r="I349" i="1" s="1"/>
  <c r="H350" i="1"/>
  <c r="H351" i="1"/>
  <c r="I351" i="1" s="1"/>
  <c r="H352" i="1"/>
  <c r="I352" i="1" s="1"/>
  <c r="H353" i="1"/>
  <c r="I353" i="1" s="1"/>
  <c r="H354" i="1"/>
  <c r="I354" i="1" s="1"/>
  <c r="H355" i="1"/>
  <c r="I355" i="1" s="1"/>
  <c r="H356" i="1"/>
  <c r="I356" i="1" s="1"/>
  <c r="H357" i="1"/>
  <c r="I357" i="1" s="1"/>
  <c r="H358" i="1"/>
  <c r="I358" i="1" s="1"/>
  <c r="H359" i="1"/>
  <c r="I359" i="1" s="1"/>
  <c r="H360" i="1"/>
  <c r="I360" i="1" s="1"/>
  <c r="H361" i="1"/>
  <c r="I361" i="1" s="1"/>
  <c r="H362" i="1"/>
  <c r="I362" i="1" s="1"/>
  <c r="H363" i="1"/>
  <c r="I363" i="1" s="1"/>
  <c r="H364" i="1"/>
  <c r="I364" i="1" s="1"/>
  <c r="H365" i="1"/>
  <c r="I365" i="1" s="1"/>
  <c r="H366" i="1"/>
  <c r="I366" i="1" s="1"/>
  <c r="H367" i="1"/>
  <c r="I367" i="1" s="1"/>
  <c r="H368" i="1"/>
  <c r="I368" i="1" s="1"/>
  <c r="H369" i="1"/>
  <c r="I369" i="1" s="1"/>
  <c r="H370" i="1"/>
  <c r="I370" i="1" s="1"/>
  <c r="H371" i="1"/>
  <c r="I371" i="1" s="1"/>
  <c r="H372" i="1"/>
  <c r="I372" i="1" s="1"/>
  <c r="H373" i="1"/>
  <c r="I373" i="1" s="1"/>
  <c r="H374" i="1"/>
  <c r="I374" i="1" s="1"/>
  <c r="H375" i="1"/>
  <c r="I375" i="1" s="1"/>
  <c r="H376" i="1"/>
  <c r="I376" i="1" s="1"/>
  <c r="H377" i="1"/>
  <c r="I377" i="1" s="1"/>
  <c r="H378" i="1"/>
  <c r="I378" i="1" s="1"/>
  <c r="H379" i="1"/>
  <c r="I379" i="1" s="1"/>
  <c r="H380" i="1"/>
  <c r="I380" i="1" s="1"/>
  <c r="H381" i="1"/>
  <c r="I381" i="1" s="1"/>
  <c r="H382" i="1"/>
  <c r="I382" i="1" s="1"/>
  <c r="H383" i="1"/>
  <c r="I383" i="1" s="1"/>
  <c r="H384" i="1"/>
  <c r="I384" i="1" s="1"/>
  <c r="H385" i="1"/>
  <c r="I385" i="1" s="1"/>
  <c r="H386" i="1"/>
  <c r="I386" i="1" s="1"/>
  <c r="H387" i="1"/>
  <c r="I387" i="1" s="1"/>
  <c r="H388" i="1"/>
  <c r="I388" i="1" s="1"/>
  <c r="H389" i="1"/>
  <c r="I389" i="1" s="1"/>
  <c r="H390" i="1"/>
  <c r="I390" i="1" s="1"/>
  <c r="H391" i="1"/>
  <c r="I391" i="1" s="1"/>
  <c r="H392" i="1"/>
  <c r="I392" i="1" s="1"/>
  <c r="H393" i="1"/>
  <c r="I393" i="1" s="1"/>
  <c r="H394" i="1"/>
  <c r="I394" i="1" s="1"/>
  <c r="H395" i="1"/>
  <c r="I395" i="1" s="1"/>
  <c r="H396" i="1"/>
  <c r="I396" i="1" s="1"/>
  <c r="H397" i="1"/>
  <c r="I397" i="1" s="1"/>
  <c r="H398" i="1"/>
  <c r="I398" i="1" s="1"/>
  <c r="H399" i="1"/>
  <c r="I399" i="1" s="1"/>
  <c r="H400" i="1"/>
  <c r="I400" i="1" s="1"/>
  <c r="H401" i="1"/>
  <c r="I401" i="1" s="1"/>
  <c r="H402" i="1"/>
  <c r="I402" i="1" s="1"/>
  <c r="H403" i="1"/>
  <c r="I403" i="1" s="1"/>
  <c r="H404" i="1"/>
  <c r="I404" i="1" s="1"/>
  <c r="H405" i="1"/>
  <c r="I405" i="1" s="1"/>
  <c r="H406" i="1"/>
  <c r="I406" i="1" s="1"/>
  <c r="H407" i="1"/>
  <c r="I407" i="1" s="1"/>
  <c r="H408" i="1"/>
  <c r="I408" i="1" s="1"/>
  <c r="H409" i="1"/>
  <c r="I409" i="1" s="1"/>
  <c r="H410" i="1"/>
  <c r="I410" i="1" s="1"/>
  <c r="H411" i="1"/>
  <c r="I411" i="1" s="1"/>
  <c r="H412" i="1"/>
  <c r="I412" i="1" s="1"/>
  <c r="H413" i="1"/>
  <c r="I413" i="1" s="1"/>
  <c r="H414" i="1"/>
  <c r="I414" i="1" s="1"/>
  <c r="H415" i="1"/>
  <c r="I415" i="1" s="1"/>
  <c r="H416" i="1"/>
  <c r="I416" i="1" s="1"/>
  <c r="H417" i="1"/>
  <c r="I417" i="1" s="1"/>
  <c r="H418" i="1"/>
  <c r="I418" i="1" s="1"/>
  <c r="H419" i="1"/>
  <c r="I419" i="1" s="1"/>
  <c r="H420" i="1"/>
  <c r="I420" i="1" s="1"/>
  <c r="H421" i="1"/>
  <c r="I421" i="1" s="1"/>
  <c r="H422" i="1"/>
  <c r="I422" i="1" s="1"/>
  <c r="H423" i="1"/>
  <c r="I423" i="1" s="1"/>
  <c r="H424" i="1"/>
  <c r="I424" i="1" s="1"/>
  <c r="H425" i="1"/>
  <c r="I425" i="1" s="1"/>
  <c r="H426" i="1"/>
  <c r="I426" i="1" s="1"/>
  <c r="H427" i="1"/>
  <c r="I427" i="1" s="1"/>
  <c r="H428" i="1"/>
  <c r="I428" i="1" s="1"/>
  <c r="H429" i="1"/>
  <c r="I429" i="1" s="1"/>
  <c r="H430" i="1"/>
  <c r="I430" i="1" s="1"/>
  <c r="H431" i="1"/>
  <c r="I431" i="1" s="1"/>
  <c r="H432" i="1"/>
  <c r="I432" i="1" s="1"/>
  <c r="H433" i="1"/>
  <c r="I433" i="1" s="1"/>
  <c r="H434" i="1"/>
  <c r="I434" i="1" s="1"/>
  <c r="H435" i="1"/>
  <c r="I435" i="1" s="1"/>
  <c r="H436" i="1"/>
  <c r="I436" i="1" s="1"/>
  <c r="H437" i="1"/>
  <c r="I437" i="1" s="1"/>
  <c r="H438" i="1"/>
  <c r="I438" i="1" s="1"/>
  <c r="H439" i="1"/>
  <c r="I439" i="1" s="1"/>
  <c r="H440" i="1"/>
  <c r="I440" i="1" s="1"/>
  <c r="H441" i="1"/>
  <c r="I441" i="1" s="1"/>
  <c r="H442" i="1"/>
  <c r="I442" i="1" s="1"/>
  <c r="H443" i="1"/>
  <c r="I443" i="1" s="1"/>
  <c r="H444" i="1"/>
  <c r="I444" i="1" s="1"/>
  <c r="H445" i="1"/>
  <c r="I445" i="1" s="1"/>
  <c r="H446" i="1"/>
  <c r="I446" i="1" s="1"/>
  <c r="H447" i="1"/>
  <c r="I447" i="1" s="1"/>
  <c r="H448" i="1"/>
  <c r="I448" i="1" s="1"/>
  <c r="H449" i="1"/>
  <c r="I449" i="1" s="1"/>
  <c r="H450" i="1"/>
  <c r="I450" i="1" s="1"/>
  <c r="H451" i="1"/>
  <c r="I451" i="1" s="1"/>
  <c r="H452" i="1"/>
  <c r="I452" i="1" s="1"/>
  <c r="H453" i="1"/>
  <c r="I453" i="1" s="1"/>
  <c r="H454" i="1"/>
  <c r="I454" i="1" s="1"/>
  <c r="H455" i="1"/>
  <c r="I455" i="1" s="1"/>
  <c r="H456" i="1"/>
  <c r="I456" i="1" s="1"/>
  <c r="H457" i="1"/>
  <c r="I457" i="1" s="1"/>
  <c r="H458" i="1"/>
  <c r="I458" i="1" s="1"/>
  <c r="H459" i="1"/>
  <c r="I459" i="1" s="1"/>
  <c r="H460" i="1"/>
  <c r="I460" i="1" s="1"/>
  <c r="H461" i="1"/>
  <c r="I461" i="1" s="1"/>
  <c r="H462" i="1"/>
  <c r="I462" i="1" s="1"/>
  <c r="H463" i="1"/>
  <c r="I463" i="1" s="1"/>
  <c r="H464" i="1"/>
  <c r="I464" i="1" s="1"/>
  <c r="H465" i="1"/>
  <c r="I465" i="1" s="1"/>
  <c r="H466" i="1"/>
  <c r="I466" i="1" s="1"/>
  <c r="H467" i="1"/>
  <c r="I467" i="1" s="1"/>
  <c r="H468" i="1"/>
  <c r="I468" i="1" s="1"/>
  <c r="H469" i="1"/>
  <c r="I469" i="1" s="1"/>
  <c r="H470" i="1"/>
  <c r="I470" i="1" s="1"/>
  <c r="H471" i="1"/>
  <c r="I471" i="1" s="1"/>
  <c r="H472" i="1"/>
  <c r="I472" i="1" s="1"/>
  <c r="H473" i="1"/>
  <c r="I473" i="1" s="1"/>
  <c r="H474" i="1"/>
  <c r="I474" i="1" s="1"/>
  <c r="H475" i="1"/>
  <c r="I475" i="1" s="1"/>
  <c r="H476" i="1"/>
  <c r="I476" i="1" s="1"/>
  <c r="H477" i="1"/>
  <c r="I477" i="1" s="1"/>
  <c r="H478" i="1"/>
  <c r="I478" i="1" s="1"/>
  <c r="H479" i="1"/>
  <c r="I479" i="1" s="1"/>
  <c r="H480" i="1"/>
  <c r="I480" i="1" s="1"/>
  <c r="H481" i="1"/>
  <c r="I481" i="1" s="1"/>
  <c r="H482" i="1"/>
  <c r="I482" i="1" s="1"/>
  <c r="H483" i="1"/>
  <c r="I483" i="1" s="1"/>
  <c r="H484" i="1"/>
  <c r="I484" i="1" s="1"/>
  <c r="H485" i="1"/>
  <c r="I485" i="1" s="1"/>
  <c r="H486" i="1"/>
  <c r="I486" i="1" s="1"/>
  <c r="H487" i="1"/>
  <c r="I487" i="1" s="1"/>
  <c r="H488" i="1"/>
  <c r="I488" i="1" s="1"/>
  <c r="H489" i="1"/>
  <c r="I489" i="1" s="1"/>
  <c r="H490" i="1"/>
  <c r="I490" i="1" s="1"/>
  <c r="H491" i="1"/>
  <c r="I491" i="1" s="1"/>
  <c r="H492" i="1"/>
  <c r="I492" i="1" s="1"/>
  <c r="H493" i="1"/>
  <c r="I493" i="1" s="1"/>
  <c r="H494" i="1"/>
  <c r="I494" i="1" s="1"/>
  <c r="H495" i="1"/>
  <c r="I495" i="1" s="1"/>
  <c r="H496" i="1"/>
  <c r="I496" i="1" s="1"/>
  <c r="H497" i="1"/>
  <c r="I497" i="1" s="1"/>
  <c r="H498" i="1"/>
  <c r="I498" i="1" s="1"/>
  <c r="H499" i="1"/>
  <c r="I499" i="1" s="1"/>
  <c r="H500" i="1"/>
  <c r="I500" i="1" s="1"/>
  <c r="H501" i="1"/>
  <c r="I501" i="1" s="1"/>
  <c r="H502" i="1"/>
  <c r="I502" i="1" s="1"/>
  <c r="H503" i="1"/>
  <c r="I503" i="1" s="1"/>
  <c r="H504" i="1"/>
  <c r="I504" i="1" s="1"/>
  <c r="H505" i="1"/>
  <c r="I505" i="1" s="1"/>
  <c r="H506" i="1"/>
  <c r="I506" i="1" s="1"/>
  <c r="H507" i="1"/>
  <c r="I507" i="1" s="1"/>
  <c r="H508" i="1"/>
  <c r="I508" i="1" s="1"/>
  <c r="H509" i="1"/>
  <c r="I509" i="1" s="1"/>
  <c r="H510" i="1"/>
  <c r="I510" i="1" s="1"/>
  <c r="H511" i="1"/>
  <c r="I511" i="1" s="1"/>
  <c r="H512" i="1"/>
  <c r="I512" i="1" s="1"/>
  <c r="H513" i="1"/>
  <c r="I513" i="1" s="1"/>
  <c r="H514" i="1"/>
  <c r="I514" i="1" s="1"/>
  <c r="H515" i="1"/>
  <c r="I515" i="1" s="1"/>
  <c r="H516" i="1"/>
  <c r="I516" i="1" s="1"/>
  <c r="H517" i="1"/>
  <c r="I517" i="1" s="1"/>
  <c r="H518" i="1"/>
  <c r="I518" i="1" s="1"/>
  <c r="H519" i="1"/>
  <c r="I519" i="1" s="1"/>
  <c r="H520" i="1"/>
  <c r="I520" i="1" s="1"/>
  <c r="H521" i="1"/>
  <c r="I521" i="1" s="1"/>
  <c r="H522" i="1"/>
  <c r="I522" i="1" s="1"/>
  <c r="H523" i="1"/>
  <c r="I523" i="1" s="1"/>
  <c r="H524" i="1"/>
  <c r="I524" i="1" s="1"/>
  <c r="H525" i="1"/>
  <c r="I525" i="1" s="1"/>
  <c r="H526" i="1"/>
  <c r="I526" i="1" s="1"/>
  <c r="H527" i="1"/>
  <c r="I527" i="1" s="1"/>
  <c r="H528" i="1"/>
  <c r="I528" i="1" s="1"/>
  <c r="H529" i="1"/>
  <c r="I529" i="1" s="1"/>
  <c r="H530" i="1"/>
  <c r="I530" i="1" s="1"/>
  <c r="H531" i="1"/>
  <c r="I531" i="1" s="1"/>
  <c r="H532" i="1"/>
  <c r="I532" i="1" s="1"/>
  <c r="H533" i="1"/>
  <c r="I533" i="1" s="1"/>
  <c r="H534" i="1"/>
  <c r="I534" i="1" s="1"/>
  <c r="H535" i="1"/>
  <c r="I535" i="1" s="1"/>
  <c r="H536" i="1"/>
  <c r="I536" i="1" s="1"/>
  <c r="H537" i="1"/>
  <c r="I537" i="1" s="1"/>
  <c r="H538" i="1"/>
  <c r="I538" i="1" s="1"/>
  <c r="H539" i="1"/>
  <c r="I539" i="1" s="1"/>
  <c r="H540" i="1"/>
  <c r="I540" i="1" s="1"/>
  <c r="H541" i="1"/>
  <c r="I541" i="1" s="1"/>
  <c r="H542" i="1"/>
  <c r="I542" i="1" s="1"/>
  <c r="H543" i="1"/>
  <c r="I543" i="1" s="1"/>
  <c r="H544" i="1"/>
  <c r="I544" i="1" s="1"/>
  <c r="H545" i="1"/>
  <c r="I545" i="1" s="1"/>
  <c r="H546" i="1"/>
  <c r="I546" i="1" s="1"/>
  <c r="H547" i="1"/>
  <c r="I547" i="1" s="1"/>
  <c r="H548" i="1"/>
  <c r="I548" i="1" s="1"/>
  <c r="H549" i="1"/>
  <c r="I549" i="1" s="1"/>
  <c r="H550" i="1"/>
  <c r="I550" i="1" s="1"/>
  <c r="H551" i="1"/>
  <c r="I551" i="1" s="1"/>
  <c r="H552" i="1"/>
  <c r="I552" i="1" s="1"/>
  <c r="H553" i="1"/>
  <c r="I553" i="1" s="1"/>
  <c r="H554" i="1"/>
  <c r="I554" i="1" s="1"/>
  <c r="H555" i="1"/>
  <c r="I555" i="1" s="1"/>
  <c r="H556" i="1"/>
  <c r="I556" i="1" s="1"/>
  <c r="H557" i="1"/>
  <c r="I557" i="1" s="1"/>
  <c r="H558" i="1"/>
  <c r="I558" i="1" s="1"/>
  <c r="H559" i="1"/>
  <c r="I559" i="1" s="1"/>
  <c r="H560" i="1"/>
  <c r="I560" i="1" s="1"/>
  <c r="H561" i="1"/>
  <c r="I561" i="1" s="1"/>
  <c r="H562" i="1"/>
  <c r="I562" i="1" s="1"/>
  <c r="H563" i="1"/>
  <c r="I563" i="1" s="1"/>
  <c r="H564" i="1"/>
  <c r="I564" i="1" s="1"/>
  <c r="H565" i="1"/>
  <c r="I565" i="1" s="1"/>
  <c r="H566" i="1"/>
  <c r="I566" i="1" s="1"/>
  <c r="H567" i="1"/>
  <c r="I567" i="1" s="1"/>
  <c r="H568" i="1"/>
  <c r="I568" i="1" s="1"/>
  <c r="H569" i="1"/>
  <c r="I569" i="1" s="1"/>
  <c r="H570" i="1"/>
  <c r="I570" i="1" s="1"/>
  <c r="H571" i="1"/>
  <c r="I571" i="1" s="1"/>
  <c r="H572" i="1"/>
  <c r="I572" i="1" s="1"/>
  <c r="H573" i="1"/>
  <c r="I573" i="1" s="1"/>
  <c r="H574" i="1"/>
  <c r="I574" i="1" s="1"/>
  <c r="H575" i="1"/>
  <c r="I575" i="1" s="1"/>
  <c r="H576" i="1"/>
  <c r="I576" i="1" s="1"/>
  <c r="H577" i="1"/>
  <c r="I577" i="1" s="1"/>
  <c r="H578" i="1"/>
  <c r="I578" i="1" s="1"/>
  <c r="H579" i="1"/>
  <c r="I579" i="1" s="1"/>
  <c r="H580" i="1"/>
  <c r="I580" i="1" s="1"/>
  <c r="H581" i="1"/>
  <c r="I581" i="1" s="1"/>
  <c r="H582" i="1"/>
  <c r="I582" i="1" s="1"/>
  <c r="H583" i="1"/>
  <c r="I583" i="1" s="1"/>
  <c r="H584" i="1"/>
  <c r="I584" i="1" s="1"/>
  <c r="H585" i="1"/>
  <c r="I585" i="1" s="1"/>
  <c r="H586" i="1"/>
  <c r="I586" i="1" s="1"/>
  <c r="H587" i="1"/>
  <c r="I587" i="1" s="1"/>
  <c r="H588" i="1"/>
  <c r="I588" i="1" s="1"/>
  <c r="H589" i="1"/>
  <c r="I589" i="1" s="1"/>
  <c r="H590" i="1"/>
  <c r="I590" i="1" s="1"/>
  <c r="H591" i="1"/>
  <c r="I591" i="1" s="1"/>
  <c r="H592" i="1"/>
  <c r="I592" i="1" s="1"/>
  <c r="H593" i="1"/>
  <c r="I593" i="1" s="1"/>
  <c r="H594" i="1"/>
  <c r="I594" i="1" s="1"/>
  <c r="H595" i="1"/>
  <c r="I595" i="1" s="1"/>
  <c r="H596" i="1"/>
  <c r="I596" i="1" s="1"/>
  <c r="H597" i="1"/>
  <c r="I597" i="1" s="1"/>
  <c r="H598" i="1"/>
  <c r="I598" i="1" s="1"/>
  <c r="H599" i="1"/>
  <c r="I599" i="1" s="1"/>
  <c r="H600" i="1"/>
  <c r="I600" i="1" s="1"/>
  <c r="H601" i="1"/>
  <c r="I601" i="1" s="1"/>
  <c r="H602" i="1"/>
  <c r="I602" i="1" s="1"/>
  <c r="H603" i="1"/>
  <c r="I603" i="1" s="1"/>
  <c r="H604" i="1"/>
  <c r="I604" i="1" s="1"/>
  <c r="H605" i="1"/>
  <c r="I605" i="1" s="1"/>
  <c r="H606" i="1"/>
  <c r="I606" i="1" s="1"/>
  <c r="H607" i="1"/>
  <c r="I607" i="1" s="1"/>
  <c r="H608" i="1"/>
  <c r="I608" i="1" s="1"/>
  <c r="H609" i="1"/>
  <c r="I609" i="1" s="1"/>
  <c r="H610" i="1"/>
  <c r="I610" i="1" s="1"/>
  <c r="H611" i="1"/>
  <c r="I611" i="1" s="1"/>
  <c r="H612" i="1"/>
  <c r="I612" i="1" s="1"/>
  <c r="H613" i="1"/>
  <c r="I613" i="1" s="1"/>
  <c r="H614" i="1"/>
  <c r="I614" i="1" s="1"/>
  <c r="H615" i="1"/>
  <c r="I615" i="1" s="1"/>
  <c r="H616" i="1"/>
  <c r="I616" i="1" s="1"/>
  <c r="H617" i="1"/>
  <c r="I617" i="1" s="1"/>
  <c r="H618" i="1"/>
  <c r="I618" i="1" s="1"/>
  <c r="H619" i="1"/>
  <c r="I619" i="1" s="1"/>
  <c r="H620" i="1"/>
  <c r="I620" i="1" s="1"/>
  <c r="H621" i="1"/>
  <c r="I621" i="1" s="1"/>
  <c r="H622" i="1"/>
  <c r="I622" i="1" s="1"/>
  <c r="H623" i="1"/>
  <c r="I623" i="1" s="1"/>
  <c r="H624" i="1"/>
  <c r="I624" i="1" s="1"/>
  <c r="H625" i="1"/>
  <c r="I625" i="1" s="1"/>
  <c r="H626" i="1"/>
  <c r="I626" i="1" s="1"/>
  <c r="H627" i="1"/>
  <c r="I627" i="1" s="1"/>
  <c r="H628" i="1"/>
  <c r="I628" i="1" s="1"/>
  <c r="H629" i="1"/>
  <c r="I629" i="1" s="1"/>
  <c r="H630" i="1"/>
  <c r="I630" i="1" s="1"/>
  <c r="H631" i="1"/>
  <c r="I631" i="1" s="1"/>
  <c r="H632" i="1"/>
  <c r="I632" i="1" s="1"/>
  <c r="H633" i="1"/>
  <c r="I633" i="1" s="1"/>
  <c r="H634" i="1"/>
  <c r="I634" i="1" s="1"/>
  <c r="H635" i="1"/>
  <c r="I635" i="1" s="1"/>
  <c r="H636" i="1"/>
  <c r="I636" i="1" s="1"/>
  <c r="H637" i="1"/>
  <c r="I637" i="1" s="1"/>
  <c r="H638" i="1"/>
  <c r="I638" i="1" s="1"/>
  <c r="H639" i="1"/>
  <c r="I639" i="1" s="1"/>
  <c r="H640" i="1"/>
  <c r="I640" i="1" s="1"/>
  <c r="H641" i="1"/>
  <c r="I641" i="1" s="1"/>
  <c r="H642" i="1"/>
  <c r="I642" i="1" s="1"/>
  <c r="H643" i="1"/>
  <c r="I643" i="1" s="1"/>
  <c r="H644" i="1"/>
  <c r="I644" i="1" s="1"/>
  <c r="H645" i="1"/>
  <c r="I645" i="1" s="1"/>
  <c r="H646" i="1"/>
  <c r="I646" i="1" s="1"/>
  <c r="H647" i="1"/>
  <c r="I647" i="1" s="1"/>
  <c r="H648" i="1"/>
  <c r="I648" i="1" s="1"/>
  <c r="H649" i="1"/>
  <c r="I649" i="1" s="1"/>
  <c r="H650" i="1"/>
  <c r="I650" i="1" s="1"/>
  <c r="H651" i="1"/>
  <c r="I651" i="1" s="1"/>
  <c r="H652" i="1"/>
  <c r="I652" i="1" s="1"/>
  <c r="H653" i="1"/>
  <c r="I653" i="1" s="1"/>
  <c r="H654" i="1"/>
  <c r="I654" i="1" s="1"/>
  <c r="H655" i="1"/>
  <c r="I655" i="1" s="1"/>
  <c r="H656" i="1"/>
  <c r="I656" i="1" s="1"/>
  <c r="H657" i="1"/>
  <c r="I657" i="1" s="1"/>
  <c r="H658" i="1"/>
  <c r="I658" i="1" s="1"/>
  <c r="H659" i="1"/>
  <c r="I659" i="1" s="1"/>
  <c r="H660" i="1"/>
  <c r="I660" i="1" s="1"/>
  <c r="H661" i="1"/>
  <c r="I661" i="1" s="1"/>
  <c r="H662" i="1"/>
  <c r="I662" i="1" s="1"/>
  <c r="H663" i="1"/>
  <c r="I663" i="1" s="1"/>
  <c r="H664" i="1"/>
  <c r="I664" i="1" s="1"/>
  <c r="H665" i="1"/>
  <c r="I665" i="1" s="1"/>
  <c r="H666" i="1"/>
  <c r="I666" i="1" s="1"/>
  <c r="H667" i="1"/>
  <c r="I667" i="1" s="1"/>
  <c r="H668" i="1"/>
  <c r="I668" i="1" s="1"/>
  <c r="H669" i="1"/>
  <c r="I669" i="1" s="1"/>
  <c r="H670" i="1"/>
  <c r="I670" i="1" s="1"/>
  <c r="H671" i="1"/>
  <c r="I671" i="1" s="1"/>
  <c r="H672" i="1"/>
  <c r="I672" i="1" s="1"/>
  <c r="H673" i="1"/>
  <c r="I673" i="1" s="1"/>
  <c r="H674" i="1"/>
  <c r="I674" i="1" s="1"/>
  <c r="H675" i="1"/>
  <c r="I675" i="1" s="1"/>
  <c r="H676" i="1"/>
  <c r="I676" i="1" s="1"/>
  <c r="H677" i="1"/>
  <c r="I677" i="1" s="1"/>
  <c r="H678" i="1"/>
  <c r="I678" i="1" s="1"/>
  <c r="H679" i="1"/>
  <c r="I679" i="1" s="1"/>
  <c r="H680" i="1"/>
  <c r="I680" i="1" s="1"/>
  <c r="H681" i="1"/>
  <c r="I681" i="1" s="1"/>
  <c r="H682" i="1"/>
  <c r="I682" i="1" s="1"/>
  <c r="H683" i="1"/>
  <c r="I683" i="1" s="1"/>
  <c r="H684" i="1"/>
  <c r="I684" i="1" s="1"/>
  <c r="H685" i="1"/>
  <c r="I685" i="1" s="1"/>
  <c r="H686" i="1"/>
  <c r="I686" i="1" s="1"/>
  <c r="H687" i="1"/>
  <c r="I687" i="1" s="1"/>
  <c r="H688" i="1"/>
  <c r="I688" i="1" s="1"/>
  <c r="H689" i="1"/>
  <c r="I689" i="1" s="1"/>
  <c r="H690" i="1"/>
  <c r="I690" i="1" s="1"/>
  <c r="H691" i="1"/>
  <c r="I691" i="1" s="1"/>
  <c r="H692" i="1"/>
  <c r="I692" i="1" s="1"/>
  <c r="H693" i="1"/>
  <c r="I693" i="1" s="1"/>
  <c r="H694" i="1"/>
  <c r="I694" i="1" s="1"/>
  <c r="H695" i="1"/>
  <c r="I695" i="1" s="1"/>
  <c r="H696" i="1"/>
  <c r="I696" i="1" s="1"/>
  <c r="H697" i="1"/>
  <c r="I697" i="1" s="1"/>
  <c r="H698" i="1"/>
  <c r="I698" i="1" s="1"/>
  <c r="H699" i="1"/>
  <c r="I699" i="1" s="1"/>
  <c r="H700" i="1"/>
  <c r="I700" i="1" s="1"/>
  <c r="H701" i="1"/>
  <c r="I701" i="1" s="1"/>
  <c r="H702" i="1"/>
  <c r="I702" i="1" s="1"/>
  <c r="H703" i="1"/>
  <c r="I703" i="1" s="1"/>
  <c r="H704" i="1"/>
  <c r="I704" i="1" s="1"/>
  <c r="H705" i="1"/>
  <c r="I705" i="1" s="1"/>
  <c r="H706" i="1"/>
  <c r="I706" i="1" s="1"/>
  <c r="H707" i="1"/>
  <c r="I707" i="1" s="1"/>
  <c r="H708" i="1"/>
  <c r="I708" i="1" s="1"/>
  <c r="H709" i="1"/>
  <c r="I709" i="1" s="1"/>
  <c r="H710" i="1"/>
  <c r="I710" i="1" s="1"/>
  <c r="H711" i="1"/>
  <c r="I711" i="1" s="1"/>
  <c r="H712" i="1"/>
  <c r="I712" i="1" s="1"/>
  <c r="H713" i="1"/>
  <c r="I713" i="1" s="1"/>
  <c r="H714" i="1"/>
  <c r="I714" i="1" s="1"/>
  <c r="H715" i="1"/>
  <c r="I715" i="1" s="1"/>
  <c r="H716" i="1"/>
  <c r="I716" i="1" s="1"/>
  <c r="H717" i="1"/>
  <c r="I717" i="1" s="1"/>
  <c r="H718" i="1"/>
  <c r="I718" i="1" s="1"/>
  <c r="H719" i="1"/>
  <c r="I719" i="1" s="1"/>
  <c r="H720" i="1"/>
  <c r="I720" i="1" s="1"/>
  <c r="H721" i="1"/>
  <c r="I721" i="1" s="1"/>
  <c r="H722" i="1"/>
  <c r="I722" i="1" s="1"/>
  <c r="H723" i="1"/>
  <c r="I723" i="1" s="1"/>
  <c r="H724" i="1"/>
  <c r="I724" i="1" s="1"/>
  <c r="H725" i="1"/>
  <c r="I725" i="1" s="1"/>
  <c r="H726" i="1"/>
  <c r="I726" i="1" s="1"/>
  <c r="H727" i="1"/>
  <c r="I727" i="1" s="1"/>
  <c r="H728" i="1"/>
  <c r="I728" i="1" s="1"/>
  <c r="H729" i="1"/>
  <c r="I729" i="1" s="1"/>
  <c r="H730" i="1"/>
  <c r="I730" i="1" s="1"/>
  <c r="H731" i="1"/>
  <c r="I731" i="1" s="1"/>
  <c r="H732" i="1"/>
  <c r="I732" i="1" s="1"/>
  <c r="H733" i="1"/>
  <c r="I733" i="1" s="1"/>
  <c r="H734" i="1"/>
  <c r="I734" i="1" s="1"/>
  <c r="H735" i="1"/>
  <c r="I735" i="1" s="1"/>
  <c r="H736" i="1"/>
  <c r="I736" i="1" s="1"/>
  <c r="H737" i="1"/>
  <c r="I737" i="1" s="1"/>
  <c r="H738" i="1"/>
  <c r="I738" i="1" s="1"/>
  <c r="H739" i="1"/>
  <c r="I739" i="1" s="1"/>
  <c r="H740" i="1"/>
  <c r="I740" i="1" s="1"/>
  <c r="H741" i="1"/>
  <c r="I741" i="1" s="1"/>
  <c r="H742" i="1"/>
  <c r="I742" i="1" s="1"/>
  <c r="H743" i="1"/>
  <c r="I743" i="1" s="1"/>
  <c r="H744" i="1"/>
  <c r="I744" i="1" s="1"/>
  <c r="H745" i="1"/>
  <c r="I745" i="1" s="1"/>
  <c r="H746" i="1"/>
  <c r="I746" i="1" s="1"/>
  <c r="H747" i="1"/>
  <c r="I747" i="1" s="1"/>
  <c r="H748" i="1"/>
  <c r="I748" i="1" s="1"/>
  <c r="H749" i="1"/>
  <c r="I749" i="1" s="1"/>
  <c r="H750" i="1"/>
  <c r="I750" i="1" s="1"/>
  <c r="H751" i="1"/>
  <c r="I751" i="1" s="1"/>
  <c r="H752" i="1"/>
  <c r="I752" i="1" s="1"/>
  <c r="H753" i="1"/>
  <c r="I753" i="1" s="1"/>
  <c r="H754" i="1"/>
  <c r="I754" i="1" s="1"/>
  <c r="H755" i="1"/>
  <c r="I755" i="1" s="1"/>
  <c r="H756" i="1"/>
  <c r="I756" i="1" s="1"/>
  <c r="H757" i="1"/>
  <c r="I757" i="1" s="1"/>
  <c r="H758" i="1"/>
  <c r="I758" i="1" s="1"/>
  <c r="H759" i="1"/>
  <c r="I759" i="1" s="1"/>
  <c r="H760" i="1"/>
  <c r="I760" i="1" s="1"/>
  <c r="H761" i="1"/>
  <c r="I761" i="1" s="1"/>
  <c r="H762" i="1"/>
  <c r="I762" i="1" s="1"/>
  <c r="H763" i="1"/>
  <c r="I763" i="1" s="1"/>
  <c r="H764" i="1"/>
  <c r="I764" i="1" s="1"/>
  <c r="H765" i="1"/>
  <c r="I765" i="1" s="1"/>
  <c r="H766" i="1"/>
  <c r="I766" i="1" s="1"/>
  <c r="H767" i="1"/>
  <c r="I767" i="1" s="1"/>
  <c r="H768" i="1"/>
  <c r="I768" i="1" s="1"/>
  <c r="H769" i="1"/>
  <c r="I769" i="1" s="1"/>
  <c r="H770" i="1"/>
  <c r="I770" i="1" s="1"/>
  <c r="H771" i="1"/>
  <c r="I771" i="1" s="1"/>
  <c r="H772" i="1"/>
  <c r="I772" i="1" s="1"/>
  <c r="H773" i="1"/>
  <c r="I773" i="1" s="1"/>
  <c r="H774" i="1"/>
  <c r="I774" i="1" s="1"/>
  <c r="H775" i="1"/>
  <c r="I775" i="1" s="1"/>
  <c r="H776" i="1"/>
  <c r="I776" i="1" s="1"/>
  <c r="H777" i="1"/>
  <c r="I777" i="1" s="1"/>
  <c r="H778" i="1"/>
  <c r="I778" i="1" s="1"/>
  <c r="H779" i="1"/>
  <c r="I779" i="1" s="1"/>
  <c r="H780" i="1"/>
  <c r="I780" i="1" s="1"/>
  <c r="H781" i="1"/>
  <c r="I781" i="1" s="1"/>
  <c r="H782" i="1"/>
  <c r="I782" i="1" s="1"/>
  <c r="H783" i="1"/>
  <c r="I783" i="1" s="1"/>
  <c r="H784" i="1"/>
  <c r="I784" i="1" s="1"/>
  <c r="H785" i="1"/>
  <c r="I785" i="1" s="1"/>
  <c r="H786" i="1"/>
  <c r="I786" i="1" s="1"/>
  <c r="H787" i="1"/>
  <c r="I787" i="1" s="1"/>
  <c r="H788" i="1"/>
  <c r="I788" i="1" s="1"/>
  <c r="H789" i="1"/>
  <c r="I789" i="1" s="1"/>
  <c r="H790" i="1"/>
  <c r="I790" i="1" s="1"/>
  <c r="H791" i="1"/>
  <c r="I791" i="1" s="1"/>
  <c r="H792" i="1"/>
  <c r="I792" i="1" s="1"/>
  <c r="H793" i="1"/>
  <c r="I793" i="1" s="1"/>
  <c r="H794" i="1"/>
  <c r="I794" i="1" s="1"/>
  <c r="H795" i="1"/>
  <c r="I795" i="1" s="1"/>
  <c r="H796" i="1"/>
  <c r="I796" i="1" s="1"/>
  <c r="H797" i="1"/>
  <c r="I797" i="1" s="1"/>
  <c r="H798" i="1"/>
  <c r="I798" i="1" s="1"/>
  <c r="H799" i="1"/>
  <c r="I799" i="1" s="1"/>
  <c r="H800" i="1"/>
  <c r="I800" i="1" s="1"/>
  <c r="H801" i="1"/>
  <c r="I801" i="1" s="1"/>
  <c r="H802" i="1"/>
  <c r="I802" i="1" s="1"/>
  <c r="H803" i="1"/>
  <c r="I803" i="1" s="1"/>
  <c r="H804" i="1"/>
  <c r="I804" i="1" s="1"/>
  <c r="H805" i="1"/>
  <c r="I805" i="1" s="1"/>
  <c r="H806" i="1"/>
  <c r="I806" i="1" s="1"/>
  <c r="H807" i="1"/>
  <c r="I807" i="1" s="1"/>
  <c r="H808" i="1"/>
  <c r="I808" i="1" s="1"/>
  <c r="H809" i="1"/>
  <c r="I809" i="1" s="1"/>
  <c r="H810" i="1"/>
  <c r="I810" i="1" s="1"/>
  <c r="H811" i="1"/>
  <c r="I811" i="1" s="1"/>
  <c r="H812" i="1"/>
  <c r="I812" i="1" s="1"/>
  <c r="H813" i="1"/>
  <c r="I813" i="1" s="1"/>
  <c r="H814" i="1"/>
  <c r="I814" i="1" s="1"/>
  <c r="H815" i="1"/>
  <c r="I815" i="1" s="1"/>
  <c r="H816" i="1"/>
  <c r="I816" i="1" s="1"/>
  <c r="H817" i="1"/>
  <c r="I817" i="1" s="1"/>
  <c r="H818" i="1"/>
  <c r="I818" i="1" s="1"/>
  <c r="H819" i="1"/>
  <c r="I819" i="1" s="1"/>
  <c r="H820" i="1"/>
  <c r="I820" i="1" s="1"/>
  <c r="H821" i="1"/>
  <c r="I821" i="1" s="1"/>
  <c r="H822" i="1"/>
  <c r="I822" i="1" s="1"/>
  <c r="H823" i="1"/>
  <c r="I823" i="1" s="1"/>
  <c r="H824" i="1"/>
  <c r="I824" i="1" s="1"/>
  <c r="H825" i="1"/>
  <c r="I825" i="1" s="1"/>
  <c r="H826" i="1"/>
  <c r="I826" i="1" s="1"/>
  <c r="H827" i="1"/>
  <c r="I827" i="1" s="1"/>
  <c r="H828" i="1"/>
  <c r="I828" i="1" s="1"/>
  <c r="H829" i="1"/>
  <c r="I829" i="1" s="1"/>
  <c r="H830" i="1"/>
  <c r="I830" i="1" s="1"/>
  <c r="H831" i="1"/>
  <c r="I831" i="1" s="1"/>
  <c r="H832" i="1"/>
  <c r="I832" i="1" s="1"/>
  <c r="H833" i="1"/>
  <c r="I833" i="1" s="1"/>
  <c r="H834" i="1"/>
  <c r="I834" i="1" s="1"/>
  <c r="H835" i="1"/>
  <c r="I835" i="1" s="1"/>
  <c r="H836" i="1"/>
  <c r="I836" i="1" s="1"/>
  <c r="H837" i="1"/>
  <c r="I837" i="1" s="1"/>
  <c r="H838" i="1"/>
  <c r="I838" i="1" s="1"/>
  <c r="H839" i="1"/>
  <c r="I839" i="1" s="1"/>
  <c r="H840" i="1"/>
  <c r="I840" i="1" s="1"/>
  <c r="H841" i="1"/>
  <c r="I841" i="1" s="1"/>
  <c r="H842" i="1"/>
  <c r="I842" i="1" s="1"/>
  <c r="H843" i="1"/>
  <c r="I843" i="1" s="1"/>
  <c r="H844" i="1"/>
  <c r="I844" i="1" s="1"/>
  <c r="H845" i="1"/>
  <c r="I845" i="1" s="1"/>
  <c r="H846" i="1"/>
  <c r="I846" i="1" s="1"/>
  <c r="H847" i="1"/>
  <c r="I847" i="1" s="1"/>
  <c r="H848" i="1"/>
  <c r="I848" i="1" s="1"/>
  <c r="H849" i="1"/>
  <c r="I849" i="1" s="1"/>
  <c r="H850" i="1"/>
  <c r="I850" i="1" s="1"/>
  <c r="H851" i="1"/>
  <c r="I851" i="1" s="1"/>
  <c r="H852" i="1"/>
  <c r="I852" i="1" s="1"/>
  <c r="H853" i="1"/>
  <c r="I853" i="1" s="1"/>
  <c r="H854" i="1"/>
  <c r="I854" i="1" s="1"/>
  <c r="H855" i="1"/>
  <c r="I855" i="1" s="1"/>
  <c r="H856" i="1"/>
  <c r="I856" i="1" s="1"/>
  <c r="H857" i="1"/>
  <c r="I857" i="1" s="1"/>
  <c r="H858" i="1"/>
  <c r="I858" i="1" s="1"/>
  <c r="H859" i="1"/>
  <c r="I859" i="1" s="1"/>
  <c r="H860" i="1"/>
  <c r="I860" i="1" s="1"/>
  <c r="H861" i="1"/>
  <c r="I861" i="1" s="1"/>
  <c r="H862" i="1"/>
  <c r="I862" i="1" s="1"/>
  <c r="H863" i="1"/>
  <c r="I863" i="1" s="1"/>
  <c r="H864" i="1"/>
  <c r="I864" i="1" s="1"/>
  <c r="H865" i="1"/>
  <c r="I865" i="1" s="1"/>
  <c r="H866" i="1"/>
  <c r="I866" i="1" s="1"/>
  <c r="H867" i="1"/>
  <c r="I867" i="1" s="1"/>
  <c r="H868" i="1"/>
  <c r="I868" i="1" s="1"/>
  <c r="H869" i="1"/>
  <c r="I869" i="1" s="1"/>
  <c r="H870" i="1"/>
  <c r="I870" i="1" s="1"/>
  <c r="H871" i="1"/>
  <c r="I871" i="1" s="1"/>
  <c r="H872" i="1"/>
  <c r="I872" i="1" s="1"/>
  <c r="H873" i="1"/>
  <c r="I873" i="1" s="1"/>
  <c r="H874" i="1"/>
  <c r="I874" i="1" s="1"/>
  <c r="H875" i="1"/>
  <c r="I875" i="1" s="1"/>
  <c r="H876" i="1"/>
  <c r="I876" i="1" s="1"/>
  <c r="H877" i="1"/>
  <c r="I877" i="1" s="1"/>
  <c r="H878" i="1"/>
  <c r="I878" i="1" s="1"/>
  <c r="H879" i="1"/>
  <c r="I879" i="1" s="1"/>
  <c r="H880" i="1"/>
  <c r="I880" i="1" s="1"/>
  <c r="H881" i="1"/>
  <c r="I881" i="1" s="1"/>
  <c r="H882" i="1"/>
  <c r="I882" i="1" s="1"/>
  <c r="H883" i="1"/>
  <c r="I883" i="1" s="1"/>
  <c r="H884" i="1"/>
  <c r="I884" i="1" s="1"/>
  <c r="H885" i="1"/>
  <c r="I885" i="1" s="1"/>
  <c r="H886" i="1"/>
  <c r="I886" i="1" s="1"/>
  <c r="H887" i="1"/>
  <c r="I887" i="1" s="1"/>
  <c r="H888" i="1"/>
  <c r="I888" i="1" s="1"/>
  <c r="H889" i="1"/>
  <c r="I889" i="1" s="1"/>
  <c r="H890" i="1"/>
  <c r="I890" i="1" s="1"/>
  <c r="H891" i="1"/>
  <c r="I891" i="1" s="1"/>
  <c r="H892" i="1"/>
  <c r="I892" i="1" s="1"/>
  <c r="H893" i="1"/>
  <c r="I893" i="1" s="1"/>
  <c r="H894" i="1"/>
  <c r="I894" i="1" s="1"/>
  <c r="H895" i="1"/>
  <c r="I895" i="1" s="1"/>
  <c r="H896" i="1"/>
  <c r="I896" i="1" s="1"/>
  <c r="H897" i="1"/>
  <c r="I897" i="1" s="1"/>
  <c r="H898" i="1"/>
  <c r="I898" i="1" s="1"/>
  <c r="H899" i="1"/>
  <c r="I899" i="1" s="1"/>
  <c r="H900" i="1"/>
  <c r="I900" i="1" s="1"/>
  <c r="H901" i="1"/>
  <c r="I901" i="1" s="1"/>
  <c r="H902" i="1"/>
  <c r="I902" i="1" s="1"/>
  <c r="H903" i="1"/>
  <c r="I903" i="1" s="1"/>
  <c r="H904" i="1"/>
  <c r="I904" i="1" s="1"/>
  <c r="H905" i="1"/>
  <c r="I905" i="1" s="1"/>
  <c r="H906" i="1"/>
  <c r="I906" i="1" s="1"/>
  <c r="H907" i="1"/>
  <c r="I907" i="1" s="1"/>
  <c r="H908" i="1"/>
  <c r="I908" i="1" s="1"/>
  <c r="H909" i="1"/>
  <c r="I909" i="1" s="1"/>
  <c r="H910" i="1"/>
  <c r="I910" i="1" s="1"/>
  <c r="H911" i="1"/>
  <c r="I911" i="1" s="1"/>
  <c r="H912" i="1"/>
  <c r="I912" i="1" s="1"/>
  <c r="H913" i="1"/>
  <c r="I913" i="1" s="1"/>
  <c r="H914" i="1"/>
  <c r="I914" i="1" s="1"/>
  <c r="H915" i="1"/>
  <c r="I915" i="1" s="1"/>
  <c r="H916" i="1"/>
  <c r="I916" i="1" s="1"/>
  <c r="H917" i="1"/>
  <c r="I917" i="1" s="1"/>
  <c r="H918" i="1"/>
  <c r="I918" i="1" s="1"/>
  <c r="H919" i="1"/>
  <c r="I919" i="1" s="1"/>
  <c r="H920" i="1"/>
  <c r="I920" i="1" s="1"/>
  <c r="H921" i="1"/>
  <c r="I921" i="1" s="1"/>
  <c r="H922" i="1"/>
  <c r="I922" i="1" s="1"/>
  <c r="H923" i="1"/>
  <c r="I923" i="1" s="1"/>
  <c r="H924" i="1"/>
  <c r="I924" i="1" s="1"/>
  <c r="H925" i="1"/>
  <c r="I925" i="1" s="1"/>
  <c r="H926" i="1"/>
  <c r="I926" i="1" s="1"/>
  <c r="H927" i="1"/>
  <c r="I927" i="1" s="1"/>
  <c r="H928" i="1"/>
  <c r="I928" i="1" s="1"/>
  <c r="H929" i="1"/>
  <c r="I929" i="1" s="1"/>
  <c r="H930" i="1"/>
  <c r="I930" i="1" s="1"/>
  <c r="H931" i="1"/>
  <c r="I931" i="1" s="1"/>
  <c r="H932" i="1"/>
  <c r="I932" i="1" s="1"/>
  <c r="H933" i="1"/>
  <c r="I933" i="1" s="1"/>
  <c r="H934" i="1"/>
  <c r="I934" i="1" s="1"/>
  <c r="H935" i="1"/>
  <c r="I935" i="1" s="1"/>
  <c r="H936" i="1"/>
  <c r="I936" i="1" s="1"/>
  <c r="H937" i="1"/>
  <c r="I937" i="1" s="1"/>
  <c r="H938" i="1"/>
  <c r="I938" i="1" s="1"/>
  <c r="H939" i="1"/>
  <c r="I939" i="1" s="1"/>
  <c r="H940" i="1"/>
  <c r="I940" i="1" s="1"/>
  <c r="H941" i="1"/>
  <c r="I941" i="1" s="1"/>
  <c r="H942" i="1"/>
  <c r="I942" i="1" s="1"/>
  <c r="H943" i="1"/>
  <c r="I943" i="1" s="1"/>
  <c r="H944" i="1"/>
  <c r="I944" i="1" s="1"/>
  <c r="H945" i="1"/>
  <c r="I945" i="1" s="1"/>
  <c r="H946" i="1"/>
  <c r="I946" i="1" s="1"/>
  <c r="H947" i="1"/>
  <c r="I947" i="1" s="1"/>
  <c r="H948" i="1"/>
  <c r="I948" i="1" s="1"/>
  <c r="H949" i="1"/>
  <c r="I949" i="1" s="1"/>
  <c r="H950" i="1"/>
  <c r="I950" i="1" s="1"/>
  <c r="H951" i="1"/>
  <c r="I951" i="1" s="1"/>
  <c r="H952" i="1"/>
  <c r="I952" i="1" s="1"/>
  <c r="H953" i="1"/>
  <c r="I953" i="1" s="1"/>
  <c r="H954" i="1"/>
  <c r="I954" i="1" s="1"/>
  <c r="H955" i="1"/>
  <c r="I955" i="1" s="1"/>
  <c r="H956" i="1"/>
  <c r="I956" i="1" s="1"/>
  <c r="H957" i="1"/>
  <c r="I957" i="1" s="1"/>
  <c r="H958" i="1"/>
  <c r="I958" i="1" s="1"/>
  <c r="H959" i="1"/>
  <c r="I959" i="1" s="1"/>
  <c r="H960" i="1"/>
  <c r="I960" i="1" s="1"/>
  <c r="H961" i="1"/>
  <c r="I961" i="1" s="1"/>
  <c r="H962" i="1"/>
  <c r="I962" i="1" s="1"/>
  <c r="H963" i="1"/>
  <c r="I963" i="1" s="1"/>
  <c r="H964" i="1"/>
  <c r="I964" i="1" s="1"/>
  <c r="H965" i="1"/>
  <c r="I965" i="1" s="1"/>
  <c r="H966" i="1"/>
  <c r="I966" i="1" s="1"/>
  <c r="H967" i="1"/>
  <c r="I967" i="1" s="1"/>
  <c r="H968" i="1"/>
  <c r="I968" i="1" s="1"/>
  <c r="H969" i="1"/>
  <c r="I969" i="1" s="1"/>
  <c r="H970" i="1"/>
  <c r="I970" i="1" s="1"/>
  <c r="H971" i="1"/>
  <c r="I971" i="1" s="1"/>
  <c r="H972" i="1"/>
  <c r="I972" i="1" s="1"/>
  <c r="H973" i="1"/>
  <c r="I973" i="1" s="1"/>
  <c r="H974" i="1"/>
  <c r="I974" i="1" s="1"/>
  <c r="H975" i="1"/>
  <c r="I975" i="1" s="1"/>
  <c r="H976" i="1"/>
  <c r="I976" i="1" s="1"/>
  <c r="H977" i="1"/>
  <c r="I977" i="1" s="1"/>
  <c r="H978" i="1"/>
  <c r="I978" i="1" s="1"/>
  <c r="H979" i="1"/>
  <c r="I979" i="1" s="1"/>
  <c r="H980" i="1"/>
  <c r="I980" i="1" s="1"/>
  <c r="H981" i="1"/>
  <c r="I981" i="1" s="1"/>
  <c r="H982" i="1"/>
  <c r="I982" i="1" s="1"/>
  <c r="H983" i="1"/>
  <c r="I983" i="1" s="1"/>
  <c r="H984" i="1"/>
  <c r="I984" i="1" s="1"/>
  <c r="H985" i="1"/>
  <c r="I985" i="1" s="1"/>
  <c r="H986" i="1"/>
  <c r="I986" i="1" s="1"/>
  <c r="H987" i="1"/>
  <c r="I987" i="1" s="1"/>
  <c r="H988" i="1"/>
  <c r="I988" i="1" s="1"/>
  <c r="H989" i="1"/>
  <c r="I989" i="1" s="1"/>
  <c r="H990" i="1"/>
  <c r="I990" i="1" s="1"/>
  <c r="H991" i="1"/>
  <c r="I991" i="1" s="1"/>
  <c r="H992" i="1"/>
  <c r="I992" i="1" s="1"/>
  <c r="H993" i="1"/>
  <c r="I993" i="1" s="1"/>
  <c r="H994" i="1"/>
  <c r="I994" i="1" s="1"/>
  <c r="H995" i="1"/>
  <c r="I995" i="1" s="1"/>
  <c r="H996" i="1"/>
  <c r="I996" i="1" s="1"/>
  <c r="H997" i="1"/>
  <c r="I997" i="1" s="1"/>
  <c r="H998" i="1"/>
  <c r="I998" i="1" s="1"/>
  <c r="H999" i="1"/>
  <c r="I999" i="1" s="1"/>
  <c r="H1000" i="1"/>
  <c r="I1000" i="1" s="1"/>
  <c r="H1001" i="1"/>
  <c r="I1001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118" i="1"/>
  <c r="I118" i="1" s="1"/>
  <c r="H119" i="1"/>
  <c r="I119" i="1" s="1"/>
  <c r="H120" i="1"/>
  <c r="I120" i="1" s="1"/>
  <c r="H121" i="1"/>
  <c r="I121" i="1" s="1"/>
  <c r="H122" i="1"/>
  <c r="I122" i="1" s="1"/>
  <c r="H123" i="1"/>
  <c r="I123" i="1" s="1"/>
  <c r="H124" i="1"/>
  <c r="I124" i="1" s="1"/>
  <c r="H125" i="1"/>
  <c r="I125" i="1" s="1"/>
  <c r="H126" i="1"/>
  <c r="I126" i="1" s="1"/>
  <c r="H127" i="1"/>
  <c r="I127" i="1" s="1"/>
  <c r="H128" i="1"/>
  <c r="I128" i="1" s="1"/>
  <c r="H129" i="1"/>
  <c r="I129" i="1" s="1"/>
  <c r="H130" i="1"/>
  <c r="I130" i="1" s="1"/>
  <c r="H131" i="1"/>
  <c r="I131" i="1" s="1"/>
  <c r="H132" i="1"/>
  <c r="I132" i="1" s="1"/>
  <c r="H133" i="1"/>
  <c r="I133" i="1" s="1"/>
  <c r="H134" i="1"/>
  <c r="I134" i="1" s="1"/>
  <c r="H135" i="1"/>
  <c r="I135" i="1" s="1"/>
  <c r="H136" i="1"/>
  <c r="I136" i="1" s="1"/>
  <c r="H137" i="1"/>
  <c r="I137" i="1" s="1"/>
  <c r="H138" i="1"/>
  <c r="I138" i="1" s="1"/>
  <c r="H139" i="1"/>
  <c r="I139" i="1" s="1"/>
  <c r="H140" i="1"/>
  <c r="I140" i="1" s="1"/>
  <c r="H141" i="1"/>
  <c r="I141" i="1" s="1"/>
  <c r="H142" i="1"/>
  <c r="I142" i="1" s="1"/>
  <c r="H143" i="1"/>
  <c r="I143" i="1" s="1"/>
  <c r="H144" i="1"/>
  <c r="I144" i="1" s="1"/>
  <c r="H145" i="1"/>
  <c r="I145" i="1" s="1"/>
  <c r="H146" i="1"/>
  <c r="I146" i="1" s="1"/>
  <c r="H147" i="1"/>
  <c r="I147" i="1" s="1"/>
  <c r="H148" i="1"/>
  <c r="I148" i="1" s="1"/>
  <c r="H149" i="1"/>
  <c r="I149" i="1" s="1"/>
  <c r="H150" i="1"/>
  <c r="I150" i="1" s="1"/>
  <c r="H151" i="1"/>
  <c r="I151" i="1" s="1"/>
  <c r="H152" i="1"/>
  <c r="I152" i="1" s="1"/>
  <c r="H153" i="1"/>
  <c r="I153" i="1" s="1"/>
  <c r="H154" i="1"/>
  <c r="I154" i="1" s="1"/>
  <c r="H155" i="1"/>
  <c r="I155" i="1" s="1"/>
  <c r="H156" i="1"/>
  <c r="I156" i="1" s="1"/>
  <c r="H157" i="1"/>
  <c r="I157" i="1" s="1"/>
  <c r="H158" i="1"/>
  <c r="I158" i="1" s="1"/>
  <c r="H159" i="1"/>
  <c r="I159" i="1" s="1"/>
  <c r="H160" i="1"/>
  <c r="I160" i="1" s="1"/>
  <c r="H161" i="1"/>
  <c r="I161" i="1" s="1"/>
  <c r="H162" i="1"/>
  <c r="I162" i="1" s="1"/>
  <c r="H163" i="1"/>
  <c r="I163" i="1" s="1"/>
  <c r="H164" i="1"/>
  <c r="I164" i="1" s="1"/>
  <c r="H165" i="1"/>
  <c r="I165" i="1" s="1"/>
  <c r="H166" i="1"/>
  <c r="I166" i="1" s="1"/>
  <c r="H167" i="1"/>
  <c r="I167" i="1" s="1"/>
  <c r="H168" i="1"/>
  <c r="I168" i="1" s="1"/>
  <c r="H169" i="1"/>
  <c r="I169" i="1" s="1"/>
  <c r="H170" i="1"/>
  <c r="I170" i="1" s="1"/>
  <c r="H171" i="1"/>
  <c r="I171" i="1" s="1"/>
  <c r="H172" i="1"/>
  <c r="I172" i="1" s="1"/>
  <c r="H173" i="1"/>
  <c r="I173" i="1" s="1"/>
  <c r="H174" i="1"/>
  <c r="I174" i="1" s="1"/>
  <c r="H175" i="1"/>
  <c r="I175" i="1" s="1"/>
  <c r="H176" i="1"/>
  <c r="I176" i="1" s="1"/>
  <c r="H177" i="1"/>
  <c r="I177" i="1" s="1"/>
  <c r="H178" i="1"/>
  <c r="I178" i="1" s="1"/>
  <c r="H179" i="1"/>
  <c r="I179" i="1" s="1"/>
  <c r="H180" i="1"/>
  <c r="I180" i="1" s="1"/>
  <c r="H181" i="1"/>
  <c r="I181" i="1" s="1"/>
  <c r="H182" i="1"/>
  <c r="I182" i="1" s="1"/>
  <c r="H183" i="1"/>
  <c r="I183" i="1" s="1"/>
  <c r="H184" i="1"/>
  <c r="I184" i="1" s="1"/>
  <c r="H185" i="1"/>
  <c r="I185" i="1" s="1"/>
  <c r="H186" i="1"/>
  <c r="I186" i="1" s="1"/>
  <c r="H187" i="1"/>
  <c r="I187" i="1" s="1"/>
  <c r="H188" i="1"/>
  <c r="I188" i="1" s="1"/>
  <c r="H189" i="1"/>
  <c r="I189" i="1" s="1"/>
  <c r="H190" i="1"/>
  <c r="I190" i="1" s="1"/>
  <c r="H191" i="1"/>
  <c r="I191" i="1" s="1"/>
  <c r="H192" i="1"/>
  <c r="I192" i="1" s="1"/>
  <c r="H193" i="1"/>
  <c r="I193" i="1" s="1"/>
  <c r="H194" i="1"/>
  <c r="I194" i="1" s="1"/>
  <c r="H195" i="1"/>
  <c r="I195" i="1" s="1"/>
  <c r="H196" i="1"/>
  <c r="I196" i="1" s="1"/>
  <c r="H197" i="1"/>
  <c r="I197" i="1" s="1"/>
  <c r="H198" i="1"/>
  <c r="I198" i="1" s="1"/>
  <c r="H199" i="1"/>
  <c r="I199" i="1" s="1"/>
  <c r="H200" i="1"/>
  <c r="I200" i="1" s="1"/>
  <c r="H201" i="1"/>
  <c r="I201" i="1" s="1"/>
  <c r="H202" i="1"/>
  <c r="I202" i="1" s="1"/>
  <c r="H203" i="1"/>
  <c r="I203" i="1" s="1"/>
  <c r="H204" i="1"/>
  <c r="I204" i="1" s="1"/>
  <c r="H205" i="1"/>
  <c r="I205" i="1" s="1"/>
  <c r="H206" i="1"/>
  <c r="I206" i="1" s="1"/>
  <c r="H207" i="1"/>
  <c r="I207" i="1" s="1"/>
  <c r="H208" i="1"/>
  <c r="I208" i="1" s="1"/>
  <c r="H209" i="1"/>
  <c r="I209" i="1" s="1"/>
  <c r="H210" i="1"/>
  <c r="I210" i="1" s="1"/>
  <c r="H211" i="1"/>
  <c r="I211" i="1" s="1"/>
  <c r="H212" i="1"/>
  <c r="I212" i="1" s="1"/>
  <c r="H213" i="1"/>
  <c r="I213" i="1" s="1"/>
  <c r="H214" i="1"/>
  <c r="I214" i="1" s="1"/>
  <c r="H215" i="1"/>
  <c r="I215" i="1" s="1"/>
  <c r="H216" i="1"/>
  <c r="I216" i="1" s="1"/>
  <c r="H217" i="1"/>
  <c r="I217" i="1" s="1"/>
  <c r="H218" i="1"/>
  <c r="I218" i="1" s="1"/>
  <c r="H219" i="1"/>
  <c r="I219" i="1" s="1"/>
  <c r="H220" i="1"/>
  <c r="I220" i="1" s="1"/>
  <c r="H221" i="1"/>
  <c r="I221" i="1" s="1"/>
  <c r="H222" i="1"/>
  <c r="I222" i="1" s="1"/>
  <c r="H223" i="1"/>
  <c r="I223" i="1" s="1"/>
  <c r="H224" i="1"/>
  <c r="I224" i="1" s="1"/>
  <c r="H225" i="1"/>
  <c r="I225" i="1" s="1"/>
  <c r="H226" i="1"/>
  <c r="I226" i="1" s="1"/>
  <c r="H227" i="1"/>
  <c r="I227" i="1" s="1"/>
  <c r="H228" i="1"/>
  <c r="I228" i="1" s="1"/>
  <c r="H229" i="1"/>
  <c r="I229" i="1" s="1"/>
  <c r="H230" i="1"/>
  <c r="I230" i="1" s="1"/>
  <c r="H231" i="1"/>
  <c r="I231" i="1" s="1"/>
  <c r="H232" i="1"/>
  <c r="I232" i="1" s="1"/>
  <c r="H233" i="1"/>
  <c r="I233" i="1" s="1"/>
  <c r="H234" i="1"/>
  <c r="I234" i="1" s="1"/>
  <c r="H235" i="1"/>
  <c r="I235" i="1" s="1"/>
  <c r="H236" i="1"/>
  <c r="I236" i="1" s="1"/>
  <c r="H237" i="1"/>
  <c r="I237" i="1" s="1"/>
  <c r="H238" i="1"/>
  <c r="I238" i="1" s="1"/>
  <c r="H239" i="1"/>
  <c r="I239" i="1" s="1"/>
  <c r="H240" i="1"/>
  <c r="I240" i="1" s="1"/>
  <c r="H241" i="1"/>
  <c r="I241" i="1" s="1"/>
  <c r="H242" i="1"/>
  <c r="I242" i="1" s="1"/>
  <c r="H243" i="1"/>
  <c r="I243" i="1" s="1"/>
  <c r="H244" i="1"/>
  <c r="I244" i="1" s="1"/>
  <c r="H245" i="1"/>
  <c r="I245" i="1" s="1"/>
  <c r="H246" i="1"/>
  <c r="I246" i="1" s="1"/>
  <c r="H247" i="1"/>
  <c r="I247" i="1" s="1"/>
  <c r="H248" i="1"/>
  <c r="I248" i="1" s="1"/>
  <c r="H249" i="1"/>
  <c r="I249" i="1" s="1"/>
  <c r="H250" i="1"/>
  <c r="I250" i="1" s="1"/>
  <c r="H251" i="1"/>
  <c r="I251" i="1" s="1"/>
  <c r="H252" i="1"/>
  <c r="I252" i="1" s="1"/>
  <c r="H253" i="1"/>
  <c r="I253" i="1" s="1"/>
  <c r="H254" i="1"/>
  <c r="I254" i="1" s="1"/>
  <c r="H255" i="1"/>
  <c r="I255" i="1" s="1"/>
  <c r="H256" i="1"/>
  <c r="I256" i="1" s="1"/>
  <c r="H257" i="1"/>
  <c r="I257" i="1" s="1"/>
  <c r="H258" i="1"/>
  <c r="I258" i="1" s="1"/>
  <c r="H259" i="1"/>
  <c r="I259" i="1" s="1"/>
  <c r="H260" i="1"/>
  <c r="I260" i="1" s="1"/>
  <c r="H261" i="1"/>
  <c r="I261" i="1" s="1"/>
  <c r="H262" i="1"/>
  <c r="I262" i="1" s="1"/>
  <c r="H263" i="1"/>
  <c r="I263" i="1" s="1"/>
  <c r="H264" i="1"/>
  <c r="I264" i="1" s="1"/>
  <c r="H265" i="1"/>
  <c r="I265" i="1" s="1"/>
  <c r="H266" i="1"/>
  <c r="I266" i="1" s="1"/>
  <c r="H267" i="1"/>
  <c r="I267" i="1" s="1"/>
  <c r="H268" i="1"/>
  <c r="I268" i="1" s="1"/>
  <c r="H269" i="1"/>
  <c r="I269" i="1" s="1"/>
  <c r="H270" i="1"/>
  <c r="I270" i="1" s="1"/>
  <c r="H271" i="1"/>
  <c r="I271" i="1" s="1"/>
  <c r="H272" i="1"/>
  <c r="I272" i="1" s="1"/>
  <c r="H273" i="1"/>
  <c r="I273" i="1" s="1"/>
  <c r="H274" i="1"/>
  <c r="I274" i="1" s="1"/>
  <c r="H275" i="1"/>
  <c r="I275" i="1" s="1"/>
  <c r="H276" i="1"/>
  <c r="I276" i="1" s="1"/>
  <c r="H277" i="1"/>
  <c r="I277" i="1" s="1"/>
  <c r="H278" i="1"/>
  <c r="I278" i="1" s="1"/>
  <c r="H279" i="1"/>
  <c r="I279" i="1" s="1"/>
  <c r="H280" i="1"/>
  <c r="I280" i="1" s="1"/>
  <c r="H281" i="1"/>
  <c r="I281" i="1" s="1"/>
  <c r="H282" i="1"/>
  <c r="I282" i="1" s="1"/>
  <c r="H283" i="1"/>
  <c r="I283" i="1" s="1"/>
  <c r="H284" i="1"/>
  <c r="I284" i="1" s="1"/>
  <c r="H285" i="1"/>
  <c r="I285" i="1" s="1"/>
  <c r="H286" i="1"/>
  <c r="I286" i="1" s="1"/>
  <c r="H287" i="1"/>
  <c r="I287" i="1" s="1"/>
  <c r="H288" i="1"/>
  <c r="I288" i="1" s="1"/>
  <c r="H289" i="1"/>
  <c r="I289" i="1" s="1"/>
  <c r="H290" i="1"/>
  <c r="I290" i="1" s="1"/>
  <c r="H291" i="1"/>
  <c r="I291" i="1" s="1"/>
  <c r="H292" i="1"/>
  <c r="I292" i="1" s="1"/>
  <c r="H293" i="1"/>
  <c r="I293" i="1" s="1"/>
  <c r="H294" i="1"/>
  <c r="I294" i="1" s="1"/>
  <c r="H295" i="1"/>
  <c r="I295" i="1" s="1"/>
  <c r="H296" i="1"/>
  <c r="I296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E55" i="1"/>
  <c r="F55" i="1" s="1"/>
  <c r="E56" i="1"/>
  <c r="F56" i="1" s="1"/>
  <c r="E57" i="1"/>
  <c r="F57" i="1" s="1"/>
  <c r="E58" i="1"/>
  <c r="F58" i="1" s="1"/>
  <c r="E59" i="1"/>
  <c r="F59" i="1" s="1"/>
  <c r="E60" i="1"/>
  <c r="F60" i="1" s="1"/>
  <c r="E61" i="1"/>
  <c r="F61" i="1" s="1"/>
  <c r="E62" i="1"/>
  <c r="F62" i="1" s="1"/>
  <c r="E63" i="1"/>
  <c r="F63" i="1" s="1"/>
  <c r="E64" i="1"/>
  <c r="F64" i="1" s="1"/>
  <c r="E65" i="1"/>
  <c r="F65" i="1" s="1"/>
  <c r="E66" i="1"/>
  <c r="F66" i="1" s="1"/>
  <c r="E67" i="1"/>
  <c r="F67" i="1" s="1"/>
  <c r="E68" i="1"/>
  <c r="F68" i="1" s="1"/>
  <c r="E69" i="1"/>
  <c r="F69" i="1" s="1"/>
  <c r="E70" i="1"/>
  <c r="F70" i="1" s="1"/>
  <c r="E71" i="1"/>
  <c r="F71" i="1" s="1"/>
  <c r="E72" i="1"/>
  <c r="F72" i="1" s="1"/>
  <c r="E73" i="1"/>
  <c r="F73" i="1" s="1"/>
  <c r="E74" i="1"/>
  <c r="F74" i="1" s="1"/>
  <c r="E75" i="1"/>
  <c r="F75" i="1" s="1"/>
  <c r="E76" i="1"/>
  <c r="F76" i="1" s="1"/>
  <c r="E77" i="1"/>
  <c r="F77" i="1" s="1"/>
  <c r="E78" i="1"/>
  <c r="F78" i="1" s="1"/>
  <c r="E79" i="1"/>
  <c r="F79" i="1" s="1"/>
  <c r="E80" i="1"/>
  <c r="F80" i="1" s="1"/>
  <c r="E81" i="1"/>
  <c r="F81" i="1" s="1"/>
  <c r="E82" i="1"/>
  <c r="F82" i="1" s="1"/>
  <c r="E83" i="1"/>
  <c r="F83" i="1" s="1"/>
  <c r="E84" i="1"/>
  <c r="F84" i="1" s="1"/>
  <c r="E85" i="1"/>
  <c r="F85" i="1" s="1"/>
  <c r="E86" i="1"/>
  <c r="F86" i="1" s="1"/>
  <c r="E87" i="1"/>
  <c r="F87" i="1" s="1"/>
  <c r="E88" i="1"/>
  <c r="F88" i="1" s="1"/>
  <c r="E89" i="1"/>
  <c r="F89" i="1" s="1"/>
  <c r="E90" i="1"/>
  <c r="F90" i="1" s="1"/>
  <c r="E91" i="1"/>
  <c r="F91" i="1" s="1"/>
  <c r="E92" i="1"/>
  <c r="F92" i="1" s="1"/>
  <c r="E93" i="1"/>
  <c r="F93" i="1" s="1"/>
  <c r="E94" i="1"/>
  <c r="F94" i="1" s="1"/>
  <c r="E95" i="1"/>
  <c r="F95" i="1" s="1"/>
  <c r="E96" i="1"/>
  <c r="F96" i="1" s="1"/>
  <c r="E97" i="1"/>
  <c r="F97" i="1" s="1"/>
  <c r="E98" i="1"/>
  <c r="F98" i="1" s="1"/>
  <c r="E99" i="1"/>
  <c r="F99" i="1" s="1"/>
  <c r="E100" i="1"/>
  <c r="F100" i="1" s="1"/>
  <c r="E101" i="1"/>
  <c r="F101" i="1" s="1"/>
  <c r="E102" i="1"/>
  <c r="F102" i="1" s="1"/>
  <c r="E103" i="1"/>
  <c r="F103" i="1" s="1"/>
  <c r="E104" i="1"/>
  <c r="F104" i="1" s="1"/>
  <c r="E105" i="1"/>
  <c r="F105" i="1" s="1"/>
  <c r="E106" i="1"/>
  <c r="F106" i="1" s="1"/>
  <c r="E107" i="1"/>
  <c r="F107" i="1" s="1"/>
  <c r="E108" i="1"/>
  <c r="F108" i="1" s="1"/>
  <c r="E109" i="1"/>
  <c r="F109" i="1" s="1"/>
  <c r="E110" i="1"/>
  <c r="F110" i="1" s="1"/>
  <c r="E111" i="1"/>
  <c r="F111" i="1" s="1"/>
  <c r="E112" i="1"/>
  <c r="F112" i="1" s="1"/>
  <c r="E113" i="1"/>
  <c r="F113" i="1" s="1"/>
  <c r="E114" i="1"/>
  <c r="F114" i="1" s="1"/>
  <c r="E115" i="1"/>
  <c r="F115" i="1" s="1"/>
  <c r="E116" i="1"/>
  <c r="F116" i="1" s="1"/>
  <c r="E117" i="1"/>
  <c r="F117" i="1" s="1"/>
  <c r="E118" i="1"/>
  <c r="F118" i="1" s="1"/>
  <c r="E119" i="1"/>
  <c r="F119" i="1" s="1"/>
  <c r="E120" i="1"/>
  <c r="F120" i="1" s="1"/>
  <c r="E121" i="1"/>
  <c r="F121" i="1" s="1"/>
  <c r="E122" i="1"/>
  <c r="F122" i="1" s="1"/>
  <c r="E123" i="1"/>
  <c r="F123" i="1" s="1"/>
  <c r="E124" i="1"/>
  <c r="F124" i="1" s="1"/>
  <c r="E125" i="1"/>
  <c r="F125" i="1" s="1"/>
  <c r="E126" i="1"/>
  <c r="F126" i="1" s="1"/>
  <c r="E127" i="1"/>
  <c r="F127" i="1" s="1"/>
  <c r="E128" i="1"/>
  <c r="F128" i="1" s="1"/>
  <c r="E129" i="1"/>
  <c r="F129" i="1" s="1"/>
  <c r="E130" i="1"/>
  <c r="F130" i="1" s="1"/>
  <c r="E131" i="1"/>
  <c r="F131" i="1" s="1"/>
  <c r="E132" i="1"/>
  <c r="F132" i="1" s="1"/>
  <c r="E133" i="1"/>
  <c r="F133" i="1" s="1"/>
  <c r="E134" i="1"/>
  <c r="F134" i="1" s="1"/>
  <c r="E135" i="1"/>
  <c r="F135" i="1" s="1"/>
  <c r="E136" i="1"/>
  <c r="F136" i="1" s="1"/>
  <c r="E137" i="1"/>
  <c r="F137" i="1" s="1"/>
  <c r="E138" i="1"/>
  <c r="F138" i="1" s="1"/>
  <c r="E139" i="1"/>
  <c r="F139" i="1" s="1"/>
  <c r="E140" i="1"/>
  <c r="F140" i="1" s="1"/>
  <c r="E141" i="1"/>
  <c r="F141" i="1" s="1"/>
  <c r="E142" i="1"/>
  <c r="F142" i="1" s="1"/>
  <c r="E143" i="1"/>
  <c r="F143" i="1" s="1"/>
  <c r="E144" i="1"/>
  <c r="F144" i="1" s="1"/>
  <c r="E145" i="1"/>
  <c r="F145" i="1" s="1"/>
  <c r="E146" i="1"/>
  <c r="F146" i="1" s="1"/>
  <c r="E147" i="1"/>
  <c r="F147" i="1" s="1"/>
  <c r="E148" i="1"/>
  <c r="F148" i="1" s="1"/>
  <c r="E149" i="1"/>
  <c r="F149" i="1" s="1"/>
  <c r="E150" i="1"/>
  <c r="F150" i="1" s="1"/>
  <c r="E151" i="1"/>
  <c r="F151" i="1" s="1"/>
  <c r="E152" i="1"/>
  <c r="F152" i="1" s="1"/>
  <c r="E153" i="1"/>
  <c r="F153" i="1" s="1"/>
  <c r="E154" i="1"/>
  <c r="F154" i="1" s="1"/>
  <c r="E155" i="1"/>
  <c r="F155" i="1" s="1"/>
  <c r="E156" i="1"/>
  <c r="F156" i="1" s="1"/>
  <c r="E157" i="1"/>
  <c r="F157" i="1" s="1"/>
  <c r="E158" i="1"/>
  <c r="F158" i="1" s="1"/>
  <c r="E159" i="1"/>
  <c r="F159" i="1" s="1"/>
  <c r="E160" i="1"/>
  <c r="F160" i="1" s="1"/>
  <c r="E161" i="1"/>
  <c r="F161" i="1" s="1"/>
  <c r="E162" i="1"/>
  <c r="F162" i="1" s="1"/>
  <c r="E163" i="1"/>
  <c r="F163" i="1" s="1"/>
  <c r="E164" i="1"/>
  <c r="F164" i="1" s="1"/>
  <c r="E165" i="1"/>
  <c r="F165" i="1" s="1"/>
  <c r="E166" i="1"/>
  <c r="F166" i="1" s="1"/>
  <c r="E167" i="1"/>
  <c r="F167" i="1" s="1"/>
  <c r="E168" i="1"/>
  <c r="F168" i="1" s="1"/>
  <c r="E169" i="1"/>
  <c r="F169" i="1" s="1"/>
  <c r="E170" i="1"/>
  <c r="F170" i="1" s="1"/>
  <c r="E171" i="1"/>
  <c r="F171" i="1" s="1"/>
  <c r="E172" i="1"/>
  <c r="F172" i="1" s="1"/>
  <c r="E173" i="1"/>
  <c r="F173" i="1" s="1"/>
  <c r="E174" i="1"/>
  <c r="F174" i="1" s="1"/>
  <c r="E175" i="1"/>
  <c r="F175" i="1" s="1"/>
  <c r="E176" i="1"/>
  <c r="F176" i="1" s="1"/>
  <c r="E177" i="1"/>
  <c r="F177" i="1" s="1"/>
  <c r="E178" i="1"/>
  <c r="F178" i="1" s="1"/>
  <c r="E179" i="1"/>
  <c r="F179" i="1" s="1"/>
  <c r="E180" i="1"/>
  <c r="F180" i="1" s="1"/>
  <c r="E181" i="1"/>
  <c r="F181" i="1" s="1"/>
  <c r="E182" i="1"/>
  <c r="F182" i="1" s="1"/>
  <c r="E183" i="1"/>
  <c r="F183" i="1" s="1"/>
  <c r="E184" i="1"/>
  <c r="F184" i="1" s="1"/>
  <c r="E185" i="1"/>
  <c r="F185" i="1" s="1"/>
  <c r="E186" i="1"/>
  <c r="F186" i="1" s="1"/>
  <c r="E187" i="1"/>
  <c r="F187" i="1" s="1"/>
  <c r="E188" i="1"/>
  <c r="F188" i="1" s="1"/>
  <c r="E189" i="1"/>
  <c r="F189" i="1" s="1"/>
  <c r="E190" i="1"/>
  <c r="F190" i="1" s="1"/>
  <c r="E191" i="1"/>
  <c r="F191" i="1" s="1"/>
  <c r="E192" i="1"/>
  <c r="F192" i="1" s="1"/>
  <c r="E193" i="1"/>
  <c r="F193" i="1" s="1"/>
  <c r="E194" i="1"/>
  <c r="F194" i="1" s="1"/>
  <c r="E195" i="1"/>
  <c r="F195" i="1" s="1"/>
  <c r="E196" i="1"/>
  <c r="F196" i="1" s="1"/>
  <c r="E197" i="1"/>
  <c r="F197" i="1" s="1"/>
  <c r="E198" i="1"/>
  <c r="F198" i="1" s="1"/>
  <c r="E199" i="1"/>
  <c r="F199" i="1" s="1"/>
  <c r="E200" i="1"/>
  <c r="F200" i="1" s="1"/>
  <c r="E201" i="1"/>
  <c r="F201" i="1" s="1"/>
  <c r="E202" i="1"/>
  <c r="F202" i="1" s="1"/>
  <c r="E203" i="1"/>
  <c r="F203" i="1" s="1"/>
  <c r="E204" i="1"/>
  <c r="F204" i="1" s="1"/>
  <c r="E205" i="1"/>
  <c r="F205" i="1" s="1"/>
  <c r="E206" i="1"/>
  <c r="F206" i="1" s="1"/>
  <c r="E207" i="1"/>
  <c r="F207" i="1" s="1"/>
  <c r="E208" i="1"/>
  <c r="F208" i="1" s="1"/>
  <c r="E209" i="1"/>
  <c r="F209" i="1" s="1"/>
  <c r="E210" i="1"/>
  <c r="F210" i="1" s="1"/>
  <c r="E211" i="1"/>
  <c r="F211" i="1" s="1"/>
  <c r="E212" i="1"/>
  <c r="F212" i="1" s="1"/>
  <c r="E213" i="1"/>
  <c r="F213" i="1" s="1"/>
  <c r="E214" i="1"/>
  <c r="F214" i="1" s="1"/>
  <c r="E215" i="1"/>
  <c r="F215" i="1" s="1"/>
  <c r="E216" i="1"/>
  <c r="F216" i="1" s="1"/>
  <c r="E217" i="1"/>
  <c r="F217" i="1" s="1"/>
  <c r="E218" i="1"/>
  <c r="F218" i="1" s="1"/>
  <c r="E219" i="1"/>
  <c r="F219" i="1" s="1"/>
  <c r="E220" i="1"/>
  <c r="F220" i="1" s="1"/>
  <c r="E221" i="1"/>
  <c r="F221" i="1" s="1"/>
  <c r="E222" i="1"/>
  <c r="F222" i="1" s="1"/>
  <c r="E223" i="1"/>
  <c r="F223" i="1" s="1"/>
  <c r="E224" i="1"/>
  <c r="F224" i="1" s="1"/>
  <c r="E225" i="1"/>
  <c r="F225" i="1" s="1"/>
  <c r="E226" i="1"/>
  <c r="F226" i="1" s="1"/>
  <c r="E227" i="1"/>
  <c r="F227" i="1" s="1"/>
  <c r="E228" i="1"/>
  <c r="F228" i="1" s="1"/>
  <c r="E229" i="1"/>
  <c r="F229" i="1" s="1"/>
  <c r="E230" i="1"/>
  <c r="F230" i="1" s="1"/>
  <c r="E231" i="1"/>
  <c r="F231" i="1" s="1"/>
  <c r="E232" i="1"/>
  <c r="F232" i="1" s="1"/>
  <c r="E233" i="1"/>
  <c r="F233" i="1" s="1"/>
  <c r="E234" i="1"/>
  <c r="F234" i="1" s="1"/>
  <c r="E235" i="1"/>
  <c r="F235" i="1" s="1"/>
  <c r="E236" i="1"/>
  <c r="F236" i="1" s="1"/>
  <c r="E237" i="1"/>
  <c r="F237" i="1" s="1"/>
  <c r="E238" i="1"/>
  <c r="F238" i="1" s="1"/>
  <c r="E239" i="1"/>
  <c r="F239" i="1" s="1"/>
  <c r="E240" i="1"/>
  <c r="F240" i="1" s="1"/>
  <c r="E241" i="1"/>
  <c r="F241" i="1" s="1"/>
  <c r="E242" i="1"/>
  <c r="F242" i="1" s="1"/>
  <c r="E243" i="1"/>
  <c r="F243" i="1" s="1"/>
  <c r="E244" i="1"/>
  <c r="F244" i="1" s="1"/>
  <c r="E245" i="1"/>
  <c r="F245" i="1" s="1"/>
  <c r="E246" i="1"/>
  <c r="F246" i="1" s="1"/>
  <c r="E247" i="1"/>
  <c r="F247" i="1" s="1"/>
  <c r="E248" i="1"/>
  <c r="F248" i="1" s="1"/>
  <c r="E249" i="1"/>
  <c r="F249" i="1" s="1"/>
  <c r="E250" i="1"/>
  <c r="F250" i="1" s="1"/>
  <c r="E251" i="1"/>
  <c r="F251" i="1" s="1"/>
  <c r="E252" i="1"/>
  <c r="F252" i="1" s="1"/>
  <c r="E253" i="1"/>
  <c r="F253" i="1" s="1"/>
  <c r="E254" i="1"/>
  <c r="F254" i="1" s="1"/>
  <c r="E255" i="1"/>
  <c r="F255" i="1" s="1"/>
  <c r="E256" i="1"/>
  <c r="F256" i="1" s="1"/>
  <c r="E257" i="1"/>
  <c r="F257" i="1" s="1"/>
  <c r="E258" i="1"/>
  <c r="F258" i="1" s="1"/>
  <c r="E259" i="1"/>
  <c r="F259" i="1" s="1"/>
  <c r="E260" i="1"/>
  <c r="F260" i="1" s="1"/>
  <c r="E261" i="1"/>
  <c r="F261" i="1" s="1"/>
  <c r="E262" i="1"/>
  <c r="F262" i="1" s="1"/>
  <c r="E263" i="1"/>
  <c r="F263" i="1" s="1"/>
  <c r="E264" i="1"/>
  <c r="F264" i="1" s="1"/>
  <c r="E265" i="1"/>
  <c r="F265" i="1" s="1"/>
  <c r="E266" i="1"/>
  <c r="F266" i="1" s="1"/>
  <c r="E267" i="1"/>
  <c r="F267" i="1" s="1"/>
  <c r="E268" i="1"/>
  <c r="F268" i="1" s="1"/>
  <c r="E269" i="1"/>
  <c r="F269" i="1" s="1"/>
  <c r="E270" i="1"/>
  <c r="F270" i="1" s="1"/>
  <c r="E271" i="1"/>
  <c r="F271" i="1" s="1"/>
  <c r="E272" i="1"/>
  <c r="F272" i="1" s="1"/>
  <c r="E273" i="1"/>
  <c r="F273" i="1" s="1"/>
  <c r="E274" i="1"/>
  <c r="F274" i="1" s="1"/>
  <c r="E275" i="1"/>
  <c r="F275" i="1" s="1"/>
  <c r="E276" i="1"/>
  <c r="F276" i="1" s="1"/>
  <c r="E277" i="1"/>
  <c r="F277" i="1" s="1"/>
  <c r="E278" i="1"/>
  <c r="F278" i="1" s="1"/>
  <c r="E279" i="1"/>
  <c r="F279" i="1" s="1"/>
  <c r="E280" i="1"/>
  <c r="F280" i="1" s="1"/>
  <c r="E281" i="1"/>
  <c r="F281" i="1" s="1"/>
  <c r="E282" i="1"/>
  <c r="F282" i="1" s="1"/>
  <c r="E283" i="1"/>
  <c r="F283" i="1" s="1"/>
  <c r="E284" i="1"/>
  <c r="F284" i="1" s="1"/>
  <c r="E285" i="1"/>
  <c r="F285" i="1" s="1"/>
  <c r="E286" i="1"/>
  <c r="F286" i="1" s="1"/>
  <c r="E287" i="1"/>
  <c r="F287" i="1" s="1"/>
  <c r="E288" i="1"/>
  <c r="F288" i="1" s="1"/>
  <c r="E289" i="1"/>
  <c r="F289" i="1" s="1"/>
  <c r="E290" i="1"/>
  <c r="F290" i="1" s="1"/>
  <c r="E291" i="1"/>
  <c r="F291" i="1" s="1"/>
  <c r="E292" i="1"/>
  <c r="F292" i="1" s="1"/>
  <c r="E293" i="1"/>
  <c r="F293" i="1" s="1"/>
  <c r="E294" i="1"/>
  <c r="F294" i="1" s="1"/>
  <c r="E295" i="1"/>
  <c r="F295" i="1" s="1"/>
  <c r="E296" i="1"/>
  <c r="F296" i="1" s="1"/>
  <c r="E297" i="1"/>
  <c r="F297" i="1" s="1"/>
  <c r="E298" i="1"/>
  <c r="F298" i="1" s="1"/>
  <c r="E299" i="1"/>
  <c r="F299" i="1" s="1"/>
  <c r="E300" i="1"/>
  <c r="F300" i="1" s="1"/>
  <c r="E301" i="1"/>
  <c r="F301" i="1" s="1"/>
  <c r="E302" i="1"/>
  <c r="F302" i="1" s="1"/>
  <c r="E303" i="1"/>
  <c r="F303" i="1" s="1"/>
  <c r="E304" i="1"/>
  <c r="F304" i="1" s="1"/>
  <c r="E305" i="1"/>
  <c r="F305" i="1" s="1"/>
  <c r="E306" i="1"/>
  <c r="F306" i="1" s="1"/>
  <c r="E307" i="1"/>
  <c r="F307" i="1" s="1"/>
  <c r="E308" i="1"/>
  <c r="F308" i="1" s="1"/>
  <c r="E309" i="1"/>
  <c r="F309" i="1" s="1"/>
  <c r="E310" i="1"/>
  <c r="F310" i="1" s="1"/>
  <c r="E311" i="1"/>
  <c r="F311" i="1" s="1"/>
  <c r="E312" i="1"/>
  <c r="F312" i="1" s="1"/>
  <c r="E313" i="1"/>
  <c r="F313" i="1" s="1"/>
  <c r="E314" i="1"/>
  <c r="F314" i="1" s="1"/>
  <c r="E315" i="1"/>
  <c r="F315" i="1" s="1"/>
  <c r="E316" i="1"/>
  <c r="F316" i="1" s="1"/>
  <c r="E317" i="1"/>
  <c r="F317" i="1" s="1"/>
  <c r="E318" i="1"/>
  <c r="F318" i="1" s="1"/>
  <c r="E319" i="1"/>
  <c r="F319" i="1" s="1"/>
  <c r="E320" i="1"/>
  <c r="F320" i="1" s="1"/>
  <c r="E321" i="1"/>
  <c r="F321" i="1" s="1"/>
  <c r="E322" i="1"/>
  <c r="F322" i="1" s="1"/>
  <c r="E323" i="1"/>
  <c r="F323" i="1" s="1"/>
  <c r="E324" i="1"/>
  <c r="F324" i="1" s="1"/>
  <c r="E325" i="1"/>
  <c r="F325" i="1" s="1"/>
  <c r="E326" i="1"/>
  <c r="F326" i="1" s="1"/>
  <c r="E327" i="1"/>
  <c r="F327" i="1" s="1"/>
  <c r="E328" i="1"/>
  <c r="F328" i="1" s="1"/>
  <c r="E329" i="1"/>
  <c r="F329" i="1" s="1"/>
  <c r="E330" i="1"/>
  <c r="F330" i="1" s="1"/>
  <c r="E331" i="1"/>
  <c r="F331" i="1" s="1"/>
  <c r="E332" i="1"/>
  <c r="F332" i="1" s="1"/>
  <c r="E333" i="1"/>
  <c r="F333" i="1" s="1"/>
  <c r="E334" i="1"/>
  <c r="F334" i="1" s="1"/>
  <c r="E335" i="1"/>
  <c r="F335" i="1" s="1"/>
  <c r="E336" i="1"/>
  <c r="F336" i="1" s="1"/>
  <c r="E337" i="1"/>
  <c r="F337" i="1" s="1"/>
  <c r="E338" i="1"/>
  <c r="F338" i="1" s="1"/>
  <c r="E339" i="1"/>
  <c r="F339" i="1" s="1"/>
  <c r="E340" i="1"/>
  <c r="F340" i="1" s="1"/>
  <c r="E341" i="1"/>
  <c r="F341" i="1" s="1"/>
  <c r="E342" i="1"/>
  <c r="F342" i="1" s="1"/>
  <c r="E343" i="1"/>
  <c r="F343" i="1" s="1"/>
  <c r="E344" i="1"/>
  <c r="F344" i="1" s="1"/>
  <c r="E345" i="1"/>
  <c r="F345" i="1" s="1"/>
  <c r="E346" i="1"/>
  <c r="F346" i="1" s="1"/>
  <c r="E347" i="1"/>
  <c r="F347" i="1" s="1"/>
  <c r="E348" i="1"/>
  <c r="F348" i="1" s="1"/>
  <c r="E349" i="1"/>
  <c r="F349" i="1" s="1"/>
  <c r="E350" i="1"/>
  <c r="F350" i="1" s="1"/>
  <c r="E351" i="1"/>
  <c r="F351" i="1" s="1"/>
  <c r="E352" i="1"/>
  <c r="F352" i="1" s="1"/>
  <c r="E353" i="1"/>
  <c r="F353" i="1" s="1"/>
  <c r="E354" i="1"/>
  <c r="F354" i="1" s="1"/>
  <c r="E355" i="1"/>
  <c r="F355" i="1" s="1"/>
  <c r="E356" i="1"/>
  <c r="F356" i="1" s="1"/>
  <c r="E357" i="1"/>
  <c r="F357" i="1" s="1"/>
  <c r="E358" i="1"/>
  <c r="F358" i="1" s="1"/>
  <c r="E359" i="1"/>
  <c r="F359" i="1" s="1"/>
  <c r="E360" i="1"/>
  <c r="F360" i="1" s="1"/>
  <c r="E361" i="1"/>
  <c r="F361" i="1" s="1"/>
  <c r="E362" i="1"/>
  <c r="F362" i="1" s="1"/>
  <c r="E363" i="1"/>
  <c r="F363" i="1" s="1"/>
  <c r="E364" i="1"/>
  <c r="F364" i="1" s="1"/>
  <c r="E365" i="1"/>
  <c r="F365" i="1" s="1"/>
  <c r="E366" i="1"/>
  <c r="F366" i="1" s="1"/>
  <c r="E367" i="1"/>
  <c r="F367" i="1" s="1"/>
  <c r="E368" i="1"/>
  <c r="F368" i="1" s="1"/>
  <c r="E369" i="1"/>
  <c r="F369" i="1" s="1"/>
  <c r="E370" i="1"/>
  <c r="F370" i="1" s="1"/>
  <c r="E371" i="1"/>
  <c r="F371" i="1" s="1"/>
  <c r="E372" i="1"/>
  <c r="F372" i="1" s="1"/>
  <c r="E373" i="1"/>
  <c r="F373" i="1" s="1"/>
  <c r="E374" i="1"/>
  <c r="F374" i="1" s="1"/>
  <c r="E375" i="1"/>
  <c r="F375" i="1" s="1"/>
  <c r="E376" i="1"/>
  <c r="F376" i="1" s="1"/>
  <c r="E377" i="1"/>
  <c r="F377" i="1" s="1"/>
  <c r="E378" i="1"/>
  <c r="F378" i="1" s="1"/>
  <c r="E379" i="1"/>
  <c r="F379" i="1" s="1"/>
  <c r="E380" i="1"/>
  <c r="F380" i="1" s="1"/>
  <c r="E381" i="1"/>
  <c r="F381" i="1" s="1"/>
  <c r="E382" i="1"/>
  <c r="F382" i="1" s="1"/>
  <c r="E383" i="1"/>
  <c r="F383" i="1" s="1"/>
  <c r="E384" i="1"/>
  <c r="F384" i="1" s="1"/>
  <c r="E385" i="1"/>
  <c r="F385" i="1" s="1"/>
  <c r="E386" i="1"/>
  <c r="F386" i="1" s="1"/>
  <c r="E387" i="1"/>
  <c r="F387" i="1" s="1"/>
  <c r="E388" i="1"/>
  <c r="F388" i="1" s="1"/>
  <c r="E389" i="1"/>
  <c r="F389" i="1" s="1"/>
  <c r="E390" i="1"/>
  <c r="F390" i="1" s="1"/>
  <c r="E391" i="1"/>
  <c r="F391" i="1" s="1"/>
  <c r="E392" i="1"/>
  <c r="F392" i="1" s="1"/>
  <c r="E393" i="1"/>
  <c r="F393" i="1" s="1"/>
  <c r="E394" i="1"/>
  <c r="F394" i="1" s="1"/>
  <c r="E395" i="1"/>
  <c r="F395" i="1" s="1"/>
  <c r="E396" i="1"/>
  <c r="F396" i="1" s="1"/>
  <c r="E397" i="1"/>
  <c r="F397" i="1" s="1"/>
  <c r="E398" i="1"/>
  <c r="F398" i="1" s="1"/>
  <c r="E399" i="1"/>
  <c r="F399" i="1" s="1"/>
  <c r="E400" i="1"/>
  <c r="F400" i="1" s="1"/>
  <c r="E401" i="1"/>
  <c r="F401" i="1" s="1"/>
  <c r="E402" i="1"/>
  <c r="F402" i="1" s="1"/>
  <c r="E403" i="1"/>
  <c r="F403" i="1" s="1"/>
  <c r="E404" i="1"/>
  <c r="F404" i="1" s="1"/>
  <c r="E405" i="1"/>
  <c r="F405" i="1" s="1"/>
  <c r="E406" i="1"/>
  <c r="F406" i="1" s="1"/>
  <c r="E407" i="1"/>
  <c r="F407" i="1" s="1"/>
  <c r="E408" i="1"/>
  <c r="F408" i="1" s="1"/>
  <c r="E409" i="1"/>
  <c r="F409" i="1" s="1"/>
  <c r="E410" i="1"/>
  <c r="F410" i="1" s="1"/>
  <c r="E411" i="1"/>
  <c r="F411" i="1" s="1"/>
  <c r="E412" i="1"/>
  <c r="F412" i="1" s="1"/>
  <c r="E413" i="1"/>
  <c r="F413" i="1" s="1"/>
  <c r="E414" i="1"/>
  <c r="F414" i="1" s="1"/>
  <c r="E415" i="1"/>
  <c r="F415" i="1" s="1"/>
  <c r="E416" i="1"/>
  <c r="F416" i="1" s="1"/>
  <c r="E417" i="1"/>
  <c r="F417" i="1" s="1"/>
  <c r="E418" i="1"/>
  <c r="F418" i="1" s="1"/>
  <c r="E419" i="1"/>
  <c r="F419" i="1" s="1"/>
  <c r="E420" i="1"/>
  <c r="F420" i="1" s="1"/>
  <c r="E421" i="1"/>
  <c r="F421" i="1" s="1"/>
  <c r="E422" i="1"/>
  <c r="F422" i="1" s="1"/>
  <c r="E423" i="1"/>
  <c r="F423" i="1" s="1"/>
  <c r="E424" i="1"/>
  <c r="F424" i="1" s="1"/>
  <c r="E425" i="1"/>
  <c r="F425" i="1" s="1"/>
  <c r="E426" i="1"/>
  <c r="F426" i="1" s="1"/>
  <c r="E427" i="1"/>
  <c r="F427" i="1" s="1"/>
  <c r="E428" i="1"/>
  <c r="F428" i="1" s="1"/>
  <c r="E429" i="1"/>
  <c r="F429" i="1" s="1"/>
  <c r="E430" i="1"/>
  <c r="F430" i="1" s="1"/>
  <c r="E431" i="1"/>
  <c r="F431" i="1" s="1"/>
  <c r="E432" i="1"/>
  <c r="F432" i="1" s="1"/>
  <c r="E433" i="1"/>
  <c r="F433" i="1" s="1"/>
  <c r="E434" i="1"/>
  <c r="F434" i="1" s="1"/>
  <c r="E435" i="1"/>
  <c r="F435" i="1" s="1"/>
  <c r="E436" i="1"/>
  <c r="F436" i="1" s="1"/>
  <c r="E437" i="1"/>
  <c r="F437" i="1" s="1"/>
  <c r="E438" i="1"/>
  <c r="F438" i="1" s="1"/>
  <c r="E439" i="1"/>
  <c r="F439" i="1" s="1"/>
  <c r="E440" i="1"/>
  <c r="F440" i="1" s="1"/>
  <c r="E441" i="1"/>
  <c r="F441" i="1" s="1"/>
  <c r="E442" i="1"/>
  <c r="F442" i="1" s="1"/>
  <c r="E443" i="1"/>
  <c r="F443" i="1" s="1"/>
  <c r="E444" i="1"/>
  <c r="F444" i="1" s="1"/>
  <c r="E445" i="1"/>
  <c r="F445" i="1" s="1"/>
  <c r="E446" i="1"/>
  <c r="F446" i="1" s="1"/>
  <c r="E447" i="1"/>
  <c r="F447" i="1" s="1"/>
  <c r="E448" i="1"/>
  <c r="F448" i="1" s="1"/>
  <c r="E449" i="1"/>
  <c r="F449" i="1" s="1"/>
  <c r="E450" i="1"/>
  <c r="F450" i="1" s="1"/>
  <c r="E451" i="1"/>
  <c r="F451" i="1" s="1"/>
  <c r="E452" i="1"/>
  <c r="F452" i="1" s="1"/>
  <c r="E453" i="1"/>
  <c r="F453" i="1" s="1"/>
  <c r="E454" i="1"/>
  <c r="F454" i="1" s="1"/>
  <c r="E455" i="1"/>
  <c r="F455" i="1" s="1"/>
  <c r="E456" i="1"/>
  <c r="F456" i="1" s="1"/>
  <c r="E457" i="1"/>
  <c r="F457" i="1" s="1"/>
  <c r="E458" i="1"/>
  <c r="F458" i="1" s="1"/>
  <c r="E459" i="1"/>
  <c r="F459" i="1" s="1"/>
  <c r="E460" i="1"/>
  <c r="F460" i="1" s="1"/>
  <c r="E461" i="1"/>
  <c r="F461" i="1" s="1"/>
  <c r="E462" i="1"/>
  <c r="F462" i="1" s="1"/>
  <c r="E463" i="1"/>
  <c r="F463" i="1" s="1"/>
  <c r="E464" i="1"/>
  <c r="F464" i="1" s="1"/>
  <c r="E465" i="1"/>
  <c r="F465" i="1" s="1"/>
  <c r="E466" i="1"/>
  <c r="F466" i="1" s="1"/>
  <c r="E467" i="1"/>
  <c r="F467" i="1" s="1"/>
  <c r="E468" i="1"/>
  <c r="F468" i="1" s="1"/>
  <c r="E469" i="1"/>
  <c r="F469" i="1" s="1"/>
  <c r="E470" i="1"/>
  <c r="F470" i="1" s="1"/>
  <c r="E471" i="1"/>
  <c r="F471" i="1" s="1"/>
  <c r="E472" i="1"/>
  <c r="F472" i="1" s="1"/>
  <c r="E473" i="1"/>
  <c r="F473" i="1" s="1"/>
  <c r="E474" i="1"/>
  <c r="F474" i="1" s="1"/>
  <c r="E475" i="1"/>
  <c r="F475" i="1" s="1"/>
  <c r="E476" i="1"/>
  <c r="F476" i="1" s="1"/>
  <c r="E477" i="1"/>
  <c r="F477" i="1" s="1"/>
  <c r="E478" i="1"/>
  <c r="F478" i="1" s="1"/>
  <c r="E479" i="1"/>
  <c r="F479" i="1" s="1"/>
  <c r="E480" i="1"/>
  <c r="F480" i="1" s="1"/>
  <c r="E481" i="1"/>
  <c r="F481" i="1" s="1"/>
  <c r="E482" i="1"/>
  <c r="F482" i="1" s="1"/>
  <c r="E483" i="1"/>
  <c r="F483" i="1" s="1"/>
  <c r="E484" i="1"/>
  <c r="F484" i="1" s="1"/>
  <c r="E485" i="1"/>
  <c r="F485" i="1" s="1"/>
  <c r="E486" i="1"/>
  <c r="F486" i="1" s="1"/>
  <c r="E487" i="1"/>
  <c r="F487" i="1" s="1"/>
  <c r="E488" i="1"/>
  <c r="F488" i="1" s="1"/>
  <c r="E489" i="1"/>
  <c r="F489" i="1" s="1"/>
  <c r="E490" i="1"/>
  <c r="F490" i="1" s="1"/>
  <c r="E491" i="1"/>
  <c r="F491" i="1" s="1"/>
  <c r="E492" i="1"/>
  <c r="F492" i="1" s="1"/>
  <c r="E493" i="1"/>
  <c r="F493" i="1" s="1"/>
  <c r="E494" i="1"/>
  <c r="F494" i="1" s="1"/>
  <c r="E495" i="1"/>
  <c r="F495" i="1" s="1"/>
  <c r="E496" i="1"/>
  <c r="F496" i="1" s="1"/>
  <c r="E497" i="1"/>
  <c r="F497" i="1" s="1"/>
  <c r="E498" i="1"/>
  <c r="F498" i="1" s="1"/>
  <c r="E499" i="1"/>
  <c r="F499" i="1" s="1"/>
  <c r="E500" i="1"/>
  <c r="F500" i="1" s="1"/>
  <c r="E501" i="1"/>
  <c r="F501" i="1" s="1"/>
  <c r="E502" i="1"/>
  <c r="F502" i="1" s="1"/>
  <c r="E503" i="1"/>
  <c r="F503" i="1" s="1"/>
  <c r="E504" i="1"/>
  <c r="F504" i="1" s="1"/>
  <c r="E505" i="1"/>
  <c r="F505" i="1" s="1"/>
  <c r="E506" i="1"/>
  <c r="F506" i="1" s="1"/>
  <c r="E507" i="1"/>
  <c r="F507" i="1" s="1"/>
  <c r="E508" i="1"/>
  <c r="F508" i="1" s="1"/>
  <c r="E509" i="1"/>
  <c r="F509" i="1" s="1"/>
  <c r="E510" i="1"/>
  <c r="F510" i="1" s="1"/>
  <c r="E511" i="1"/>
  <c r="F511" i="1" s="1"/>
  <c r="E512" i="1"/>
  <c r="F512" i="1" s="1"/>
  <c r="E513" i="1"/>
  <c r="F513" i="1" s="1"/>
  <c r="E514" i="1"/>
  <c r="F514" i="1" s="1"/>
  <c r="E515" i="1"/>
  <c r="F515" i="1" s="1"/>
  <c r="E516" i="1"/>
  <c r="F516" i="1" s="1"/>
  <c r="E517" i="1"/>
  <c r="F517" i="1" s="1"/>
  <c r="E518" i="1"/>
  <c r="F518" i="1" s="1"/>
  <c r="E519" i="1"/>
  <c r="F519" i="1" s="1"/>
  <c r="E520" i="1"/>
  <c r="F520" i="1" s="1"/>
  <c r="E521" i="1"/>
  <c r="F521" i="1" s="1"/>
  <c r="E522" i="1"/>
  <c r="F522" i="1" s="1"/>
  <c r="E523" i="1"/>
  <c r="F523" i="1" s="1"/>
  <c r="E524" i="1"/>
  <c r="F524" i="1" s="1"/>
  <c r="E525" i="1"/>
  <c r="F525" i="1" s="1"/>
  <c r="E526" i="1"/>
  <c r="F526" i="1" s="1"/>
  <c r="E527" i="1"/>
  <c r="F527" i="1" s="1"/>
  <c r="E528" i="1"/>
  <c r="F528" i="1" s="1"/>
  <c r="E529" i="1"/>
  <c r="F529" i="1" s="1"/>
  <c r="E530" i="1"/>
  <c r="F530" i="1" s="1"/>
  <c r="E531" i="1"/>
  <c r="F531" i="1" s="1"/>
  <c r="E532" i="1"/>
  <c r="F532" i="1" s="1"/>
  <c r="E533" i="1"/>
  <c r="F533" i="1" s="1"/>
  <c r="E534" i="1"/>
  <c r="F534" i="1" s="1"/>
  <c r="E535" i="1"/>
  <c r="F535" i="1" s="1"/>
  <c r="E536" i="1"/>
  <c r="F536" i="1" s="1"/>
  <c r="E537" i="1"/>
  <c r="F537" i="1" s="1"/>
  <c r="E538" i="1"/>
  <c r="F538" i="1" s="1"/>
  <c r="E539" i="1"/>
  <c r="F539" i="1" s="1"/>
  <c r="E540" i="1"/>
  <c r="F540" i="1" s="1"/>
  <c r="E541" i="1"/>
  <c r="F541" i="1" s="1"/>
  <c r="E542" i="1"/>
  <c r="F542" i="1" s="1"/>
  <c r="E543" i="1"/>
  <c r="F543" i="1" s="1"/>
  <c r="E544" i="1"/>
  <c r="F544" i="1" s="1"/>
  <c r="E545" i="1"/>
  <c r="F545" i="1" s="1"/>
  <c r="E546" i="1"/>
  <c r="F546" i="1" s="1"/>
  <c r="E547" i="1"/>
  <c r="F547" i="1" s="1"/>
  <c r="E548" i="1"/>
  <c r="F548" i="1" s="1"/>
  <c r="E549" i="1"/>
  <c r="F549" i="1" s="1"/>
  <c r="E550" i="1"/>
  <c r="F550" i="1" s="1"/>
  <c r="E551" i="1"/>
  <c r="F551" i="1" s="1"/>
  <c r="E552" i="1"/>
  <c r="F552" i="1" s="1"/>
  <c r="E553" i="1"/>
  <c r="F553" i="1" s="1"/>
  <c r="E554" i="1"/>
  <c r="F554" i="1" s="1"/>
  <c r="E555" i="1"/>
  <c r="F555" i="1" s="1"/>
  <c r="E556" i="1"/>
  <c r="F556" i="1" s="1"/>
  <c r="E557" i="1"/>
  <c r="F557" i="1" s="1"/>
  <c r="E558" i="1"/>
  <c r="F558" i="1" s="1"/>
  <c r="E559" i="1"/>
  <c r="F559" i="1" s="1"/>
  <c r="E560" i="1"/>
  <c r="F560" i="1" s="1"/>
  <c r="E561" i="1"/>
  <c r="F561" i="1" s="1"/>
  <c r="E562" i="1"/>
  <c r="F562" i="1" s="1"/>
  <c r="E563" i="1"/>
  <c r="F563" i="1" s="1"/>
  <c r="E564" i="1"/>
  <c r="F564" i="1" s="1"/>
  <c r="E565" i="1"/>
  <c r="F565" i="1" s="1"/>
  <c r="E566" i="1"/>
  <c r="F566" i="1" s="1"/>
  <c r="E567" i="1"/>
  <c r="F567" i="1" s="1"/>
  <c r="E568" i="1"/>
  <c r="F568" i="1" s="1"/>
  <c r="E569" i="1"/>
  <c r="F569" i="1" s="1"/>
  <c r="E570" i="1"/>
  <c r="F570" i="1" s="1"/>
  <c r="E571" i="1"/>
  <c r="F571" i="1" s="1"/>
  <c r="E572" i="1"/>
  <c r="F572" i="1" s="1"/>
  <c r="E573" i="1"/>
  <c r="F573" i="1" s="1"/>
  <c r="E574" i="1"/>
  <c r="F574" i="1" s="1"/>
  <c r="E575" i="1"/>
  <c r="F575" i="1" s="1"/>
  <c r="E576" i="1"/>
  <c r="F576" i="1" s="1"/>
  <c r="E577" i="1"/>
  <c r="F577" i="1" s="1"/>
  <c r="E578" i="1"/>
  <c r="F578" i="1" s="1"/>
  <c r="E579" i="1"/>
  <c r="F579" i="1" s="1"/>
  <c r="E580" i="1"/>
  <c r="F580" i="1" s="1"/>
  <c r="E581" i="1"/>
  <c r="F581" i="1" s="1"/>
  <c r="E582" i="1"/>
  <c r="F582" i="1" s="1"/>
  <c r="E583" i="1"/>
  <c r="F583" i="1" s="1"/>
  <c r="E584" i="1"/>
  <c r="F584" i="1" s="1"/>
  <c r="E585" i="1"/>
  <c r="F585" i="1" s="1"/>
  <c r="E586" i="1"/>
  <c r="F586" i="1" s="1"/>
  <c r="E587" i="1"/>
  <c r="F587" i="1" s="1"/>
  <c r="E588" i="1"/>
  <c r="F588" i="1" s="1"/>
  <c r="E589" i="1"/>
  <c r="F589" i="1" s="1"/>
  <c r="E590" i="1"/>
  <c r="F590" i="1" s="1"/>
  <c r="E591" i="1"/>
  <c r="F591" i="1" s="1"/>
  <c r="E592" i="1"/>
  <c r="F592" i="1" s="1"/>
  <c r="E593" i="1"/>
  <c r="F593" i="1" s="1"/>
  <c r="E594" i="1"/>
  <c r="F594" i="1" s="1"/>
  <c r="E595" i="1"/>
  <c r="F595" i="1" s="1"/>
  <c r="E596" i="1"/>
  <c r="F596" i="1" s="1"/>
  <c r="E597" i="1"/>
  <c r="F597" i="1" s="1"/>
  <c r="E598" i="1"/>
  <c r="F598" i="1" s="1"/>
  <c r="E599" i="1"/>
  <c r="F599" i="1" s="1"/>
  <c r="E600" i="1"/>
  <c r="F600" i="1" s="1"/>
  <c r="E601" i="1"/>
  <c r="F601" i="1" s="1"/>
  <c r="E602" i="1"/>
  <c r="F602" i="1" s="1"/>
  <c r="E603" i="1"/>
  <c r="F603" i="1" s="1"/>
  <c r="E604" i="1"/>
  <c r="F604" i="1" s="1"/>
  <c r="E605" i="1"/>
  <c r="F605" i="1" s="1"/>
  <c r="E606" i="1"/>
  <c r="F606" i="1" s="1"/>
  <c r="E607" i="1"/>
  <c r="F607" i="1" s="1"/>
  <c r="E608" i="1"/>
  <c r="F608" i="1" s="1"/>
  <c r="E609" i="1"/>
  <c r="F609" i="1" s="1"/>
  <c r="E610" i="1"/>
  <c r="F610" i="1" s="1"/>
  <c r="E611" i="1"/>
  <c r="F611" i="1" s="1"/>
  <c r="E612" i="1"/>
  <c r="F612" i="1" s="1"/>
  <c r="E613" i="1"/>
  <c r="F613" i="1" s="1"/>
  <c r="E614" i="1"/>
  <c r="F614" i="1" s="1"/>
  <c r="E615" i="1"/>
  <c r="F615" i="1" s="1"/>
  <c r="E616" i="1"/>
  <c r="F616" i="1" s="1"/>
  <c r="E617" i="1"/>
  <c r="F617" i="1" s="1"/>
  <c r="E618" i="1"/>
  <c r="F618" i="1" s="1"/>
  <c r="E619" i="1"/>
  <c r="F619" i="1" s="1"/>
  <c r="E620" i="1"/>
  <c r="F620" i="1" s="1"/>
  <c r="E621" i="1"/>
  <c r="F621" i="1" s="1"/>
  <c r="E622" i="1"/>
  <c r="F622" i="1" s="1"/>
  <c r="E623" i="1"/>
  <c r="F623" i="1" s="1"/>
  <c r="E624" i="1"/>
  <c r="F624" i="1" s="1"/>
  <c r="E625" i="1"/>
  <c r="F625" i="1" s="1"/>
  <c r="E626" i="1"/>
  <c r="F626" i="1" s="1"/>
  <c r="E627" i="1"/>
  <c r="F627" i="1" s="1"/>
  <c r="E628" i="1"/>
  <c r="F628" i="1" s="1"/>
  <c r="E629" i="1"/>
  <c r="F629" i="1" s="1"/>
  <c r="E630" i="1"/>
  <c r="F630" i="1" s="1"/>
  <c r="E631" i="1"/>
  <c r="F631" i="1" s="1"/>
  <c r="E632" i="1"/>
  <c r="F632" i="1" s="1"/>
  <c r="E633" i="1"/>
  <c r="F633" i="1" s="1"/>
  <c r="E634" i="1"/>
  <c r="F634" i="1" s="1"/>
  <c r="E635" i="1"/>
  <c r="F635" i="1" s="1"/>
  <c r="E636" i="1"/>
  <c r="F636" i="1" s="1"/>
  <c r="E637" i="1"/>
  <c r="F637" i="1" s="1"/>
  <c r="E638" i="1"/>
  <c r="F638" i="1" s="1"/>
  <c r="E639" i="1"/>
  <c r="F639" i="1" s="1"/>
  <c r="E640" i="1"/>
  <c r="F640" i="1" s="1"/>
  <c r="E641" i="1"/>
  <c r="F641" i="1" s="1"/>
  <c r="E642" i="1"/>
  <c r="F642" i="1" s="1"/>
  <c r="E643" i="1"/>
  <c r="F643" i="1" s="1"/>
  <c r="E644" i="1"/>
  <c r="F644" i="1" s="1"/>
  <c r="E645" i="1"/>
  <c r="F645" i="1" s="1"/>
  <c r="E646" i="1"/>
  <c r="F646" i="1" s="1"/>
  <c r="E647" i="1"/>
  <c r="F647" i="1" s="1"/>
  <c r="E648" i="1"/>
  <c r="F648" i="1" s="1"/>
  <c r="E649" i="1"/>
  <c r="F649" i="1" s="1"/>
  <c r="E650" i="1"/>
  <c r="F650" i="1" s="1"/>
  <c r="E651" i="1"/>
  <c r="F651" i="1" s="1"/>
  <c r="E652" i="1"/>
  <c r="F652" i="1" s="1"/>
  <c r="E653" i="1"/>
  <c r="F653" i="1" s="1"/>
  <c r="E654" i="1"/>
  <c r="F654" i="1" s="1"/>
  <c r="E655" i="1"/>
  <c r="F655" i="1" s="1"/>
  <c r="E656" i="1"/>
  <c r="F656" i="1" s="1"/>
  <c r="E657" i="1"/>
  <c r="F657" i="1" s="1"/>
  <c r="E658" i="1"/>
  <c r="F658" i="1" s="1"/>
  <c r="E659" i="1"/>
  <c r="F659" i="1" s="1"/>
  <c r="E660" i="1"/>
  <c r="F660" i="1" s="1"/>
  <c r="E661" i="1"/>
  <c r="F661" i="1" s="1"/>
  <c r="E662" i="1"/>
  <c r="F662" i="1" s="1"/>
  <c r="E663" i="1"/>
  <c r="F663" i="1" s="1"/>
  <c r="E664" i="1"/>
  <c r="F664" i="1" s="1"/>
  <c r="E665" i="1"/>
  <c r="F665" i="1" s="1"/>
  <c r="E666" i="1"/>
  <c r="F666" i="1" s="1"/>
  <c r="E667" i="1"/>
  <c r="F667" i="1" s="1"/>
  <c r="E668" i="1"/>
  <c r="F668" i="1" s="1"/>
  <c r="E669" i="1"/>
  <c r="F669" i="1" s="1"/>
  <c r="E670" i="1"/>
  <c r="F670" i="1" s="1"/>
  <c r="E671" i="1"/>
  <c r="F671" i="1" s="1"/>
  <c r="E672" i="1"/>
  <c r="F672" i="1" s="1"/>
  <c r="E673" i="1"/>
  <c r="F673" i="1" s="1"/>
  <c r="E674" i="1"/>
  <c r="F674" i="1" s="1"/>
  <c r="E675" i="1"/>
  <c r="F675" i="1" s="1"/>
  <c r="E676" i="1"/>
  <c r="F676" i="1" s="1"/>
  <c r="E677" i="1"/>
  <c r="F677" i="1" s="1"/>
  <c r="E678" i="1"/>
  <c r="F678" i="1" s="1"/>
  <c r="E679" i="1"/>
  <c r="F679" i="1" s="1"/>
  <c r="E680" i="1"/>
  <c r="F680" i="1" s="1"/>
  <c r="E681" i="1"/>
  <c r="F681" i="1" s="1"/>
  <c r="E682" i="1"/>
  <c r="F682" i="1" s="1"/>
  <c r="E683" i="1"/>
  <c r="F683" i="1" s="1"/>
  <c r="E684" i="1"/>
  <c r="F684" i="1" s="1"/>
  <c r="E685" i="1"/>
  <c r="F685" i="1" s="1"/>
  <c r="E686" i="1"/>
  <c r="F686" i="1" s="1"/>
  <c r="E687" i="1"/>
  <c r="F687" i="1" s="1"/>
  <c r="E688" i="1"/>
  <c r="F688" i="1" s="1"/>
  <c r="E689" i="1"/>
  <c r="F689" i="1" s="1"/>
  <c r="E690" i="1"/>
  <c r="F690" i="1" s="1"/>
  <c r="E691" i="1"/>
  <c r="F691" i="1" s="1"/>
  <c r="E692" i="1"/>
  <c r="F692" i="1" s="1"/>
  <c r="E693" i="1"/>
  <c r="F693" i="1" s="1"/>
  <c r="E694" i="1"/>
  <c r="F694" i="1" s="1"/>
  <c r="E695" i="1"/>
  <c r="F695" i="1" s="1"/>
  <c r="E696" i="1"/>
  <c r="F696" i="1" s="1"/>
  <c r="E697" i="1"/>
  <c r="F697" i="1" s="1"/>
  <c r="E698" i="1"/>
  <c r="F698" i="1" s="1"/>
  <c r="E699" i="1"/>
  <c r="F699" i="1" s="1"/>
  <c r="E700" i="1"/>
  <c r="F700" i="1" s="1"/>
  <c r="E701" i="1"/>
  <c r="F701" i="1" s="1"/>
  <c r="E702" i="1"/>
  <c r="F702" i="1" s="1"/>
  <c r="E703" i="1"/>
  <c r="F703" i="1" s="1"/>
  <c r="E704" i="1"/>
  <c r="F704" i="1" s="1"/>
  <c r="E705" i="1"/>
  <c r="F705" i="1" s="1"/>
  <c r="E706" i="1"/>
  <c r="F706" i="1" s="1"/>
  <c r="E707" i="1"/>
  <c r="F707" i="1" s="1"/>
  <c r="E708" i="1"/>
  <c r="F708" i="1" s="1"/>
  <c r="E709" i="1"/>
  <c r="F709" i="1" s="1"/>
  <c r="E710" i="1"/>
  <c r="F710" i="1" s="1"/>
  <c r="E711" i="1"/>
  <c r="F711" i="1" s="1"/>
  <c r="E712" i="1"/>
  <c r="F712" i="1" s="1"/>
  <c r="E713" i="1"/>
  <c r="F713" i="1" s="1"/>
  <c r="E714" i="1"/>
  <c r="F714" i="1" s="1"/>
  <c r="E715" i="1"/>
  <c r="F715" i="1" s="1"/>
  <c r="E716" i="1"/>
  <c r="F716" i="1" s="1"/>
  <c r="E717" i="1"/>
  <c r="F717" i="1" s="1"/>
  <c r="E718" i="1"/>
  <c r="F718" i="1" s="1"/>
  <c r="E719" i="1"/>
  <c r="F719" i="1" s="1"/>
  <c r="E720" i="1"/>
  <c r="F720" i="1" s="1"/>
  <c r="E721" i="1"/>
  <c r="F721" i="1" s="1"/>
  <c r="E722" i="1"/>
  <c r="F722" i="1" s="1"/>
  <c r="E723" i="1"/>
  <c r="F723" i="1" s="1"/>
  <c r="E724" i="1"/>
  <c r="F724" i="1" s="1"/>
  <c r="E725" i="1"/>
  <c r="F725" i="1" s="1"/>
  <c r="E726" i="1"/>
  <c r="F726" i="1" s="1"/>
  <c r="E727" i="1"/>
  <c r="F727" i="1" s="1"/>
  <c r="E728" i="1"/>
  <c r="F728" i="1" s="1"/>
  <c r="E729" i="1"/>
  <c r="F729" i="1" s="1"/>
  <c r="E730" i="1"/>
  <c r="F730" i="1" s="1"/>
  <c r="E731" i="1"/>
  <c r="F731" i="1" s="1"/>
  <c r="E732" i="1"/>
  <c r="F732" i="1" s="1"/>
  <c r="E733" i="1"/>
  <c r="F733" i="1" s="1"/>
  <c r="E734" i="1"/>
  <c r="F734" i="1" s="1"/>
  <c r="E735" i="1"/>
  <c r="F735" i="1" s="1"/>
  <c r="E736" i="1"/>
  <c r="F736" i="1" s="1"/>
  <c r="E737" i="1"/>
  <c r="F737" i="1" s="1"/>
  <c r="E738" i="1"/>
  <c r="F738" i="1" s="1"/>
  <c r="E739" i="1"/>
  <c r="F739" i="1" s="1"/>
  <c r="E740" i="1"/>
  <c r="F740" i="1" s="1"/>
  <c r="E741" i="1"/>
  <c r="F741" i="1" s="1"/>
  <c r="E742" i="1"/>
  <c r="F742" i="1" s="1"/>
  <c r="E743" i="1"/>
  <c r="F743" i="1" s="1"/>
  <c r="E744" i="1"/>
  <c r="F744" i="1" s="1"/>
  <c r="E745" i="1"/>
  <c r="F745" i="1" s="1"/>
  <c r="E746" i="1"/>
  <c r="F746" i="1" s="1"/>
  <c r="E747" i="1"/>
  <c r="F747" i="1" s="1"/>
  <c r="E748" i="1"/>
  <c r="F748" i="1" s="1"/>
  <c r="E749" i="1"/>
  <c r="F749" i="1" s="1"/>
  <c r="E750" i="1"/>
  <c r="F750" i="1" s="1"/>
  <c r="E751" i="1"/>
  <c r="F751" i="1" s="1"/>
  <c r="E752" i="1"/>
  <c r="F752" i="1" s="1"/>
  <c r="E753" i="1"/>
  <c r="F753" i="1" s="1"/>
  <c r="E754" i="1"/>
  <c r="F754" i="1" s="1"/>
  <c r="E755" i="1"/>
  <c r="F755" i="1" s="1"/>
  <c r="E756" i="1"/>
  <c r="F756" i="1" s="1"/>
  <c r="E757" i="1"/>
  <c r="F757" i="1" s="1"/>
  <c r="E758" i="1"/>
  <c r="F758" i="1" s="1"/>
  <c r="E759" i="1"/>
  <c r="F759" i="1" s="1"/>
  <c r="E760" i="1"/>
  <c r="F760" i="1" s="1"/>
  <c r="E761" i="1"/>
  <c r="F761" i="1" s="1"/>
  <c r="E762" i="1"/>
  <c r="F762" i="1" s="1"/>
  <c r="E763" i="1"/>
  <c r="F763" i="1" s="1"/>
  <c r="E764" i="1"/>
  <c r="F764" i="1" s="1"/>
  <c r="E765" i="1"/>
  <c r="F765" i="1" s="1"/>
  <c r="E766" i="1"/>
  <c r="F766" i="1" s="1"/>
  <c r="E767" i="1"/>
  <c r="F767" i="1" s="1"/>
  <c r="E768" i="1"/>
  <c r="F768" i="1" s="1"/>
  <c r="E769" i="1"/>
  <c r="F769" i="1" s="1"/>
  <c r="E770" i="1"/>
  <c r="F770" i="1" s="1"/>
  <c r="E771" i="1"/>
  <c r="F771" i="1" s="1"/>
  <c r="E772" i="1"/>
  <c r="F772" i="1" s="1"/>
  <c r="E773" i="1"/>
  <c r="F773" i="1" s="1"/>
  <c r="E774" i="1"/>
  <c r="F774" i="1" s="1"/>
  <c r="E775" i="1"/>
  <c r="F775" i="1" s="1"/>
  <c r="E776" i="1"/>
  <c r="F776" i="1" s="1"/>
  <c r="E777" i="1"/>
  <c r="F777" i="1" s="1"/>
  <c r="E778" i="1"/>
  <c r="F778" i="1" s="1"/>
  <c r="E779" i="1"/>
  <c r="F779" i="1" s="1"/>
  <c r="E780" i="1"/>
  <c r="F780" i="1" s="1"/>
  <c r="E781" i="1"/>
  <c r="F781" i="1" s="1"/>
  <c r="E782" i="1"/>
  <c r="F782" i="1" s="1"/>
  <c r="E783" i="1"/>
  <c r="F783" i="1" s="1"/>
  <c r="E784" i="1"/>
  <c r="F784" i="1" s="1"/>
  <c r="E785" i="1"/>
  <c r="F785" i="1" s="1"/>
  <c r="E786" i="1"/>
  <c r="F786" i="1" s="1"/>
  <c r="E787" i="1"/>
  <c r="F787" i="1" s="1"/>
  <c r="E788" i="1"/>
  <c r="F788" i="1" s="1"/>
  <c r="E789" i="1"/>
  <c r="F789" i="1" s="1"/>
  <c r="E790" i="1"/>
  <c r="F790" i="1" s="1"/>
  <c r="E791" i="1"/>
  <c r="F791" i="1" s="1"/>
  <c r="E792" i="1"/>
  <c r="F792" i="1" s="1"/>
  <c r="E793" i="1"/>
  <c r="F793" i="1" s="1"/>
  <c r="E794" i="1"/>
  <c r="F794" i="1" s="1"/>
  <c r="E795" i="1"/>
  <c r="F795" i="1" s="1"/>
  <c r="E796" i="1"/>
  <c r="F796" i="1" s="1"/>
  <c r="E797" i="1"/>
  <c r="F797" i="1" s="1"/>
  <c r="E798" i="1"/>
  <c r="F798" i="1" s="1"/>
  <c r="E799" i="1"/>
  <c r="F799" i="1" s="1"/>
  <c r="E800" i="1"/>
  <c r="F800" i="1" s="1"/>
  <c r="E801" i="1"/>
  <c r="F801" i="1" s="1"/>
  <c r="E802" i="1"/>
  <c r="F802" i="1" s="1"/>
  <c r="E803" i="1"/>
  <c r="F803" i="1" s="1"/>
  <c r="E804" i="1"/>
  <c r="F804" i="1" s="1"/>
  <c r="E805" i="1"/>
  <c r="F805" i="1" s="1"/>
  <c r="E806" i="1"/>
  <c r="F806" i="1" s="1"/>
  <c r="E807" i="1"/>
  <c r="F807" i="1" s="1"/>
  <c r="E808" i="1"/>
  <c r="F808" i="1" s="1"/>
  <c r="E809" i="1"/>
  <c r="F809" i="1" s="1"/>
  <c r="E810" i="1"/>
  <c r="F810" i="1" s="1"/>
  <c r="E811" i="1"/>
  <c r="F811" i="1" s="1"/>
  <c r="E812" i="1"/>
  <c r="F812" i="1" s="1"/>
  <c r="E813" i="1"/>
  <c r="F813" i="1" s="1"/>
  <c r="E814" i="1"/>
  <c r="F814" i="1" s="1"/>
  <c r="E815" i="1"/>
  <c r="F815" i="1" s="1"/>
  <c r="E816" i="1"/>
  <c r="F816" i="1" s="1"/>
  <c r="E817" i="1"/>
  <c r="F817" i="1" s="1"/>
  <c r="E818" i="1"/>
  <c r="F818" i="1" s="1"/>
  <c r="E819" i="1"/>
  <c r="F819" i="1" s="1"/>
  <c r="E820" i="1"/>
  <c r="F820" i="1" s="1"/>
  <c r="E821" i="1"/>
  <c r="F821" i="1" s="1"/>
  <c r="E822" i="1"/>
  <c r="F822" i="1" s="1"/>
  <c r="E823" i="1"/>
  <c r="F823" i="1" s="1"/>
  <c r="E824" i="1"/>
  <c r="F824" i="1" s="1"/>
  <c r="E825" i="1"/>
  <c r="F825" i="1" s="1"/>
  <c r="E826" i="1"/>
  <c r="F826" i="1" s="1"/>
  <c r="E827" i="1"/>
  <c r="F827" i="1" s="1"/>
  <c r="E828" i="1"/>
  <c r="F828" i="1" s="1"/>
  <c r="E829" i="1"/>
  <c r="F829" i="1" s="1"/>
  <c r="E830" i="1"/>
  <c r="F830" i="1" s="1"/>
  <c r="E831" i="1"/>
  <c r="F831" i="1" s="1"/>
  <c r="E832" i="1"/>
  <c r="F832" i="1" s="1"/>
  <c r="E833" i="1"/>
  <c r="F833" i="1" s="1"/>
  <c r="E834" i="1"/>
  <c r="F834" i="1" s="1"/>
  <c r="E835" i="1"/>
  <c r="F835" i="1" s="1"/>
  <c r="E836" i="1"/>
  <c r="F836" i="1" s="1"/>
  <c r="E837" i="1"/>
  <c r="F837" i="1" s="1"/>
  <c r="E838" i="1"/>
  <c r="F838" i="1" s="1"/>
  <c r="E839" i="1"/>
  <c r="F839" i="1" s="1"/>
  <c r="E840" i="1"/>
  <c r="F840" i="1" s="1"/>
  <c r="E841" i="1"/>
  <c r="F841" i="1" s="1"/>
  <c r="E842" i="1"/>
  <c r="F842" i="1" s="1"/>
  <c r="E843" i="1"/>
  <c r="F843" i="1" s="1"/>
  <c r="E844" i="1"/>
  <c r="F844" i="1" s="1"/>
  <c r="E845" i="1"/>
  <c r="F845" i="1" s="1"/>
  <c r="E846" i="1"/>
  <c r="F846" i="1" s="1"/>
  <c r="E847" i="1"/>
  <c r="F847" i="1" s="1"/>
  <c r="E848" i="1"/>
  <c r="F848" i="1" s="1"/>
  <c r="E849" i="1"/>
  <c r="F849" i="1" s="1"/>
  <c r="E850" i="1"/>
  <c r="F850" i="1" s="1"/>
  <c r="E851" i="1"/>
  <c r="F851" i="1" s="1"/>
  <c r="E852" i="1"/>
  <c r="F852" i="1" s="1"/>
  <c r="E853" i="1"/>
  <c r="F853" i="1" s="1"/>
  <c r="E854" i="1"/>
  <c r="F854" i="1" s="1"/>
  <c r="E855" i="1"/>
  <c r="F855" i="1" s="1"/>
  <c r="E856" i="1"/>
  <c r="F856" i="1" s="1"/>
  <c r="E857" i="1"/>
  <c r="F857" i="1" s="1"/>
  <c r="E858" i="1"/>
  <c r="F858" i="1" s="1"/>
  <c r="E859" i="1"/>
  <c r="F859" i="1" s="1"/>
  <c r="E860" i="1"/>
  <c r="F860" i="1" s="1"/>
  <c r="E861" i="1"/>
  <c r="F861" i="1" s="1"/>
  <c r="E862" i="1"/>
  <c r="F862" i="1" s="1"/>
  <c r="E863" i="1"/>
  <c r="F863" i="1" s="1"/>
  <c r="E864" i="1"/>
  <c r="F864" i="1" s="1"/>
  <c r="E865" i="1"/>
  <c r="F865" i="1" s="1"/>
  <c r="E866" i="1"/>
  <c r="F866" i="1" s="1"/>
  <c r="E867" i="1"/>
  <c r="F867" i="1" s="1"/>
  <c r="E868" i="1"/>
  <c r="F868" i="1" s="1"/>
  <c r="E869" i="1"/>
  <c r="F869" i="1" s="1"/>
  <c r="E870" i="1"/>
  <c r="F870" i="1" s="1"/>
  <c r="E871" i="1"/>
  <c r="F871" i="1" s="1"/>
  <c r="E872" i="1"/>
  <c r="F872" i="1" s="1"/>
  <c r="E873" i="1"/>
  <c r="F873" i="1" s="1"/>
  <c r="E874" i="1"/>
  <c r="F874" i="1" s="1"/>
  <c r="E875" i="1"/>
  <c r="F875" i="1" s="1"/>
  <c r="E876" i="1"/>
  <c r="F876" i="1" s="1"/>
  <c r="E877" i="1"/>
  <c r="F877" i="1" s="1"/>
  <c r="E878" i="1"/>
  <c r="F878" i="1" s="1"/>
  <c r="E879" i="1"/>
  <c r="F879" i="1" s="1"/>
  <c r="E880" i="1"/>
  <c r="F880" i="1" s="1"/>
  <c r="E881" i="1"/>
  <c r="F881" i="1" s="1"/>
  <c r="E882" i="1"/>
  <c r="F882" i="1" s="1"/>
  <c r="E883" i="1"/>
  <c r="F883" i="1" s="1"/>
  <c r="E884" i="1"/>
  <c r="F884" i="1" s="1"/>
  <c r="E885" i="1"/>
  <c r="F885" i="1" s="1"/>
  <c r="E886" i="1"/>
  <c r="F886" i="1" s="1"/>
  <c r="E887" i="1"/>
  <c r="F887" i="1" s="1"/>
  <c r="E888" i="1"/>
  <c r="F888" i="1" s="1"/>
  <c r="E889" i="1"/>
  <c r="F889" i="1" s="1"/>
  <c r="E890" i="1"/>
  <c r="F890" i="1" s="1"/>
  <c r="E891" i="1"/>
  <c r="F891" i="1" s="1"/>
  <c r="E892" i="1"/>
  <c r="F892" i="1" s="1"/>
  <c r="E893" i="1"/>
  <c r="F893" i="1" s="1"/>
  <c r="E894" i="1"/>
  <c r="F894" i="1" s="1"/>
  <c r="E895" i="1"/>
  <c r="F895" i="1" s="1"/>
  <c r="E896" i="1"/>
  <c r="F896" i="1" s="1"/>
  <c r="E897" i="1"/>
  <c r="F897" i="1" s="1"/>
  <c r="E898" i="1"/>
  <c r="F898" i="1" s="1"/>
  <c r="E899" i="1"/>
  <c r="F899" i="1" s="1"/>
  <c r="E900" i="1"/>
  <c r="F900" i="1" s="1"/>
  <c r="E901" i="1"/>
  <c r="F901" i="1" s="1"/>
  <c r="E902" i="1"/>
  <c r="F902" i="1" s="1"/>
  <c r="E903" i="1"/>
  <c r="F903" i="1" s="1"/>
  <c r="E904" i="1"/>
  <c r="F904" i="1" s="1"/>
  <c r="E905" i="1"/>
  <c r="F905" i="1" s="1"/>
  <c r="E906" i="1"/>
  <c r="F906" i="1" s="1"/>
  <c r="E907" i="1"/>
  <c r="F907" i="1" s="1"/>
  <c r="E908" i="1"/>
  <c r="F908" i="1" s="1"/>
  <c r="E909" i="1"/>
  <c r="F909" i="1" s="1"/>
  <c r="E910" i="1"/>
  <c r="F910" i="1" s="1"/>
  <c r="E911" i="1"/>
  <c r="F911" i="1" s="1"/>
  <c r="E912" i="1"/>
  <c r="F912" i="1" s="1"/>
  <c r="E913" i="1"/>
  <c r="F913" i="1" s="1"/>
  <c r="E914" i="1"/>
  <c r="F914" i="1" s="1"/>
  <c r="E915" i="1"/>
  <c r="F915" i="1" s="1"/>
  <c r="E916" i="1"/>
  <c r="F916" i="1" s="1"/>
  <c r="E917" i="1"/>
  <c r="F917" i="1" s="1"/>
  <c r="E918" i="1"/>
  <c r="F918" i="1" s="1"/>
  <c r="E919" i="1"/>
  <c r="F919" i="1" s="1"/>
  <c r="E920" i="1"/>
  <c r="F920" i="1" s="1"/>
  <c r="E921" i="1"/>
  <c r="F921" i="1" s="1"/>
  <c r="E922" i="1"/>
  <c r="F922" i="1" s="1"/>
  <c r="E923" i="1"/>
  <c r="F923" i="1" s="1"/>
  <c r="E924" i="1"/>
  <c r="F924" i="1" s="1"/>
  <c r="E925" i="1"/>
  <c r="F925" i="1" s="1"/>
  <c r="E926" i="1"/>
  <c r="F926" i="1" s="1"/>
  <c r="E927" i="1"/>
  <c r="F927" i="1" s="1"/>
  <c r="E928" i="1"/>
  <c r="F928" i="1" s="1"/>
  <c r="E929" i="1"/>
  <c r="F929" i="1" s="1"/>
  <c r="E930" i="1"/>
  <c r="F930" i="1" s="1"/>
  <c r="E931" i="1"/>
  <c r="F931" i="1" s="1"/>
  <c r="E932" i="1"/>
  <c r="F932" i="1" s="1"/>
  <c r="E933" i="1"/>
  <c r="F933" i="1" s="1"/>
  <c r="E934" i="1"/>
  <c r="F934" i="1" s="1"/>
  <c r="E935" i="1"/>
  <c r="F935" i="1" s="1"/>
  <c r="E936" i="1"/>
  <c r="F936" i="1" s="1"/>
  <c r="E937" i="1"/>
  <c r="F937" i="1" s="1"/>
  <c r="E938" i="1"/>
  <c r="F938" i="1" s="1"/>
  <c r="E939" i="1"/>
  <c r="F939" i="1" s="1"/>
  <c r="E940" i="1"/>
  <c r="F940" i="1" s="1"/>
  <c r="E941" i="1"/>
  <c r="F941" i="1" s="1"/>
  <c r="E942" i="1"/>
  <c r="F942" i="1" s="1"/>
  <c r="E943" i="1"/>
  <c r="F943" i="1" s="1"/>
  <c r="E944" i="1"/>
  <c r="F944" i="1" s="1"/>
  <c r="E945" i="1"/>
  <c r="F945" i="1" s="1"/>
  <c r="E946" i="1"/>
  <c r="F946" i="1" s="1"/>
  <c r="E947" i="1"/>
  <c r="F947" i="1" s="1"/>
  <c r="E948" i="1"/>
  <c r="F948" i="1" s="1"/>
  <c r="E949" i="1"/>
  <c r="F949" i="1" s="1"/>
  <c r="E950" i="1"/>
  <c r="F950" i="1" s="1"/>
  <c r="E951" i="1"/>
  <c r="F951" i="1" s="1"/>
  <c r="E952" i="1"/>
  <c r="F952" i="1" s="1"/>
  <c r="E953" i="1"/>
  <c r="F953" i="1" s="1"/>
  <c r="E954" i="1"/>
  <c r="F954" i="1" s="1"/>
  <c r="E955" i="1"/>
  <c r="F955" i="1" s="1"/>
  <c r="E956" i="1"/>
  <c r="F956" i="1" s="1"/>
  <c r="E957" i="1"/>
  <c r="F957" i="1" s="1"/>
  <c r="E958" i="1"/>
  <c r="F958" i="1" s="1"/>
  <c r="E959" i="1"/>
  <c r="F959" i="1" s="1"/>
  <c r="E960" i="1"/>
  <c r="F960" i="1" s="1"/>
  <c r="E961" i="1"/>
  <c r="F961" i="1" s="1"/>
  <c r="E962" i="1"/>
  <c r="F962" i="1" s="1"/>
  <c r="E963" i="1"/>
  <c r="F963" i="1" s="1"/>
  <c r="E964" i="1"/>
  <c r="F964" i="1" s="1"/>
  <c r="E965" i="1"/>
  <c r="F965" i="1" s="1"/>
  <c r="E966" i="1"/>
  <c r="F966" i="1" s="1"/>
  <c r="E967" i="1"/>
  <c r="F967" i="1" s="1"/>
  <c r="E968" i="1"/>
  <c r="F968" i="1" s="1"/>
  <c r="E969" i="1"/>
  <c r="F969" i="1" s="1"/>
  <c r="E970" i="1"/>
  <c r="F970" i="1" s="1"/>
  <c r="E971" i="1"/>
  <c r="F971" i="1" s="1"/>
  <c r="E972" i="1"/>
  <c r="F972" i="1" s="1"/>
  <c r="E973" i="1"/>
  <c r="F973" i="1" s="1"/>
  <c r="E974" i="1"/>
  <c r="F974" i="1" s="1"/>
  <c r="E975" i="1"/>
  <c r="F975" i="1" s="1"/>
  <c r="E976" i="1"/>
  <c r="F976" i="1" s="1"/>
  <c r="E977" i="1"/>
  <c r="F977" i="1" s="1"/>
  <c r="E978" i="1"/>
  <c r="F978" i="1" s="1"/>
  <c r="E979" i="1"/>
  <c r="F979" i="1" s="1"/>
  <c r="E980" i="1"/>
  <c r="F980" i="1" s="1"/>
  <c r="E981" i="1"/>
  <c r="F981" i="1" s="1"/>
  <c r="E982" i="1"/>
  <c r="F982" i="1" s="1"/>
  <c r="E983" i="1"/>
  <c r="F983" i="1" s="1"/>
  <c r="E984" i="1"/>
  <c r="F984" i="1" s="1"/>
  <c r="E985" i="1"/>
  <c r="F985" i="1" s="1"/>
  <c r="E986" i="1"/>
  <c r="F986" i="1" s="1"/>
  <c r="E987" i="1"/>
  <c r="F987" i="1" s="1"/>
  <c r="E988" i="1"/>
  <c r="F988" i="1" s="1"/>
  <c r="E989" i="1"/>
  <c r="F989" i="1" s="1"/>
  <c r="E990" i="1"/>
  <c r="F990" i="1" s="1"/>
  <c r="E991" i="1"/>
  <c r="F991" i="1" s="1"/>
  <c r="E992" i="1"/>
  <c r="F992" i="1" s="1"/>
  <c r="E993" i="1"/>
  <c r="F993" i="1" s="1"/>
  <c r="E994" i="1"/>
  <c r="F994" i="1" s="1"/>
  <c r="E995" i="1"/>
  <c r="F995" i="1" s="1"/>
  <c r="E996" i="1"/>
  <c r="F996" i="1" s="1"/>
  <c r="E997" i="1"/>
  <c r="F997" i="1" s="1"/>
  <c r="E998" i="1"/>
  <c r="F998" i="1" s="1"/>
  <c r="E999" i="1"/>
  <c r="F999" i="1" s="1"/>
  <c r="E1000" i="1"/>
  <c r="F1000" i="1" s="1"/>
  <c r="E1001" i="1"/>
  <c r="F1001" i="1" s="1"/>
  <c r="C37" i="4" l="1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S3" i="1" l="1"/>
  <c r="K3" i="1" s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4" i="4"/>
  <c r="C5" i="4"/>
  <c r="C6" i="4"/>
  <c r="C7" i="4"/>
  <c r="S2" i="1"/>
  <c r="R2" i="1"/>
  <c r="C3" i="4"/>
  <c r="K15" i="1" l="1"/>
  <c r="L15" i="1" s="1"/>
  <c r="H15" i="1"/>
  <c r="I15" i="1" s="1"/>
  <c r="E15" i="1"/>
  <c r="F15" i="1" s="1"/>
  <c r="K14" i="1"/>
  <c r="L14" i="1" s="1"/>
  <c r="E14" i="1"/>
  <c r="F14" i="1" s="1"/>
  <c r="H14" i="1"/>
  <c r="I14" i="1" s="1"/>
  <c r="K13" i="1"/>
  <c r="L13" i="1" s="1"/>
  <c r="H13" i="1"/>
  <c r="I13" i="1" s="1"/>
  <c r="E13" i="1"/>
  <c r="F13" i="1" s="1"/>
  <c r="K12" i="1"/>
  <c r="L12" i="1" s="1"/>
  <c r="H12" i="1"/>
  <c r="I12" i="1" s="1"/>
  <c r="E12" i="1"/>
  <c r="F12" i="1" s="1"/>
  <c r="K11" i="1"/>
  <c r="L11" i="1" s="1"/>
  <c r="E11" i="1"/>
  <c r="F11" i="1" s="1"/>
  <c r="H11" i="1"/>
  <c r="I11" i="1" s="1"/>
  <c r="K10" i="1"/>
  <c r="L10" i="1" s="1"/>
  <c r="H10" i="1"/>
  <c r="I10" i="1" s="1"/>
  <c r="E10" i="1"/>
  <c r="F10" i="1" s="1"/>
  <c r="K9" i="1"/>
  <c r="L9" i="1" s="1"/>
  <c r="H9" i="1"/>
  <c r="I9" i="1" s="1"/>
  <c r="E9" i="1"/>
  <c r="F9" i="1" s="1"/>
  <c r="K8" i="1"/>
  <c r="L8" i="1" s="1"/>
  <c r="H8" i="1"/>
  <c r="I8" i="1" s="1"/>
  <c r="E8" i="1"/>
  <c r="F8" i="1" s="1"/>
  <c r="K7" i="1"/>
  <c r="L7" i="1" s="1"/>
  <c r="H7" i="1"/>
  <c r="I7" i="1" s="1"/>
  <c r="E7" i="1"/>
  <c r="F7" i="1" s="1"/>
  <c r="K6" i="1"/>
  <c r="L6" i="1" s="1"/>
  <c r="H6" i="1"/>
  <c r="I6" i="1" s="1"/>
  <c r="E6" i="1"/>
  <c r="F6" i="1" s="1"/>
  <c r="K5" i="1"/>
  <c r="L5" i="1" s="1"/>
  <c r="H5" i="1"/>
  <c r="I5" i="1" s="1"/>
  <c r="E5" i="1"/>
  <c r="F5" i="1" s="1"/>
  <c r="K4" i="1"/>
  <c r="L4" i="1" s="1"/>
  <c r="H4" i="1"/>
  <c r="I4" i="1" s="1"/>
  <c r="E4" i="1"/>
  <c r="F4" i="1" s="1"/>
  <c r="K2" i="1"/>
  <c r="L2" i="1" s="1"/>
  <c r="H2" i="1"/>
  <c r="I2" i="1" s="1"/>
  <c r="E2" i="1"/>
  <c r="F2" i="1" s="1"/>
  <c r="L3" i="1"/>
  <c r="H3" i="1"/>
  <c r="I3" i="1" s="1"/>
  <c r="E3" i="1"/>
  <c r="F3" i="1" s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F1002" i="1" l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</calcChain>
</file>

<file path=xl/sharedStrings.xml><?xml version="1.0" encoding="utf-8"?>
<sst xmlns="http://schemas.openxmlformats.org/spreadsheetml/2006/main" count="326" uniqueCount="49">
  <si>
    <t>يوم</t>
  </si>
  <si>
    <t>التاريخ</t>
  </si>
  <si>
    <t>شهر</t>
  </si>
  <si>
    <t>الصف1</t>
  </si>
  <si>
    <t>المادة1</t>
  </si>
  <si>
    <t>نسخة1</t>
  </si>
  <si>
    <t>الصف2</t>
  </si>
  <si>
    <t>المادة2</t>
  </si>
  <si>
    <t>نسخة2</t>
  </si>
  <si>
    <t>الصف3</t>
  </si>
  <si>
    <t>المادة3</t>
  </si>
  <si>
    <t>نسخة3</t>
  </si>
  <si>
    <t>الحصة1</t>
  </si>
  <si>
    <t>الحصة2</t>
  </si>
  <si>
    <t>المكان</t>
  </si>
  <si>
    <t>رقم</t>
  </si>
  <si>
    <t>قسم</t>
  </si>
  <si>
    <t>الثلاثاء</t>
  </si>
  <si>
    <t>نوفمبر</t>
  </si>
  <si>
    <t>الصرف</t>
  </si>
  <si>
    <t>النحو</t>
  </si>
  <si>
    <t>08.30-09.30</t>
  </si>
  <si>
    <t>10.00-11.00</t>
  </si>
  <si>
    <t>الفصل</t>
  </si>
  <si>
    <t>بنات</t>
  </si>
  <si>
    <t>الأربعاء</t>
  </si>
  <si>
    <t>القاعة</t>
  </si>
  <si>
    <t>JENIS LOKAL</t>
  </si>
  <si>
    <t>NOMOR QOAH</t>
  </si>
  <si>
    <t>Tanggal</t>
  </si>
  <si>
    <t>Hishoh</t>
  </si>
  <si>
    <t>العربية</t>
  </si>
  <si>
    <t>الإندونيسية</t>
  </si>
  <si>
    <t>الحديث</t>
  </si>
  <si>
    <t>التفسير</t>
  </si>
  <si>
    <t>حفظ القرآن</t>
  </si>
  <si>
    <t>العقيدة</t>
  </si>
  <si>
    <t>الأدب</t>
  </si>
  <si>
    <t>كمبيوتر</t>
  </si>
  <si>
    <t>KELAS</t>
  </si>
  <si>
    <t>NOMOR LOKAL</t>
  </si>
  <si>
    <t>JADWAL UJIAN</t>
  </si>
  <si>
    <t>JUMLAH PESERTA BERDASAR RUANG QO'AH</t>
  </si>
  <si>
    <t>JUMLAH PESERTA BERDASAR RUANG KELAS</t>
  </si>
  <si>
    <t>الخميس</t>
  </si>
  <si>
    <t>السبت</t>
  </si>
  <si>
    <t>الأحد</t>
  </si>
  <si>
    <t>الاثنين</t>
  </si>
  <si>
    <t>الرياضيات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</si>
</sst>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DE2CB"/>
        <bgColor indexed="64"/>
      </patternFill>
    </fill>
    <fill>
      <patternFill patternType="solid">
        <fgColor rgb="FFE7EFD5"/>
        <bgColor indexed="64"/>
      </patternFill>
    </fill>
    <fill>
      <patternFill patternType="solid">
        <fgColor rgb="FFC5E4ED"/>
        <bgColor indexed="64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/>
    <xf numFmtId="0" fontId="0" fillId="0" borderId="0" xfId="0" applyFill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3" borderId="2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0" xfId="0"/>
    <xf numFmtId="0" fontId="0" fillId="9" borderId="4" xfId="0" applyFill="1" applyBorder="1"/>
    <xf numFmtId="0" fontId="0" fillId="6" borderId="4" xfId="0" applyFill="1" applyBorder="1"/>
    <xf numFmtId="0" fontId="0" fillId="8" borderId="4" xfId="0" applyFill="1" applyBorder="1"/>
    <xf numFmtId="0" fontId="0" fillId="9" borderId="5" xfId="0" applyFill="1" applyBorder="1"/>
    <xf numFmtId="0" fontId="0" fillId="6" borderId="5" xfId="0" applyFill="1" applyBorder="1"/>
    <xf numFmtId="0" fontId="0" fillId="8" borderId="5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5" borderId="6" xfId="0" applyFont="1" applyFill="1" applyBorder="1" applyAlignment="1">
      <alignment horizontal="center"/>
    </xf>
    <xf numFmtId="0" fontId="0" fillId="15" borderId="8" xfId="0" applyFont="1" applyFill="1" applyBorder="1" applyAlignment="1">
      <alignment horizontal="center"/>
    </xf>
    <xf numFmtId="0" fontId="0" fillId="11" borderId="9" xfId="0" applyFill="1" applyBorder="1"/>
    <xf numFmtId="0" fontId="0" fillId="11" borderId="11" xfId="0" applyFill="1" applyBorder="1"/>
    <xf numFmtId="0" fontId="0" fillId="11" borderId="12" xfId="0" applyFill="1" applyBorder="1"/>
    <xf numFmtId="0" fontId="0" fillId="11" borderId="14" xfId="0" applyFill="1" applyBorder="1"/>
    <xf numFmtId="0" fontId="0" fillId="9" borderId="5" xfId="0" applyFill="1" applyBorder="1" applyAlignment="1">
      <alignment horizontal="center"/>
    </xf>
    <xf numFmtId="0" fontId="0" fillId="11" borderId="5" xfId="0" applyFill="1" applyBorder="1" applyAlignment="1">
      <alignment horizontal="center"/>
    </xf>
    <xf numFmtId="0" fontId="0" fillId="11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12" borderId="5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16" borderId="5" xfId="0" applyFill="1" applyBorder="1" applyAlignment="1">
      <alignment horizontal="center"/>
    </xf>
    <xf numFmtId="0" fontId="0" fillId="16" borderId="4" xfId="0" applyFill="1" applyBorder="1" applyAlignment="1">
      <alignment horizontal="center"/>
    </xf>
    <xf numFmtId="0" fontId="0" fillId="17" borderId="5" xfId="0" applyFill="1" applyBorder="1" applyAlignment="1">
      <alignment horizontal="center"/>
    </xf>
    <xf numFmtId="0" fontId="0" fillId="17" borderId="4" xfId="0" applyFill="1" applyBorder="1" applyAlignment="1">
      <alignment horizontal="center"/>
    </xf>
    <xf numFmtId="0" fontId="0" fillId="18" borderId="5" xfId="0" applyFill="1" applyBorder="1" applyAlignment="1">
      <alignment horizontal="center"/>
    </xf>
    <xf numFmtId="0" fontId="0" fillId="18" borderId="4" xfId="0" applyFill="1" applyBorder="1" applyAlignment="1">
      <alignment horizontal="center"/>
    </xf>
    <xf numFmtId="0" fontId="0" fillId="10" borderId="4" xfId="0" applyFill="1" applyBorder="1" applyAlignment="1">
      <alignment horizontal="right"/>
    </xf>
    <xf numFmtId="49" fontId="0" fillId="7" borderId="1" xfId="0" applyNumberFormat="1" applyFill="1" applyBorder="1" applyAlignment="1">
      <alignment horizontal="center"/>
    </xf>
    <xf numFmtId="49" fontId="0" fillId="7" borderId="5" xfId="0" applyNumberFormat="1" applyFill="1" applyBorder="1"/>
    <xf numFmtId="49" fontId="0" fillId="7" borderId="4" xfId="0" applyNumberFormat="1" applyFill="1" applyBorder="1"/>
    <xf numFmtId="1" fontId="0" fillId="7" borderId="5" xfId="0" applyNumberFormat="1" applyFill="1" applyBorder="1" applyAlignment="1">
      <alignment horizontal="center"/>
    </xf>
    <xf numFmtId="1" fontId="0" fillId="7" borderId="2" xfId="0" applyNumberFormat="1" applyFill="1" applyBorder="1" applyAlignment="1">
      <alignment horizontal="center"/>
    </xf>
    <xf numFmtId="1" fontId="0" fillId="7" borderId="4" xfId="0" applyNumberFormat="1" applyFill="1" applyBorder="1" applyAlignment="1">
      <alignment horizontal="center"/>
    </xf>
    <xf numFmtId="1" fontId="0" fillId="11" borderId="10" xfId="0" applyNumberFormat="1" applyFill="1" applyBorder="1" applyAlignment="1">
      <alignment horizontal="center"/>
    </xf>
    <xf numFmtId="1" fontId="0" fillId="4" borderId="2" xfId="0" applyNumberFormat="1" applyFill="1" applyBorder="1" applyAlignment="1">
      <alignment horizontal="center"/>
    </xf>
    <xf numFmtId="1" fontId="0" fillId="4" borderId="5" xfId="0" applyNumberFormat="1" applyFill="1" applyBorder="1" applyAlignment="1">
      <alignment horizontal="center"/>
    </xf>
    <xf numFmtId="1" fontId="0" fillId="4" borderId="4" xfId="0" applyNumberFormat="1" applyFill="1" applyBorder="1" applyAlignment="1">
      <alignment horizontal="center"/>
    </xf>
    <xf numFmtId="1" fontId="0" fillId="15" borderId="7" xfId="0" applyNumberFormat="1" applyFont="1" applyFill="1" applyBorder="1" applyAlignment="1">
      <alignment horizontal="center"/>
    </xf>
    <xf numFmtId="1" fontId="0" fillId="11" borderId="13" xfId="0" applyNumberFormat="1" applyFill="1" applyBorder="1" applyAlignment="1">
      <alignment horizontal="center"/>
    </xf>
    <xf numFmtId="1" fontId="0" fillId="4" borderId="15" xfId="0" applyNumberFormat="1" applyFill="1" applyBorder="1" applyAlignment="1">
      <alignment horizontal="center"/>
    </xf>
    <xf numFmtId="1" fontId="0" fillId="7" borderId="15" xfId="0" applyNumberFormat="1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10" borderId="5" xfId="0" applyFill="1" applyBorder="1" applyAlignment="1">
      <alignment horizontal="right"/>
    </xf>
    <xf numFmtId="1" fontId="0" fillId="4" borderId="17" xfId="0" applyNumberFormat="1" applyFill="1" applyBorder="1" applyAlignment="1">
      <alignment horizontal="center"/>
    </xf>
    <xf numFmtId="49" fontId="0" fillId="7" borderId="17" xfId="0" applyNumberFormat="1" applyFill="1" applyBorder="1"/>
    <xf numFmtId="1" fontId="0" fillId="7" borderId="17" xfId="0" applyNumberFormat="1" applyFill="1" applyBorder="1" applyAlignment="1">
      <alignment horizontal="center"/>
    </xf>
    <xf numFmtId="0" fontId="0" fillId="10" borderId="17" xfId="0" applyFill="1" applyBorder="1" applyAlignment="1">
      <alignment horizontal="right"/>
    </xf>
    <xf numFmtId="1" fontId="0" fillId="4" borderId="18" xfId="0" applyNumberFormat="1" applyFill="1" applyBorder="1" applyAlignment="1">
      <alignment horizontal="center"/>
    </xf>
    <xf numFmtId="49" fontId="0" fillId="7" borderId="19" xfId="0" applyNumberFormat="1" applyFill="1" applyBorder="1"/>
    <xf numFmtId="1" fontId="0" fillId="7" borderId="19" xfId="0" applyNumberFormat="1" applyFill="1" applyBorder="1" applyAlignment="1">
      <alignment horizontal="center"/>
    </xf>
    <xf numFmtId="0" fontId="0" fillId="10" borderId="18" xfId="0" applyFill="1" applyBorder="1" applyAlignment="1">
      <alignment horizontal="right"/>
    </xf>
    <xf numFmtId="1" fontId="0" fillId="4" borderId="16" xfId="0" applyNumberFormat="1" applyFill="1" applyBorder="1" applyAlignment="1">
      <alignment horizontal="center"/>
    </xf>
    <xf numFmtId="49" fontId="0" fillId="7" borderId="15" xfId="0" applyNumberFormat="1" applyFill="1" applyBorder="1"/>
    <xf numFmtId="0" fontId="0" fillId="10" borderId="16" xfId="0" applyFill="1" applyBorder="1" applyAlignment="1">
      <alignment horizontal="right"/>
    </xf>
    <xf numFmtId="1" fontId="0" fillId="7" borderId="18" xfId="0" applyNumberFormat="1" applyFill="1" applyBorder="1" applyAlignment="1">
      <alignment horizontal="center"/>
    </xf>
    <xf numFmtId="1" fontId="0" fillId="7" borderId="16" xfId="0" applyNumberFormat="1" applyFill="1" applyBorder="1" applyAlignment="1">
      <alignment horizontal="center"/>
    </xf>
    <xf numFmtId="0" fontId="1" fillId="15" borderId="20" xfId="0" applyFont="1" applyFill="1" applyBorder="1" applyAlignment="1">
      <alignment horizontal="center"/>
    </xf>
    <xf numFmtId="0" fontId="1" fillId="19" borderId="20" xfId="0" applyFont="1" applyFill="1" applyBorder="1"/>
    <xf numFmtId="0" fontId="1" fillId="3" borderId="20" xfId="0" applyFont="1" applyFill="1" applyBorder="1"/>
    <xf numFmtId="0" fontId="0" fillId="2" borderId="3" xfId="0" applyFill="1" applyBorder="1" applyAlignment="1">
      <alignment horizontal="center"/>
    </xf>
    <xf numFmtId="0" fontId="0" fillId="9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5E4ED"/>
      <color rgb="FFD6ECF2"/>
      <color rgb="FFE7EFD5"/>
      <color rgb="FFD7E4BA"/>
      <color rgb="FFFDE2C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60"/>
  <sheetViews>
    <sheetView tabSelected="1" zoomScale="150" zoomScaleNormal="150" workbookViewId="0">
      <selection activeCell="D1" sqref="D1"/>
    </sheetView>
  </sheetViews>
  <sheetFormatPr defaultRowHeight="15" x14ac:dyDescent="0.25"/>
  <cols>
    <col min="1" max="1" width="9.140625" style="28"/>
    <col min="2" max="2" width="6.7109375" style="57" customWidth="1"/>
    <col min="3" max="3" width="7.5703125" style="29" customWidth="1"/>
    <col min="4" max="4" width="9.140625" style="5"/>
    <col min="5" max="5" width="14.7109375" style="13" customWidth="1"/>
    <col min="6" max="6" width="9.140625" style="40"/>
    <col min="7" max="7" width="9.140625" style="38"/>
    <col min="8" max="8" width="14.7109375" style="14" customWidth="1"/>
    <col min="9" max="9" width="9.140625" style="42"/>
    <col min="10" max="10" width="9.140625" style="36"/>
    <col min="11" max="11" width="14.7109375" style="15" customWidth="1"/>
    <col min="12" max="12" width="9.140625" style="44"/>
    <col min="13" max="13" width="11.85546875" style="48" customWidth="1"/>
    <col min="14" max="14" width="11.7109375" style="48" customWidth="1"/>
    <col min="15" max="15" width="9.140625" style="11"/>
    <col min="16" max="16" width="9.140625" style="6"/>
    <col min="17" max="17" width="9.140625" style="32"/>
    <col min="18" max="19" width="9.140625" hidden="1" customWidth="1"/>
  </cols>
  <sheetData>
    <row r="1" spans="1:19" x14ac:dyDescent="0.25">
      <c r="A1" s="24" t="s">
        <v>0</v>
      </c>
      <c r="B1" s="56" t="s">
        <v>1</v>
      </c>
      <c r="C1" s="25" t="s">
        <v>2</v>
      </c>
      <c r="D1" s="19" t="s">
        <v>3</v>
      </c>
      <c r="E1" s="19" t="s">
        <v>4</v>
      </c>
      <c r="F1" s="19" t="s">
        <v>5</v>
      </c>
      <c r="G1" s="20" t="s">
        <v>6</v>
      </c>
      <c r="H1" s="20" t="s">
        <v>7</v>
      </c>
      <c r="I1" s="20" t="s">
        <v>8</v>
      </c>
      <c r="J1" s="21" t="s">
        <v>9</v>
      </c>
      <c r="K1" s="21" t="s">
        <v>10</v>
      </c>
      <c r="L1" s="21" t="s">
        <v>11</v>
      </c>
      <c r="M1" s="46" t="s">
        <v>12</v>
      </c>
      <c r="N1" s="46" t="s">
        <v>13</v>
      </c>
      <c r="O1" s="22" t="s">
        <v>14</v>
      </c>
      <c r="P1" s="3" t="s">
        <v>15</v>
      </c>
      <c r="Q1" s="23" t="s">
        <v>16</v>
      </c>
    </row>
    <row r="2" spans="1:19" x14ac:dyDescent="0.25">
      <c r="A2" s="26" t="s">
        <v>17</v>
      </c>
      <c r="B2" s="52">
        <v>12</v>
      </c>
      <c r="C2" s="27" t="s">
        <v>18</v>
      </c>
      <c r="D2" s="30">
        <v>1</v>
      </c>
      <c r="E2" s="16" t="str">
        <f>IF(OR(B2="",D2=""),"",IF(N2="",IF(INDEX(Jadwal!$D$3:$I$1001,MATCH(R2,Jadwal!$C$3:$C$1001,0),MATCH(D2,Jadwal!$D$2:$I$2,0))="","",INDEX(Jadwal!$D$3:$I$1001,MATCH(R2,Jadwal!$C$3:$C$1001,0),MATCH(D2,Jadwal!$D$2:$I$2,0))),IF(M2="",IF(INDEX(Jadwal!$D$3:$I$1001,MATCH(S2,Jadwal!$C$3:$C$1001,0),MATCH(D2,Jadwal!$D$2:$I$2,0))="","",IF(M2="",INDEX(Jadwal!$D$3:$I$1001,MATCH(S2,Jadwal!$C$3:$C$1001,0),MATCH(D2,Jadwal!$D$2:$I$2,0)))),INDEX(Jadwal!$D$3:$I$1001,MATCH(R2,Jadwal!$C$3:$C$1001,0),MATCH(D2,Jadwal!$D$2:$I$2,0))&amp;IF(INDEX(Jadwal!$D$3:$I$1001,MATCH(S2,Jadwal!$C$3:$C$1001,0),MATCH(D2,Jadwal!$D$2:$I$2,0))="",""," , "&amp;INDEX(Jadwal!$D$3:$I$1001,MATCH(S2,Jadwal!$C$3:$C$1001,0),MATCH(D2,Jadwal!$D$2:$I$2,0))))))</f>
        <v>الأدب</v>
      </c>
      <c r="F2" s="39">
        <f>IF(OR(D2="",P2="",E2=""),"",IF(O2="الفصل",INDEX(Kelas!$C$3:$H$200,MATCH(Data!P2,Kelas!$B$3:$B$201,0),MATCH(Data!D2,Kelas!$C$2:$H$2,0)),INDEX(Qoah!$C$3:$H$201,MATCH(Data!P2,Qoah!$B$3:$B$201,0),MATCH(Data!D2,Qoah!$C$2:$H$2,0))))</f>
        <v>11</v>
      </c>
      <c r="G2" s="37">
        <v>2</v>
      </c>
      <c r="H2" s="17" t="str">
        <f>IF(OR(B2="",G2=""),"",IF(N2="",IF(INDEX(Jadwal!$D$3:$I$1001,MATCH(R2,Jadwal!$C$3:$C$1001,0),MATCH(G2,Jadwal!$D$2:$I$2,0))="","",INDEX(Jadwal!$D$3:$I$1001,MATCH(R2,Jadwal!$C$3:$C$1001,0),MATCH(G2,Jadwal!$D$2:$I$2,0))),IF(M2="",IF(INDEX(Jadwal!$D$3:$I$1001,MATCH(S2,Jadwal!$C$3:$C$1001,0),MATCH(G2,Jadwal!$D$2:$I$2,0))="","",IF(M2="",INDEX(Jadwal!$D$3:$I$1001,MATCH(S2,Jadwal!$C$3:$C$1001,0),MATCH(G2,Jadwal!$D$2:$I$2,0)))),INDEX(Jadwal!$D$3:$I$1001,MATCH(R2,Jadwal!$C$3:$C$1001,0),MATCH(G2,Jadwal!$D$2:$I$2,0))&amp;IF(INDEX(Jadwal!$D$3:$I$1001,MATCH(S2,Jadwal!$C$3:$C$1001,0),MATCH(G2,Jadwal!$D$2:$I$2,0))="",""," , "&amp;INDEX(Jadwal!$D$3:$I$1001,MATCH(S2,Jadwal!$C$3:$C$1001,0),MATCH(G2,Jadwal!$D$2:$I$2,0))))))</f>
        <v>العربية</v>
      </c>
      <c r="I2" s="41">
        <f>IF(OR(G2="",P2="",H2=""),"",IF(O2="الفصل",INDEX(Kelas!$C$3:$H$200,MATCH(Data!P2,Kelas!$B$3:$B$201,0),MATCH(Data!G2,Kelas!$C$2:$H$2,0)),INDEX(Qoah!$C$3:$H$201,MATCH(Data!P2,Qoah!$B$3:$B$201,0),MATCH(Data!G2,Qoah!$C$2:$H$2,0))))</f>
        <v>12</v>
      </c>
      <c r="J2" s="35">
        <v>3</v>
      </c>
      <c r="K2" s="18" t="str">
        <f>IF(OR(B2="",J2=""),"",IF(N2="",IF(INDEX(Jadwal!$D$3:$I$1001,MATCH(R2,Jadwal!$C$3:$C$1001,0),MATCH(J2,Jadwal!$D$2:$I$2,0))="","",INDEX(Jadwal!$D$3:$I$1001,MATCH(R2,Jadwal!$C$3:$C$1001,0),MATCH(J2,Jadwal!$D$2:$I$2,0))),IF(M2="",IF(INDEX(Jadwal!$D$3:$I$1001,MATCH(S2,Jadwal!$C$3:$C$1001,0),MATCH(J2,Jadwal!$D$2:$I$2,0))="","",IF(M2="",INDEX(Jadwal!$D$3:$I$1001,MATCH(S2,Jadwal!$C$3:$C$1001,0),MATCH(J2,Jadwal!$D$2:$I$2,0)))),INDEX(Jadwal!$D$3:$I$1001,MATCH(R2,Jadwal!$C$3:$C$1001,0),MATCH(J2,Jadwal!$D$2:$I$2,0))&amp;IF(INDEX(Jadwal!$D$3:$I$1001,MATCH(S2,Jadwal!$C$3:$C$1001,0),MATCH(J2,Jadwal!$D$2:$I$2,0))="",""," , "&amp;INDEX(Jadwal!$D$3:$I$1001,MATCH(S2,Jadwal!$C$3:$C$1001,0),MATCH(J2,Jadwal!$D$2:$I$2,0))))))</f>
        <v>النحو</v>
      </c>
      <c r="L2" s="43">
        <f>IF(OR(J2="",P2="",K2=""),"",IF(O2="الفصل",INDEX(Kelas!$C$3:$H$200,MATCH(Data!P2,Kelas!$B$3:$B$201,0),MATCH(Data!J2,Kelas!$C$2:$H$2,0)),INDEX(Qoah!$C$3:$H$201,MATCH(Data!P2,Qoah!$B$3:$B$201,0),MATCH(Data!J2,Qoah!$C$2:$H$2,0))))</f>
        <v>9</v>
      </c>
      <c r="M2" s="47" t="s">
        <v>21</v>
      </c>
      <c r="N2" s="47"/>
      <c r="O2" s="33" t="s">
        <v>23</v>
      </c>
      <c r="P2" s="34">
        <v>1</v>
      </c>
      <c r="Q2" s="31" t="s">
        <v>24</v>
      </c>
      <c r="R2" t="str">
        <f>B2&amp;M2</f>
        <v>1208.30-09.30</v>
      </c>
      <c r="S2" t="str">
        <f>B2&amp;N2</f>
        <v>12</v>
      </c>
    </row>
    <row r="3" spans="1:19" x14ac:dyDescent="0.25">
      <c r="A3" s="28" t="s">
        <v>17</v>
      </c>
      <c r="B3" s="57">
        <v>12</v>
      </c>
      <c r="C3" s="29" t="s">
        <v>18</v>
      </c>
      <c r="D3" s="5">
        <v>1</v>
      </c>
      <c r="E3" s="16" t="str">
        <f>IF(OR(B3="",D3=""),"",IF(N3="",IF(INDEX(Jadwal!$D$3:$I$1001,MATCH(R3,Jadwal!$C$3:$C$1001,0),MATCH(D3,Jadwal!$D$2:$I$2,0))="","",INDEX(Jadwal!$D$3:$I$1001,MATCH(R3,Jadwal!$C$3:$C$1001,0),MATCH(D3,Jadwal!$D$2:$I$2,0))),IF(M3="",IF(INDEX(Jadwal!$D$3:$I$1001,MATCH(S3,Jadwal!$C$3:$C$1001,0),MATCH(D3,Jadwal!$D$2:$I$2,0))="","",IF(M3="",INDEX(Jadwal!$D$3:$I$1001,MATCH(S3,Jadwal!$C$3:$C$1001,0),MATCH(D3,Jadwal!$D$2:$I$2,0)))),INDEX(Jadwal!$D$3:$I$1001,MATCH(R3,Jadwal!$C$3:$C$1001,0),MATCH(D3,Jadwal!$D$2:$I$2,0))&amp;IF(INDEX(Jadwal!$D$3:$I$1001,MATCH(S3,Jadwal!$C$3:$C$1001,0),MATCH(D3,Jadwal!$D$2:$I$2,0))="",""," , "&amp;INDEX(Jadwal!$D$3:$I$1001,MATCH(S3,Jadwal!$C$3:$C$1001,0),MATCH(D3,Jadwal!$D$2:$I$2,0))))))</f>
        <v>الصرف</v>
      </c>
      <c r="F3" s="39">
        <f>IF(OR(D3="",P3="",E3=""),"",IF(O3="الفصل",INDEX(Kelas!$C$3:$H$200,MATCH(Data!P3,Kelas!$B$3:$B$201,0),MATCH(Data!D3,Kelas!$C$2:$H$2,0)),INDEX(Qoah!$C$3:$H$201,MATCH(Data!P3,Qoah!$B$3:$B$201,0),MATCH(Data!D3,Qoah!$C$2:$H$2,0))))</f>
        <v>10</v>
      </c>
      <c r="G3" s="38">
        <v>2</v>
      </c>
      <c r="H3" s="17" t="str">
        <f>IF(OR(B3="",G3=""),"",IF(N3="",IF(INDEX(Jadwal!$D$3:$I$1001,MATCH(R3,Jadwal!$C$3:$C$1001,0),MATCH(G3,Jadwal!$D$2:$I$2,0))="","",INDEX(Jadwal!$D$3:$I$1001,MATCH(R3,Jadwal!$C$3:$C$1001,0),MATCH(G3,Jadwal!$D$2:$I$2,0))),IF(M3="",IF(INDEX(Jadwal!$D$3:$I$1001,MATCH(S3,Jadwal!$C$3:$C$1001,0),MATCH(G3,Jadwal!$D$2:$I$2,0))="","",IF(M3="",INDEX(Jadwal!$D$3:$I$1001,MATCH(S3,Jadwal!$C$3:$C$1001,0),MATCH(G3,Jadwal!$D$2:$I$2,0)))),INDEX(Jadwal!$D$3:$I$1001,MATCH(R3,Jadwal!$C$3:$C$1001,0),MATCH(G3,Jadwal!$D$2:$I$2,0))&amp;IF(INDEX(Jadwal!$D$3:$I$1001,MATCH(S3,Jadwal!$C$3:$C$1001,0),MATCH(G3,Jadwal!$D$2:$I$2,0))="",""," , "&amp;INDEX(Jadwal!$D$3:$I$1001,MATCH(S3,Jadwal!$C$3:$C$1001,0),MATCH(G3,Jadwal!$D$2:$I$2,0))))))</f>
        <v>الرياضيات</v>
      </c>
      <c r="I3" s="41">
        <f>IF(OR(G3="",P3="",H3=""),"",IF(O3="الفصل",INDEX(Kelas!$C$3:$H$200,MATCH(Data!P3,Kelas!$B$3:$B$201,0),MATCH(Data!G3,Kelas!$C$2:$H$2,0)),INDEX(Qoah!$C$3:$H$201,MATCH(Data!P3,Qoah!$B$3:$B$201,0),MATCH(Data!G3,Qoah!$C$2:$H$2,0))))</f>
        <v>11</v>
      </c>
      <c r="J3" s="35">
        <v>3</v>
      </c>
      <c r="K3" s="18" t="str">
        <f>IF(OR(B3="",J3=""),"",IF(N3="",IF(INDEX(Jadwal!$D$3:$I$1001,MATCH(R3,Jadwal!$C$3:$C$1001,0),MATCH(J3,Jadwal!$D$2:$I$2,0))="","",INDEX(Jadwal!$D$3:$I$1001,MATCH(R3,Jadwal!$C$3:$C$1001,0),MATCH(J3,Jadwal!$D$2:$I$2,0))),IF(M3="",IF(INDEX(Jadwal!$D$3:$I$1001,MATCH(S3,Jadwal!$C$3:$C$1001,0),MATCH(J3,Jadwal!$D$2:$I$2,0))="","",IF(M3="",INDEX(Jadwal!$D$3:$I$1001,MATCH(S3,Jadwal!$C$3:$C$1001,0),MATCH(J3,Jadwal!$D$2:$I$2,0)))),INDEX(Jadwal!$D$3:$I$1001,MATCH(R3,Jadwal!$C$3:$C$1001,0),MATCH(J3,Jadwal!$D$2:$I$2,0))&amp;IF(INDEX(Jadwal!$D$3:$I$1001,MATCH(S3,Jadwal!$C$3:$C$1001,0),MATCH(J3,Jadwal!$D$2:$I$2,0))="",""," , "&amp;INDEX(Jadwal!$D$3:$I$1001,MATCH(S3,Jadwal!$C$3:$C$1001,0),MATCH(J3,Jadwal!$D$2:$I$2,0))))))</f>
        <v>العربية</v>
      </c>
      <c r="L3" s="43">
        <f>IF(OR(J3="",P3="",K3=""),"",IF(O3="الفصل",INDEX(Kelas!$C$3:$H$200,MATCH(Data!P3,Kelas!$B$3:$B$201,0),MATCH(Data!J3,Kelas!$C$2:$H$2,0)),INDEX(Qoah!$C$3:$H$201,MATCH(Data!P3,Qoah!$B$3:$B$201,0),MATCH(Data!J3,Qoah!$C$2:$H$2,0))))</f>
        <v>12</v>
      </c>
      <c r="M3" s="47"/>
      <c r="N3" s="47" t="s">
        <v>22</v>
      </c>
      <c r="O3" s="11" t="s">
        <v>26</v>
      </c>
      <c r="P3" s="6">
        <v>1</v>
      </c>
      <c r="Q3" s="32" t="s">
        <v>24</v>
      </c>
      <c r="R3" s="12" t="str">
        <f t="shared" ref="R3:R66" si="0">B3&amp;M3</f>
        <v>12</v>
      </c>
      <c r="S3" s="12" t="str">
        <f t="shared" ref="S3:S66" si="1">B3&amp;N3</f>
        <v>1210.00-11.00</v>
      </c>
    </row>
    <row r="4" spans="1:19" x14ac:dyDescent="0.25">
      <c r="A4" s="28" t="s">
        <v>25</v>
      </c>
      <c r="B4" s="57">
        <v>13</v>
      </c>
      <c r="C4" s="29" t="s">
        <v>18</v>
      </c>
      <c r="D4" s="5">
        <v>1</v>
      </c>
      <c r="E4" s="16" t="str">
        <f>IF(OR(B4="",D4=""),"",IF(N4="",IF(INDEX(Jadwal!$D$3:$I$1001,MATCH(R4,Jadwal!$C$3:$C$1001,0),MATCH(D4,Jadwal!$D$2:$I$2,0))="","",INDEX(Jadwal!$D$3:$I$1001,MATCH(R4,Jadwal!$C$3:$C$1001,0),MATCH(D4,Jadwal!$D$2:$I$2,0))),IF(M4="",IF(INDEX(Jadwal!$D$3:$I$1001,MATCH(S4,Jadwal!$C$3:$C$1001,0),MATCH(D4,Jadwal!$D$2:$I$2,0))="","",IF(M4="",INDEX(Jadwal!$D$3:$I$1001,MATCH(S4,Jadwal!$C$3:$C$1001,0),MATCH(D4,Jadwal!$D$2:$I$2,0)))),INDEX(Jadwal!$D$3:$I$1001,MATCH(R4,Jadwal!$C$3:$C$1001,0),MATCH(D4,Jadwal!$D$2:$I$2,0))&amp;IF(INDEX(Jadwal!$D$3:$I$1001,MATCH(S4,Jadwal!$C$3:$C$1001,0),MATCH(D4,Jadwal!$D$2:$I$2,0))="",""," , "&amp;INDEX(Jadwal!$D$3:$I$1001,MATCH(S4,Jadwal!$C$3:$C$1001,0),MATCH(D4,Jadwal!$D$2:$I$2,0))))))</f>
        <v>الحديث</v>
      </c>
      <c r="F4" s="39">
        <f>IF(OR(D4="",P4="",E4=""),"",IF(O4="الفصل",INDEX(Kelas!$C$3:$H$200,MATCH(Data!P4,Kelas!$B$3:$B$201,0),MATCH(Data!D4,Kelas!$C$2:$H$2,0)),INDEX(Qoah!$C$3:$H$201,MATCH(Data!P4,Qoah!$B$3:$B$201,0),MATCH(Data!D4,Qoah!$C$2:$H$2,0))))</f>
        <v>9</v>
      </c>
      <c r="G4" s="38">
        <v>2</v>
      </c>
      <c r="H4" s="17" t="str">
        <f>IF(OR(B4="",G4=""),"",IF(N4="",IF(INDEX(Jadwal!$D$3:$I$1001,MATCH(R4,Jadwal!$C$3:$C$1001,0),MATCH(G4,Jadwal!$D$2:$I$2,0))="","",INDEX(Jadwal!$D$3:$I$1001,MATCH(R4,Jadwal!$C$3:$C$1001,0),MATCH(G4,Jadwal!$D$2:$I$2,0))),IF(M4="",IF(INDEX(Jadwal!$D$3:$I$1001,MATCH(S4,Jadwal!$C$3:$C$1001,0),MATCH(G4,Jadwal!$D$2:$I$2,0))="","",IF(M4="",INDEX(Jadwal!$D$3:$I$1001,MATCH(S4,Jadwal!$C$3:$C$1001,0),MATCH(G4,Jadwal!$D$2:$I$2,0)))),INDEX(Jadwal!$D$3:$I$1001,MATCH(R4,Jadwal!$C$3:$C$1001,0),MATCH(G4,Jadwal!$D$2:$I$2,0))&amp;IF(INDEX(Jadwal!$D$3:$I$1001,MATCH(S4,Jadwal!$C$3:$C$1001,0),MATCH(G4,Jadwal!$D$2:$I$2,0))="",""," , "&amp;INDEX(Jadwal!$D$3:$I$1001,MATCH(S4,Jadwal!$C$3:$C$1001,0),MATCH(G4,Jadwal!$D$2:$I$2,0))))))</f>
        <v>الإندونيسية</v>
      </c>
      <c r="I4" s="41">
        <f>IF(OR(G4="",P4="",H4=""),"",IF(O4="الفصل",INDEX(Kelas!$C$3:$H$200,MATCH(Data!P4,Kelas!$B$3:$B$201,0),MATCH(Data!G4,Kelas!$C$2:$H$2,0)),INDEX(Qoah!$C$3:$H$201,MATCH(Data!P4,Qoah!$B$3:$B$201,0),MATCH(Data!G4,Qoah!$C$2:$H$2,0))))</f>
        <v>8</v>
      </c>
      <c r="J4" s="35">
        <v>3</v>
      </c>
      <c r="K4" s="18" t="str">
        <f>IF(OR(B4="",J4=""),"",IF(N4="",IF(INDEX(Jadwal!$D$3:$I$1001,MATCH(R4,Jadwal!$C$3:$C$1001,0),MATCH(J4,Jadwal!$D$2:$I$2,0))="","",INDEX(Jadwal!$D$3:$I$1001,MATCH(R4,Jadwal!$C$3:$C$1001,0),MATCH(J4,Jadwal!$D$2:$I$2,0))),IF(M4="",IF(INDEX(Jadwal!$D$3:$I$1001,MATCH(S4,Jadwal!$C$3:$C$1001,0),MATCH(J4,Jadwal!$D$2:$I$2,0))="","",IF(M4="",INDEX(Jadwal!$D$3:$I$1001,MATCH(S4,Jadwal!$C$3:$C$1001,0),MATCH(J4,Jadwal!$D$2:$I$2,0)))),INDEX(Jadwal!$D$3:$I$1001,MATCH(R4,Jadwal!$C$3:$C$1001,0),MATCH(J4,Jadwal!$D$2:$I$2,0))&amp;IF(INDEX(Jadwal!$D$3:$I$1001,MATCH(S4,Jadwal!$C$3:$C$1001,0),MATCH(J4,Jadwal!$D$2:$I$2,0))="",""," , "&amp;INDEX(Jadwal!$D$3:$I$1001,MATCH(S4,Jadwal!$C$3:$C$1001,0),MATCH(J4,Jadwal!$D$2:$I$2,0))))))</f>
        <v>الرياضيات</v>
      </c>
      <c r="L4" s="43">
        <f>IF(OR(J4="",P4="",K4=""),"",IF(O4="الفصل",INDEX(Kelas!$C$3:$H$200,MATCH(Data!P4,Kelas!$B$3:$B$201,0),MATCH(Data!J4,Kelas!$C$2:$H$2,0)),INDEX(Qoah!$C$3:$H$201,MATCH(Data!P4,Qoah!$B$3:$B$201,0),MATCH(Data!J4,Qoah!$C$2:$H$2,0))))</f>
        <v>11</v>
      </c>
      <c r="M4" s="47" t="s">
        <v>21</v>
      </c>
      <c r="N4" s="47"/>
      <c r="O4" s="11" t="s">
        <v>23</v>
      </c>
      <c r="P4" s="6">
        <v>2</v>
      </c>
      <c r="Q4" s="32" t="s">
        <v>24</v>
      </c>
      <c r="R4" s="12" t="str">
        <f t="shared" si="0"/>
        <v>1308.30-09.30</v>
      </c>
      <c r="S4" s="12" t="str">
        <f t="shared" si="1"/>
        <v>13</v>
      </c>
    </row>
    <row r="5" spans="1:19" x14ac:dyDescent="0.25">
      <c r="A5" s="28" t="s">
        <v>25</v>
      </c>
      <c r="B5" s="57">
        <v>13</v>
      </c>
      <c r="C5" s="29" t="s">
        <v>18</v>
      </c>
      <c r="D5" s="5">
        <v>1</v>
      </c>
      <c r="E5" s="16" t="str">
        <f>IF(OR(B5="",D5=""),"",IF(N5="",IF(INDEX(Jadwal!$D$3:$I$1001,MATCH(R5,Jadwal!$C$3:$C$1001,0),MATCH(D5,Jadwal!$D$2:$I$2,0))="","",INDEX(Jadwal!$D$3:$I$1001,MATCH(R5,Jadwal!$C$3:$C$1001,0),MATCH(D5,Jadwal!$D$2:$I$2,0))),IF(M5="",IF(INDEX(Jadwal!$D$3:$I$1001,MATCH(S5,Jadwal!$C$3:$C$1001,0),MATCH(D5,Jadwal!$D$2:$I$2,0))="","",IF(M5="",INDEX(Jadwal!$D$3:$I$1001,MATCH(S5,Jadwal!$C$3:$C$1001,0),MATCH(D5,Jadwal!$D$2:$I$2,0)))),INDEX(Jadwal!$D$3:$I$1001,MATCH(R5,Jadwal!$C$3:$C$1001,0),MATCH(D5,Jadwal!$D$2:$I$2,0))&amp;IF(INDEX(Jadwal!$D$3:$I$1001,MATCH(S5,Jadwal!$C$3:$C$1001,0),MATCH(D5,Jadwal!$D$2:$I$2,0))="",""," , "&amp;INDEX(Jadwal!$D$3:$I$1001,MATCH(S5,Jadwal!$C$3:$C$1001,0),MATCH(D5,Jadwal!$D$2:$I$2,0))))))</f>
        <v>العقيدة</v>
      </c>
      <c r="F5" s="39">
        <f>IF(OR(D5="",P5="",E5=""),"",IF(O5="الفصل",INDEX(Kelas!$C$3:$H$200,MATCH(Data!P5,Kelas!$B$3:$B$201,0),MATCH(Data!D5,Kelas!$C$2:$H$2,0)),INDEX(Qoah!$C$3:$H$201,MATCH(Data!P5,Qoah!$B$3:$B$201,0),MATCH(Data!D5,Qoah!$C$2:$H$2,0))))</f>
        <v>11</v>
      </c>
      <c r="G5" s="38">
        <v>2</v>
      </c>
      <c r="H5" s="17" t="str">
        <f>IF(OR(B5="",G5=""),"",IF(N5="",IF(INDEX(Jadwal!$D$3:$I$1001,MATCH(R5,Jadwal!$C$3:$C$1001,0),MATCH(G5,Jadwal!$D$2:$I$2,0))="","",INDEX(Jadwal!$D$3:$I$1001,MATCH(R5,Jadwal!$C$3:$C$1001,0),MATCH(G5,Jadwal!$D$2:$I$2,0))),IF(M5="",IF(INDEX(Jadwal!$D$3:$I$1001,MATCH(S5,Jadwal!$C$3:$C$1001,0),MATCH(G5,Jadwal!$D$2:$I$2,0))="","",IF(M5="",INDEX(Jadwal!$D$3:$I$1001,MATCH(S5,Jadwal!$C$3:$C$1001,0),MATCH(G5,Jadwal!$D$2:$I$2,0)))),INDEX(Jadwal!$D$3:$I$1001,MATCH(R5,Jadwal!$C$3:$C$1001,0),MATCH(G5,Jadwal!$D$2:$I$2,0))&amp;IF(INDEX(Jadwal!$D$3:$I$1001,MATCH(S5,Jadwal!$C$3:$C$1001,0),MATCH(G5,Jadwal!$D$2:$I$2,0))="",""," , "&amp;INDEX(Jadwal!$D$3:$I$1001,MATCH(S5,Jadwal!$C$3:$C$1001,0),MATCH(G5,Jadwal!$D$2:$I$2,0))))))</f>
        <v>التفسير</v>
      </c>
      <c r="I5" s="41">
        <f>IF(OR(G5="",P5="",H5=""),"",IF(O5="الفصل",INDEX(Kelas!$C$3:$H$200,MATCH(Data!P5,Kelas!$B$3:$B$201,0),MATCH(Data!G5,Kelas!$C$2:$H$2,0)),INDEX(Qoah!$C$3:$H$201,MATCH(Data!P5,Qoah!$B$3:$B$201,0),MATCH(Data!G5,Qoah!$C$2:$H$2,0))))</f>
        <v>12</v>
      </c>
      <c r="J5" s="35">
        <v>3</v>
      </c>
      <c r="K5" s="18" t="str">
        <f>IF(OR(B5="",J5=""),"",IF(N5="",IF(INDEX(Jadwal!$D$3:$I$1001,MATCH(R5,Jadwal!$C$3:$C$1001,0),MATCH(J5,Jadwal!$D$2:$I$2,0))="","",INDEX(Jadwal!$D$3:$I$1001,MATCH(R5,Jadwal!$C$3:$C$1001,0),MATCH(J5,Jadwal!$D$2:$I$2,0))),IF(M5="",IF(INDEX(Jadwal!$D$3:$I$1001,MATCH(S5,Jadwal!$C$3:$C$1001,0),MATCH(J5,Jadwal!$D$2:$I$2,0))="","",IF(M5="",INDEX(Jadwal!$D$3:$I$1001,MATCH(S5,Jadwal!$C$3:$C$1001,0),MATCH(J5,Jadwal!$D$2:$I$2,0)))),INDEX(Jadwal!$D$3:$I$1001,MATCH(R5,Jadwal!$C$3:$C$1001,0),MATCH(J5,Jadwal!$D$2:$I$2,0))&amp;IF(INDEX(Jadwal!$D$3:$I$1001,MATCH(S5,Jadwal!$C$3:$C$1001,0),MATCH(J5,Jadwal!$D$2:$I$2,0))="",""," , "&amp;INDEX(Jadwal!$D$3:$I$1001,MATCH(S5,Jadwal!$C$3:$C$1001,0),MATCH(J5,Jadwal!$D$2:$I$2,0))))))</f>
        <v>الصرف</v>
      </c>
      <c r="L5" s="43">
        <f>IF(OR(J5="",P5="",K5=""),"",IF(O5="الفصل",INDEX(Kelas!$C$3:$H$200,MATCH(Data!P5,Kelas!$B$3:$B$201,0),MATCH(Data!J5,Kelas!$C$2:$H$2,0)),INDEX(Qoah!$C$3:$H$201,MATCH(Data!P5,Qoah!$B$3:$B$201,0),MATCH(Data!J5,Qoah!$C$2:$H$2,0))))</f>
        <v>9</v>
      </c>
      <c r="M5" s="47"/>
      <c r="N5" s="47" t="s">
        <v>22</v>
      </c>
      <c r="O5" s="11" t="s">
        <v>26</v>
      </c>
      <c r="P5" s="6">
        <v>2</v>
      </c>
      <c r="Q5" s="32" t="s">
        <v>24</v>
      </c>
      <c r="R5" s="12" t="str">
        <f t="shared" si="0"/>
        <v>13</v>
      </c>
      <c r="S5" s="12" t="str">
        <f t="shared" si="1"/>
        <v>1310.00-11.00</v>
      </c>
    </row>
    <row r="6" spans="1:19" x14ac:dyDescent="0.25">
      <c r="A6" s="28" t="s">
        <v>44</v>
      </c>
      <c r="B6" s="57">
        <v>14</v>
      </c>
      <c r="C6" s="29" t="s">
        <v>18</v>
      </c>
      <c r="D6" s="5">
        <v>1</v>
      </c>
      <c r="E6" s="16" t="str">
        <f>IF(OR(B6="",D6=""),"",IF(N6="",IF(INDEX(Jadwal!$D$3:$I$1001,MATCH(R6,Jadwal!$C$3:$C$1001,0),MATCH(D6,Jadwal!$D$2:$I$2,0))="","",INDEX(Jadwal!$D$3:$I$1001,MATCH(R6,Jadwal!$C$3:$C$1001,0),MATCH(D6,Jadwal!$D$2:$I$2,0))),IF(M6="",IF(INDEX(Jadwal!$D$3:$I$1001,MATCH(S6,Jadwal!$C$3:$C$1001,0),MATCH(D6,Jadwal!$D$2:$I$2,0))="","",IF(M6="",INDEX(Jadwal!$D$3:$I$1001,MATCH(S6,Jadwal!$C$3:$C$1001,0),MATCH(D6,Jadwal!$D$2:$I$2,0)))),INDEX(Jadwal!$D$3:$I$1001,MATCH(R6,Jadwal!$C$3:$C$1001,0),MATCH(D6,Jadwal!$D$2:$I$2,0))&amp;IF(INDEX(Jadwal!$D$3:$I$1001,MATCH(S6,Jadwal!$C$3:$C$1001,0),MATCH(D6,Jadwal!$D$2:$I$2,0))="",""," , "&amp;INDEX(Jadwal!$D$3:$I$1001,MATCH(S6,Jadwal!$C$3:$C$1001,0),MATCH(D6,Jadwal!$D$2:$I$2,0))))))</f>
        <v>حفظ القرآن</v>
      </c>
      <c r="F6" s="39">
        <f>IF(OR(D6="",P6="",E6=""),"",IF(O6="الفصل",INDEX(Kelas!$C$3:$H$200,MATCH(Data!P6,Kelas!$B$3:$B$201,0),MATCH(Data!D6,Kelas!$C$2:$H$2,0)),INDEX(Qoah!$C$3:$H$201,MATCH(Data!P6,Qoah!$B$3:$B$201,0),MATCH(Data!D6,Qoah!$C$2:$H$2,0))))</f>
        <v>10</v>
      </c>
      <c r="G6" s="38">
        <v>2</v>
      </c>
      <c r="H6" s="17" t="str">
        <f>IF(OR(B6="",G6=""),"",IF(N6="",IF(INDEX(Jadwal!$D$3:$I$1001,MATCH(R6,Jadwal!$C$3:$C$1001,0),MATCH(G6,Jadwal!$D$2:$I$2,0))="","",INDEX(Jadwal!$D$3:$I$1001,MATCH(R6,Jadwal!$C$3:$C$1001,0),MATCH(G6,Jadwal!$D$2:$I$2,0))),IF(M6="",IF(INDEX(Jadwal!$D$3:$I$1001,MATCH(S6,Jadwal!$C$3:$C$1001,0),MATCH(G6,Jadwal!$D$2:$I$2,0))="","",IF(M6="",INDEX(Jadwal!$D$3:$I$1001,MATCH(S6,Jadwal!$C$3:$C$1001,0),MATCH(G6,Jadwal!$D$2:$I$2,0)))),INDEX(Jadwal!$D$3:$I$1001,MATCH(R6,Jadwal!$C$3:$C$1001,0),MATCH(G6,Jadwal!$D$2:$I$2,0))&amp;IF(INDEX(Jadwal!$D$3:$I$1001,MATCH(S6,Jadwal!$C$3:$C$1001,0),MATCH(G6,Jadwal!$D$2:$I$2,0))="",""," , "&amp;INDEX(Jadwal!$D$3:$I$1001,MATCH(S6,Jadwal!$C$3:$C$1001,0),MATCH(G6,Jadwal!$D$2:$I$2,0))))))</f>
        <v>الصرف</v>
      </c>
      <c r="I6" s="41">
        <f>IF(OR(G6="",P6="",H6=""),"",IF(O6="الفصل",INDEX(Kelas!$C$3:$H$200,MATCH(Data!P6,Kelas!$B$3:$B$201,0),MATCH(Data!G6,Kelas!$C$2:$H$2,0)),INDEX(Qoah!$C$3:$H$201,MATCH(Data!P6,Qoah!$B$3:$B$201,0),MATCH(Data!G6,Qoah!$C$2:$H$2,0))))</f>
        <v>11</v>
      </c>
      <c r="J6" s="35">
        <v>3</v>
      </c>
      <c r="K6" s="18" t="str">
        <f>IF(OR(B6="",J6=""),"",IF(N6="",IF(INDEX(Jadwal!$D$3:$I$1001,MATCH(R6,Jadwal!$C$3:$C$1001,0),MATCH(J6,Jadwal!$D$2:$I$2,0))="","",INDEX(Jadwal!$D$3:$I$1001,MATCH(R6,Jadwal!$C$3:$C$1001,0),MATCH(J6,Jadwal!$D$2:$I$2,0))),IF(M6="",IF(INDEX(Jadwal!$D$3:$I$1001,MATCH(S6,Jadwal!$C$3:$C$1001,0),MATCH(J6,Jadwal!$D$2:$I$2,0))="","",IF(M6="",INDEX(Jadwal!$D$3:$I$1001,MATCH(S6,Jadwal!$C$3:$C$1001,0),MATCH(J6,Jadwal!$D$2:$I$2,0)))),INDEX(Jadwal!$D$3:$I$1001,MATCH(R6,Jadwal!$C$3:$C$1001,0),MATCH(J6,Jadwal!$D$2:$I$2,0))&amp;IF(INDEX(Jadwal!$D$3:$I$1001,MATCH(S6,Jadwal!$C$3:$C$1001,0),MATCH(J6,Jadwal!$D$2:$I$2,0))="",""," , "&amp;INDEX(Jadwal!$D$3:$I$1001,MATCH(S6,Jadwal!$C$3:$C$1001,0),MATCH(J6,Jadwal!$D$2:$I$2,0))))))</f>
        <v>الحديث</v>
      </c>
      <c r="L6" s="43">
        <f>IF(OR(J6="",P6="",K6=""),"",IF(O6="الفصل",INDEX(Kelas!$C$3:$H$200,MATCH(Data!P6,Kelas!$B$3:$B$201,0),MATCH(Data!J6,Kelas!$C$2:$H$2,0)),INDEX(Qoah!$C$3:$H$201,MATCH(Data!P6,Qoah!$B$3:$B$201,0),MATCH(Data!J6,Qoah!$C$2:$H$2,0))))</f>
        <v>12</v>
      </c>
      <c r="M6" s="47" t="s">
        <v>21</v>
      </c>
      <c r="N6" s="47"/>
      <c r="O6" s="11" t="s">
        <v>23</v>
      </c>
      <c r="P6" s="6">
        <v>3</v>
      </c>
      <c r="Q6" s="32" t="s">
        <v>24</v>
      </c>
      <c r="R6" s="12" t="str">
        <f t="shared" si="0"/>
        <v>1408.30-09.30</v>
      </c>
      <c r="S6" s="12" t="str">
        <f t="shared" si="1"/>
        <v>14</v>
      </c>
    </row>
    <row r="7" spans="1:19" x14ac:dyDescent="0.25">
      <c r="A7" s="28" t="s">
        <v>44</v>
      </c>
      <c r="B7" s="57">
        <v>14</v>
      </c>
      <c r="C7" s="29" t="s">
        <v>18</v>
      </c>
      <c r="D7" s="5">
        <v>1</v>
      </c>
      <c r="E7" s="16" t="str">
        <f>IF(OR(B7="",D7=""),"",IF(N7="",IF(INDEX(Jadwal!$D$3:$I$1001,MATCH(R7,Jadwal!$C$3:$C$1001,0),MATCH(D7,Jadwal!$D$2:$I$2,0))="","",INDEX(Jadwal!$D$3:$I$1001,MATCH(R7,Jadwal!$C$3:$C$1001,0),MATCH(D7,Jadwal!$D$2:$I$2,0))),IF(M7="",IF(INDEX(Jadwal!$D$3:$I$1001,MATCH(S7,Jadwal!$C$3:$C$1001,0),MATCH(D7,Jadwal!$D$2:$I$2,0))="","",IF(M7="",INDEX(Jadwal!$D$3:$I$1001,MATCH(S7,Jadwal!$C$3:$C$1001,0),MATCH(D7,Jadwal!$D$2:$I$2,0)))),INDEX(Jadwal!$D$3:$I$1001,MATCH(R7,Jadwal!$C$3:$C$1001,0),MATCH(D7,Jadwal!$D$2:$I$2,0))&amp;IF(INDEX(Jadwal!$D$3:$I$1001,MATCH(S7,Jadwal!$C$3:$C$1001,0),MATCH(D7,Jadwal!$D$2:$I$2,0))="",""," , "&amp;INDEX(Jadwal!$D$3:$I$1001,MATCH(S7,Jadwal!$C$3:$C$1001,0),MATCH(D7,Jadwal!$D$2:$I$2,0))))))</f>
        <v>العقيدة</v>
      </c>
      <c r="F7" s="39">
        <f>IF(OR(D7="",P7="",E7=""),"",IF(O7="الفصل",INDEX(Kelas!$C$3:$H$200,MATCH(Data!P7,Kelas!$B$3:$B$201,0),MATCH(Data!D7,Kelas!$C$2:$H$2,0)),INDEX(Qoah!$C$3:$H$201,MATCH(Data!P7,Qoah!$B$3:$B$201,0),MATCH(Data!D7,Qoah!$C$2:$H$2,0))))</f>
        <v>9</v>
      </c>
      <c r="G7" s="38">
        <v>2</v>
      </c>
      <c r="H7" s="17" t="str">
        <f>IF(OR(B7="",G7=""),"",IF(N7="",IF(INDEX(Jadwal!$D$3:$I$1001,MATCH(R7,Jadwal!$C$3:$C$1001,0),MATCH(G7,Jadwal!$D$2:$I$2,0))="","",INDEX(Jadwal!$D$3:$I$1001,MATCH(R7,Jadwal!$C$3:$C$1001,0),MATCH(G7,Jadwal!$D$2:$I$2,0))),IF(M7="",IF(INDEX(Jadwal!$D$3:$I$1001,MATCH(S7,Jadwal!$C$3:$C$1001,0),MATCH(G7,Jadwal!$D$2:$I$2,0))="","",IF(M7="",INDEX(Jadwal!$D$3:$I$1001,MATCH(S7,Jadwal!$C$3:$C$1001,0),MATCH(G7,Jadwal!$D$2:$I$2,0)))),INDEX(Jadwal!$D$3:$I$1001,MATCH(R7,Jadwal!$C$3:$C$1001,0),MATCH(G7,Jadwal!$D$2:$I$2,0))&amp;IF(INDEX(Jadwal!$D$3:$I$1001,MATCH(S7,Jadwal!$C$3:$C$1001,0),MATCH(G7,Jadwal!$D$2:$I$2,0))="",""," , "&amp;INDEX(Jadwal!$D$3:$I$1001,MATCH(S7,Jadwal!$C$3:$C$1001,0),MATCH(G7,Jadwal!$D$2:$I$2,0))))))</f>
        <v>التفسير</v>
      </c>
      <c r="I7" s="41">
        <f>IF(OR(G7="",P7="",H7=""),"",IF(O7="الفصل",INDEX(Kelas!$C$3:$H$200,MATCH(Data!P7,Kelas!$B$3:$B$201,0),MATCH(Data!G7,Kelas!$C$2:$H$2,0)),INDEX(Qoah!$C$3:$H$201,MATCH(Data!P7,Qoah!$B$3:$B$201,0),MATCH(Data!G7,Qoah!$C$2:$H$2,0))))</f>
        <v>8</v>
      </c>
      <c r="J7" s="35">
        <v>3</v>
      </c>
      <c r="K7" s="18" t="str">
        <f>IF(OR(B7="",J7=""),"",IF(N7="",IF(INDEX(Jadwal!$D$3:$I$1001,MATCH(R7,Jadwal!$C$3:$C$1001,0),MATCH(J7,Jadwal!$D$2:$I$2,0))="","",INDEX(Jadwal!$D$3:$I$1001,MATCH(R7,Jadwal!$C$3:$C$1001,0),MATCH(J7,Jadwal!$D$2:$I$2,0))),IF(M7="",IF(INDEX(Jadwal!$D$3:$I$1001,MATCH(S7,Jadwal!$C$3:$C$1001,0),MATCH(J7,Jadwal!$D$2:$I$2,0))="","",IF(M7="",INDEX(Jadwal!$D$3:$I$1001,MATCH(S7,Jadwal!$C$3:$C$1001,0),MATCH(J7,Jadwal!$D$2:$I$2,0)))),INDEX(Jadwal!$D$3:$I$1001,MATCH(R7,Jadwal!$C$3:$C$1001,0),MATCH(J7,Jadwal!$D$2:$I$2,0))&amp;IF(INDEX(Jadwal!$D$3:$I$1001,MATCH(S7,Jadwal!$C$3:$C$1001,0),MATCH(J7,Jadwal!$D$2:$I$2,0))="",""," , "&amp;INDEX(Jadwal!$D$3:$I$1001,MATCH(S7,Jadwal!$C$3:$C$1001,0),MATCH(J7,Jadwal!$D$2:$I$2,0))))))</f>
        <v>الصرف</v>
      </c>
      <c r="L7" s="43">
        <f>IF(OR(J7="",P7="",K7=""),"",IF(O7="الفصل",INDEX(Kelas!$C$3:$H$200,MATCH(Data!P7,Kelas!$B$3:$B$201,0),MATCH(Data!J7,Kelas!$C$2:$H$2,0)),INDEX(Qoah!$C$3:$H$201,MATCH(Data!P7,Qoah!$B$3:$B$201,0),MATCH(Data!J7,Qoah!$C$2:$H$2,0))))</f>
        <v>11</v>
      </c>
      <c r="M7" s="47"/>
      <c r="N7" s="47" t="s">
        <v>22</v>
      </c>
      <c r="O7" s="11" t="s">
        <v>26</v>
      </c>
      <c r="P7" s="6">
        <v>3</v>
      </c>
      <c r="Q7" s="32" t="s">
        <v>24</v>
      </c>
      <c r="R7" s="12" t="str">
        <f t="shared" si="0"/>
        <v>14</v>
      </c>
      <c r="S7" s="12" t="str">
        <f t="shared" si="1"/>
        <v>1410.00-11.00</v>
      </c>
    </row>
    <row r="8" spans="1:19" x14ac:dyDescent="0.25">
      <c r="A8" s="28" t="s">
        <v>45</v>
      </c>
      <c r="B8" s="57">
        <v>16</v>
      </c>
      <c r="C8" s="29" t="s">
        <v>18</v>
      </c>
      <c r="D8" s="30">
        <v>1</v>
      </c>
      <c r="E8" s="16" t="str">
        <f>IF(OR(B8="",D8=""),"",IF(N8="",IF(INDEX(Jadwal!$D$3:$I$1001,MATCH(R8,Jadwal!$C$3:$C$1001,0),MATCH(D8,Jadwal!$D$2:$I$2,0))="","",INDEX(Jadwal!$D$3:$I$1001,MATCH(R8,Jadwal!$C$3:$C$1001,0),MATCH(D8,Jadwal!$D$2:$I$2,0))),IF(M8="",IF(INDEX(Jadwal!$D$3:$I$1001,MATCH(S8,Jadwal!$C$3:$C$1001,0),MATCH(D8,Jadwal!$D$2:$I$2,0))="","",IF(M8="",INDEX(Jadwal!$D$3:$I$1001,MATCH(S8,Jadwal!$C$3:$C$1001,0),MATCH(D8,Jadwal!$D$2:$I$2,0)))),INDEX(Jadwal!$D$3:$I$1001,MATCH(R8,Jadwal!$C$3:$C$1001,0),MATCH(D8,Jadwal!$D$2:$I$2,0))&amp;IF(INDEX(Jadwal!$D$3:$I$1001,MATCH(S8,Jadwal!$C$3:$C$1001,0),MATCH(D8,Jadwal!$D$2:$I$2,0))="",""," , "&amp;INDEX(Jadwal!$D$3:$I$1001,MATCH(S8,Jadwal!$C$3:$C$1001,0),MATCH(D8,Jadwal!$D$2:$I$2,0))))))</f>
        <v>الرياضيات</v>
      </c>
      <c r="F8" s="39">
        <f>IF(OR(D8="",P8="",E8=""),"",IF(O8="الفصل",INDEX(Kelas!$C$3:$H$200,MATCH(Data!P8,Kelas!$B$3:$B$201,0),MATCH(Data!D8,Kelas!$C$2:$H$2,0)),INDEX(Qoah!$C$3:$H$201,MATCH(Data!P8,Qoah!$B$3:$B$201,0),MATCH(Data!D8,Qoah!$C$2:$H$2,0))))</f>
        <v>11</v>
      </c>
      <c r="G8" s="38">
        <v>2</v>
      </c>
      <c r="H8" s="17" t="str">
        <f>IF(OR(B8="",G8=""),"",IF(N8="",IF(INDEX(Jadwal!$D$3:$I$1001,MATCH(R8,Jadwal!$C$3:$C$1001,0),MATCH(G8,Jadwal!$D$2:$I$2,0))="","",INDEX(Jadwal!$D$3:$I$1001,MATCH(R8,Jadwal!$C$3:$C$1001,0),MATCH(G8,Jadwal!$D$2:$I$2,0))),IF(M8="",IF(INDEX(Jadwal!$D$3:$I$1001,MATCH(S8,Jadwal!$C$3:$C$1001,0),MATCH(G8,Jadwal!$D$2:$I$2,0))="","",IF(M8="",INDEX(Jadwal!$D$3:$I$1001,MATCH(S8,Jadwal!$C$3:$C$1001,0),MATCH(G8,Jadwal!$D$2:$I$2,0)))),INDEX(Jadwal!$D$3:$I$1001,MATCH(R8,Jadwal!$C$3:$C$1001,0),MATCH(G8,Jadwal!$D$2:$I$2,0))&amp;IF(INDEX(Jadwal!$D$3:$I$1001,MATCH(S8,Jadwal!$C$3:$C$1001,0),MATCH(G8,Jadwal!$D$2:$I$2,0))="",""," , "&amp;INDEX(Jadwal!$D$3:$I$1001,MATCH(S8,Jadwal!$C$3:$C$1001,0),MATCH(G8,Jadwal!$D$2:$I$2,0))))))</f>
        <v>العربية</v>
      </c>
      <c r="I8" s="41">
        <f>IF(OR(G8="",P8="",H8=""),"",IF(O8="الفصل",INDEX(Kelas!$C$3:$H$200,MATCH(Data!P8,Kelas!$B$3:$B$201,0),MATCH(Data!G8,Kelas!$C$2:$H$2,0)),INDEX(Qoah!$C$3:$H$201,MATCH(Data!P8,Qoah!$B$3:$B$201,0),MATCH(Data!G8,Qoah!$C$2:$H$2,0))))</f>
        <v>12</v>
      </c>
      <c r="J8" s="35">
        <v>3</v>
      </c>
      <c r="K8" s="18" t="str">
        <f>IF(OR(B8="",J8=""),"",IF(N8="",IF(INDEX(Jadwal!$D$3:$I$1001,MATCH(R8,Jadwal!$C$3:$C$1001,0),MATCH(J8,Jadwal!$D$2:$I$2,0))="","",INDEX(Jadwal!$D$3:$I$1001,MATCH(R8,Jadwal!$C$3:$C$1001,0),MATCH(J8,Jadwal!$D$2:$I$2,0))),IF(M8="",IF(INDEX(Jadwal!$D$3:$I$1001,MATCH(S8,Jadwal!$C$3:$C$1001,0),MATCH(J8,Jadwal!$D$2:$I$2,0))="","",IF(M8="",INDEX(Jadwal!$D$3:$I$1001,MATCH(S8,Jadwal!$C$3:$C$1001,0),MATCH(J8,Jadwal!$D$2:$I$2,0)))),INDEX(Jadwal!$D$3:$I$1001,MATCH(R8,Jadwal!$C$3:$C$1001,0),MATCH(J8,Jadwal!$D$2:$I$2,0))&amp;IF(INDEX(Jadwal!$D$3:$I$1001,MATCH(S8,Jadwal!$C$3:$C$1001,0),MATCH(J8,Jadwal!$D$2:$I$2,0))="",""," , "&amp;INDEX(Jadwal!$D$3:$I$1001,MATCH(S8,Jadwal!$C$3:$C$1001,0),MATCH(J8,Jadwal!$D$2:$I$2,0))))))</f>
        <v>النحو</v>
      </c>
      <c r="L8" s="43">
        <f>IF(OR(J8="",P8="",K8=""),"",IF(O8="الفصل",INDEX(Kelas!$C$3:$H$200,MATCH(Data!P8,Kelas!$B$3:$B$201,0),MATCH(Data!J8,Kelas!$C$2:$H$2,0)),INDEX(Qoah!$C$3:$H$201,MATCH(Data!P8,Qoah!$B$3:$B$201,0),MATCH(Data!J8,Qoah!$C$2:$H$2,0))))</f>
        <v>9</v>
      </c>
      <c r="M8" s="47" t="s">
        <v>21</v>
      </c>
      <c r="N8" s="47"/>
      <c r="O8" s="11" t="s">
        <v>23</v>
      </c>
      <c r="P8" s="6">
        <v>4</v>
      </c>
      <c r="Q8" s="32" t="s">
        <v>24</v>
      </c>
      <c r="R8" s="12" t="str">
        <f t="shared" si="0"/>
        <v>1608.30-09.30</v>
      </c>
      <c r="S8" s="12" t="str">
        <f t="shared" si="1"/>
        <v>16</v>
      </c>
    </row>
    <row r="9" spans="1:19" x14ac:dyDescent="0.25">
      <c r="A9" s="28" t="s">
        <v>45</v>
      </c>
      <c r="B9" s="57">
        <v>16</v>
      </c>
      <c r="C9" s="29" t="s">
        <v>18</v>
      </c>
      <c r="D9" s="5">
        <v>1</v>
      </c>
      <c r="E9" s="16" t="str">
        <f>IF(OR(B9="",D9=""),"",IF(N9="",IF(INDEX(Jadwal!$D$3:$I$1001,MATCH(R9,Jadwal!$C$3:$C$1001,0),MATCH(D9,Jadwal!$D$2:$I$2,0))="","",INDEX(Jadwal!$D$3:$I$1001,MATCH(R9,Jadwal!$C$3:$C$1001,0),MATCH(D9,Jadwal!$D$2:$I$2,0))),IF(M9="",IF(INDEX(Jadwal!$D$3:$I$1001,MATCH(S9,Jadwal!$C$3:$C$1001,0),MATCH(D9,Jadwal!$D$2:$I$2,0))="","",IF(M9="",INDEX(Jadwal!$D$3:$I$1001,MATCH(S9,Jadwal!$C$3:$C$1001,0),MATCH(D9,Jadwal!$D$2:$I$2,0)))),INDEX(Jadwal!$D$3:$I$1001,MATCH(R9,Jadwal!$C$3:$C$1001,0),MATCH(D9,Jadwal!$D$2:$I$2,0))&amp;IF(INDEX(Jadwal!$D$3:$I$1001,MATCH(S9,Jadwal!$C$3:$C$1001,0),MATCH(D9,Jadwal!$D$2:$I$2,0))="",""," , "&amp;INDEX(Jadwal!$D$3:$I$1001,MATCH(S9,Jadwal!$C$3:$C$1001,0),MATCH(D9,Jadwal!$D$2:$I$2,0))))))</f>
        <v>التفسير</v>
      </c>
      <c r="F9" s="39">
        <f>IF(OR(D9="",P9="",E9=""),"",IF(O9="الفصل",INDEX(Kelas!$C$3:$H$200,MATCH(Data!P9,Kelas!$B$3:$B$201,0),MATCH(Data!D9,Kelas!$C$2:$H$2,0)),INDEX(Qoah!$C$3:$H$201,MATCH(Data!P9,Qoah!$B$3:$B$201,0),MATCH(Data!D9,Qoah!$C$2:$H$2,0))))</f>
        <v>11</v>
      </c>
      <c r="G9" s="37">
        <v>2</v>
      </c>
      <c r="H9" s="17" t="str">
        <f>IF(OR(B9="",G9=""),"",IF(N9="",IF(INDEX(Jadwal!$D$3:$I$1001,MATCH(R9,Jadwal!$C$3:$C$1001,0),MATCH(G9,Jadwal!$D$2:$I$2,0))="","",INDEX(Jadwal!$D$3:$I$1001,MATCH(R9,Jadwal!$C$3:$C$1001,0),MATCH(G9,Jadwal!$D$2:$I$2,0))),IF(M9="",IF(INDEX(Jadwal!$D$3:$I$1001,MATCH(S9,Jadwal!$C$3:$C$1001,0),MATCH(G9,Jadwal!$D$2:$I$2,0))="","",IF(M9="",INDEX(Jadwal!$D$3:$I$1001,MATCH(S9,Jadwal!$C$3:$C$1001,0),MATCH(G9,Jadwal!$D$2:$I$2,0)))),INDEX(Jadwal!$D$3:$I$1001,MATCH(R9,Jadwal!$C$3:$C$1001,0),MATCH(G9,Jadwal!$D$2:$I$2,0))&amp;IF(INDEX(Jadwal!$D$3:$I$1001,MATCH(S9,Jadwal!$C$3:$C$1001,0),MATCH(G9,Jadwal!$D$2:$I$2,0))="",""," , "&amp;INDEX(Jadwal!$D$3:$I$1001,MATCH(S9,Jadwal!$C$3:$C$1001,0),MATCH(G9,Jadwal!$D$2:$I$2,0))))))</f>
        <v>الرياضيات</v>
      </c>
      <c r="I9" s="41">
        <f>IF(OR(G9="",P9="",H9=""),"",IF(O9="الفصل",INDEX(Kelas!$C$3:$H$200,MATCH(Data!P9,Kelas!$B$3:$B$201,0),MATCH(Data!G9,Kelas!$C$2:$H$2,0)),INDEX(Qoah!$C$3:$H$201,MATCH(Data!P9,Qoah!$B$3:$B$201,0),MATCH(Data!G9,Qoah!$C$2:$H$2,0))))</f>
        <v>12</v>
      </c>
      <c r="J9" s="35">
        <v>3</v>
      </c>
      <c r="K9" s="18" t="str">
        <f>IF(OR(B9="",J9=""),"",IF(N9="",IF(INDEX(Jadwal!$D$3:$I$1001,MATCH(R9,Jadwal!$C$3:$C$1001,0),MATCH(J9,Jadwal!$D$2:$I$2,0))="","",INDEX(Jadwal!$D$3:$I$1001,MATCH(R9,Jadwal!$C$3:$C$1001,0),MATCH(J9,Jadwal!$D$2:$I$2,0))),IF(M9="",IF(INDEX(Jadwal!$D$3:$I$1001,MATCH(S9,Jadwal!$C$3:$C$1001,0),MATCH(J9,Jadwal!$D$2:$I$2,0))="","",IF(M9="",INDEX(Jadwal!$D$3:$I$1001,MATCH(S9,Jadwal!$C$3:$C$1001,0),MATCH(J9,Jadwal!$D$2:$I$2,0)))),INDEX(Jadwal!$D$3:$I$1001,MATCH(R9,Jadwal!$C$3:$C$1001,0),MATCH(J9,Jadwal!$D$2:$I$2,0))&amp;IF(INDEX(Jadwal!$D$3:$I$1001,MATCH(S9,Jadwal!$C$3:$C$1001,0),MATCH(J9,Jadwal!$D$2:$I$2,0))="",""," , "&amp;INDEX(Jadwal!$D$3:$I$1001,MATCH(S9,Jadwal!$C$3:$C$1001,0),MATCH(J9,Jadwal!$D$2:$I$2,0))))))</f>
        <v>العربية</v>
      </c>
      <c r="L9" s="43">
        <f>IF(OR(J9="",P9="",K9=""),"",IF(O9="الفصل",INDEX(Kelas!$C$3:$H$200,MATCH(Data!P9,Kelas!$B$3:$B$201,0),MATCH(Data!J9,Kelas!$C$2:$H$2,0)),INDEX(Qoah!$C$3:$H$201,MATCH(Data!P9,Qoah!$B$3:$B$201,0),MATCH(Data!J9,Qoah!$C$2:$H$2,0))))</f>
        <v>9</v>
      </c>
      <c r="M9" s="47"/>
      <c r="N9" s="47" t="s">
        <v>22</v>
      </c>
      <c r="O9" s="33" t="s">
        <v>23</v>
      </c>
      <c r="P9" s="6">
        <v>4</v>
      </c>
      <c r="Q9" s="31" t="s">
        <v>24</v>
      </c>
      <c r="R9" s="12" t="str">
        <f t="shared" si="0"/>
        <v>16</v>
      </c>
      <c r="S9" s="12" t="str">
        <f t="shared" si="1"/>
        <v>1610.00-11.00</v>
      </c>
    </row>
    <row r="10" spans="1:19" x14ac:dyDescent="0.25">
      <c r="A10" s="28" t="s">
        <v>46</v>
      </c>
      <c r="B10" s="57">
        <v>17</v>
      </c>
      <c r="C10" s="29" t="s">
        <v>18</v>
      </c>
      <c r="D10" s="5">
        <v>1</v>
      </c>
      <c r="E10" s="16" t="str">
        <f>IF(OR(B10="",D10=""),"",IF(N10="",IF(INDEX(Jadwal!$D$3:$I$1001,MATCH(R10,Jadwal!$C$3:$C$1001,0),MATCH(D10,Jadwal!$D$2:$I$2,0))="","",INDEX(Jadwal!$D$3:$I$1001,MATCH(R10,Jadwal!$C$3:$C$1001,0),MATCH(D10,Jadwal!$D$2:$I$2,0))),IF(M10="",IF(INDEX(Jadwal!$D$3:$I$1001,MATCH(S10,Jadwal!$C$3:$C$1001,0),MATCH(D10,Jadwal!$D$2:$I$2,0))="","",IF(M10="",INDEX(Jadwal!$D$3:$I$1001,MATCH(S10,Jadwal!$C$3:$C$1001,0),MATCH(D10,Jadwal!$D$2:$I$2,0)))),INDEX(Jadwal!$D$3:$I$1001,MATCH(R10,Jadwal!$C$3:$C$1001,0),MATCH(D10,Jadwal!$D$2:$I$2,0))&amp;IF(INDEX(Jadwal!$D$3:$I$1001,MATCH(S10,Jadwal!$C$3:$C$1001,0),MATCH(D10,Jadwal!$D$2:$I$2,0))="",""," , "&amp;INDEX(Jadwal!$D$3:$I$1001,MATCH(S10,Jadwal!$C$3:$C$1001,0),MATCH(D10,Jadwal!$D$2:$I$2,0))))))</f>
        <v>الحديث</v>
      </c>
      <c r="F10" s="39">
        <f>IF(OR(D10="",P10="",E10=""),"",IF(O10="الفصل",INDEX(Kelas!$C$3:$H$200,MATCH(Data!P10,Kelas!$B$3:$B$201,0),MATCH(Data!D10,Kelas!$C$2:$H$2,0)),INDEX(Qoah!$C$3:$H$201,MATCH(Data!P10,Qoah!$B$3:$B$201,0),MATCH(Data!D10,Qoah!$C$2:$H$2,0))))</f>
        <v>11</v>
      </c>
      <c r="G10" s="38">
        <v>2</v>
      </c>
      <c r="H10" s="17" t="str">
        <f>IF(OR(B10="",G10=""),"",IF(N10="",IF(INDEX(Jadwal!$D$3:$I$1001,MATCH(R10,Jadwal!$C$3:$C$1001,0),MATCH(G10,Jadwal!$D$2:$I$2,0))="","",INDEX(Jadwal!$D$3:$I$1001,MATCH(R10,Jadwal!$C$3:$C$1001,0),MATCH(G10,Jadwal!$D$2:$I$2,0))),IF(M10="",IF(INDEX(Jadwal!$D$3:$I$1001,MATCH(S10,Jadwal!$C$3:$C$1001,0),MATCH(G10,Jadwal!$D$2:$I$2,0))="","",IF(M10="",INDEX(Jadwal!$D$3:$I$1001,MATCH(S10,Jadwal!$C$3:$C$1001,0),MATCH(G10,Jadwal!$D$2:$I$2,0)))),INDEX(Jadwal!$D$3:$I$1001,MATCH(R10,Jadwal!$C$3:$C$1001,0),MATCH(G10,Jadwal!$D$2:$I$2,0))&amp;IF(INDEX(Jadwal!$D$3:$I$1001,MATCH(S10,Jadwal!$C$3:$C$1001,0),MATCH(G10,Jadwal!$D$2:$I$2,0))="",""," , "&amp;INDEX(Jadwal!$D$3:$I$1001,MATCH(S10,Jadwal!$C$3:$C$1001,0),MATCH(G10,Jadwal!$D$2:$I$2,0))))))</f>
        <v>الإندونيسية</v>
      </c>
      <c r="I10" s="41">
        <f>IF(OR(G10="",P10="",H10=""),"",IF(O10="الفصل",INDEX(Kelas!$C$3:$H$200,MATCH(Data!P10,Kelas!$B$3:$B$201,0),MATCH(Data!G10,Kelas!$C$2:$H$2,0)),INDEX(Qoah!$C$3:$H$201,MATCH(Data!P10,Qoah!$B$3:$B$201,0),MATCH(Data!G10,Qoah!$C$2:$H$2,0))))</f>
        <v>12</v>
      </c>
      <c r="J10" s="35">
        <v>3</v>
      </c>
      <c r="K10" s="18" t="str">
        <f>IF(OR(B10="",J10=""),"",IF(N10="",IF(INDEX(Jadwal!$D$3:$I$1001,MATCH(R10,Jadwal!$C$3:$C$1001,0),MATCH(J10,Jadwal!$D$2:$I$2,0))="","",INDEX(Jadwal!$D$3:$I$1001,MATCH(R10,Jadwal!$C$3:$C$1001,0),MATCH(J10,Jadwal!$D$2:$I$2,0))),IF(M10="",IF(INDEX(Jadwal!$D$3:$I$1001,MATCH(S10,Jadwal!$C$3:$C$1001,0),MATCH(J10,Jadwal!$D$2:$I$2,0))="","",IF(M10="",INDEX(Jadwal!$D$3:$I$1001,MATCH(S10,Jadwal!$C$3:$C$1001,0),MATCH(J10,Jadwal!$D$2:$I$2,0)))),INDEX(Jadwal!$D$3:$I$1001,MATCH(R10,Jadwal!$C$3:$C$1001,0),MATCH(J10,Jadwal!$D$2:$I$2,0))&amp;IF(INDEX(Jadwal!$D$3:$I$1001,MATCH(S10,Jadwal!$C$3:$C$1001,0),MATCH(J10,Jadwal!$D$2:$I$2,0))="",""," , "&amp;INDEX(Jadwal!$D$3:$I$1001,MATCH(S10,Jadwal!$C$3:$C$1001,0),MATCH(J10,Jadwal!$D$2:$I$2,0))))))</f>
        <v>الرياضيات</v>
      </c>
      <c r="L10" s="43">
        <f>IF(OR(J10="",P10="",K10=""),"",IF(O10="الفصل",INDEX(Kelas!$C$3:$H$200,MATCH(Data!P10,Kelas!$B$3:$B$201,0),MATCH(Data!J10,Kelas!$C$2:$H$2,0)),INDEX(Qoah!$C$3:$H$201,MATCH(Data!P10,Qoah!$B$3:$B$201,0),MATCH(Data!J10,Qoah!$C$2:$H$2,0))))</f>
        <v>9</v>
      </c>
      <c r="M10" s="47" t="s">
        <v>21</v>
      </c>
      <c r="N10" s="47"/>
      <c r="O10" s="11" t="s">
        <v>26</v>
      </c>
      <c r="P10" s="6">
        <v>5</v>
      </c>
      <c r="Q10" s="32" t="s">
        <v>24</v>
      </c>
      <c r="R10" s="12" t="str">
        <f t="shared" si="0"/>
        <v>1708.30-09.30</v>
      </c>
      <c r="S10" s="12" t="str">
        <f t="shared" si="1"/>
        <v>17</v>
      </c>
    </row>
    <row r="11" spans="1:19" x14ac:dyDescent="0.25">
      <c r="A11" s="28" t="s">
        <v>46</v>
      </c>
      <c r="B11" s="57">
        <v>17</v>
      </c>
      <c r="C11" s="29" t="s">
        <v>18</v>
      </c>
      <c r="D11" s="5">
        <v>1</v>
      </c>
      <c r="E11" s="16" t="str">
        <f>IF(OR(B11="",D11=""),"",IF(N11="",IF(INDEX(Jadwal!$D$3:$I$1001,MATCH(R11,Jadwal!$C$3:$C$1001,0),MATCH(D11,Jadwal!$D$2:$I$2,0))="","",INDEX(Jadwal!$D$3:$I$1001,MATCH(R11,Jadwal!$C$3:$C$1001,0),MATCH(D11,Jadwal!$D$2:$I$2,0))),IF(M11="",IF(INDEX(Jadwal!$D$3:$I$1001,MATCH(S11,Jadwal!$C$3:$C$1001,0),MATCH(D11,Jadwal!$D$2:$I$2,0))="","",IF(M11="",INDEX(Jadwal!$D$3:$I$1001,MATCH(S11,Jadwal!$C$3:$C$1001,0),MATCH(D11,Jadwal!$D$2:$I$2,0)))),INDEX(Jadwal!$D$3:$I$1001,MATCH(R11,Jadwal!$C$3:$C$1001,0),MATCH(D11,Jadwal!$D$2:$I$2,0))&amp;IF(INDEX(Jadwal!$D$3:$I$1001,MATCH(S11,Jadwal!$C$3:$C$1001,0),MATCH(D11,Jadwal!$D$2:$I$2,0))="",""," , "&amp;INDEX(Jadwal!$D$3:$I$1001,MATCH(S11,Jadwal!$C$3:$C$1001,0),MATCH(D11,Jadwal!$D$2:$I$2,0))))))</f>
        <v>الصرف</v>
      </c>
      <c r="F11" s="39">
        <f>IF(OR(D11="",P11="",E11=""),"",IF(O11="الفصل",INDEX(Kelas!$C$3:$H$200,MATCH(Data!P11,Kelas!$B$3:$B$201,0),MATCH(Data!D11,Kelas!$C$2:$H$2,0)),INDEX(Qoah!$C$3:$H$201,MATCH(Data!P11,Qoah!$B$3:$B$201,0),MATCH(Data!D11,Qoah!$C$2:$H$2,0))))</f>
        <v>9</v>
      </c>
      <c r="G11" s="38">
        <v>2</v>
      </c>
      <c r="H11" s="17" t="str">
        <f>IF(OR(B11="",G11=""),"",IF(N11="",IF(INDEX(Jadwal!$D$3:$I$1001,MATCH(R11,Jadwal!$C$3:$C$1001,0),MATCH(G11,Jadwal!$D$2:$I$2,0))="","",INDEX(Jadwal!$D$3:$I$1001,MATCH(R11,Jadwal!$C$3:$C$1001,0),MATCH(G11,Jadwal!$D$2:$I$2,0))),IF(M11="",IF(INDEX(Jadwal!$D$3:$I$1001,MATCH(S11,Jadwal!$C$3:$C$1001,0),MATCH(G11,Jadwal!$D$2:$I$2,0))="","",IF(M11="",INDEX(Jadwal!$D$3:$I$1001,MATCH(S11,Jadwal!$C$3:$C$1001,0),MATCH(G11,Jadwal!$D$2:$I$2,0)))),INDEX(Jadwal!$D$3:$I$1001,MATCH(R11,Jadwal!$C$3:$C$1001,0),MATCH(G11,Jadwal!$D$2:$I$2,0))&amp;IF(INDEX(Jadwal!$D$3:$I$1001,MATCH(S11,Jadwal!$C$3:$C$1001,0),MATCH(G11,Jadwal!$D$2:$I$2,0))="",""," , "&amp;INDEX(Jadwal!$D$3:$I$1001,MATCH(S11,Jadwal!$C$3:$C$1001,0),MATCH(G11,Jadwal!$D$2:$I$2,0))))))</f>
        <v>الحديث</v>
      </c>
      <c r="I11" s="41">
        <f>IF(OR(G11="",P11="",H11=""),"",IF(O11="الفصل",INDEX(Kelas!$C$3:$H$200,MATCH(Data!P11,Kelas!$B$3:$B$201,0),MATCH(Data!G11,Kelas!$C$2:$H$2,0)),INDEX(Qoah!$C$3:$H$201,MATCH(Data!P11,Qoah!$B$3:$B$201,0),MATCH(Data!G11,Qoah!$C$2:$H$2,0))))</f>
        <v>8</v>
      </c>
      <c r="J11" s="35">
        <v>3</v>
      </c>
      <c r="K11" s="18" t="str">
        <f>IF(OR(B11="",J11=""),"",IF(N11="",IF(INDEX(Jadwal!$D$3:$I$1001,MATCH(R11,Jadwal!$C$3:$C$1001,0),MATCH(J11,Jadwal!$D$2:$I$2,0))="","",INDEX(Jadwal!$D$3:$I$1001,MATCH(R11,Jadwal!$C$3:$C$1001,0),MATCH(J11,Jadwal!$D$2:$I$2,0))),IF(M11="",IF(INDEX(Jadwal!$D$3:$I$1001,MATCH(S11,Jadwal!$C$3:$C$1001,0),MATCH(J11,Jadwal!$D$2:$I$2,0))="","",IF(M11="",INDEX(Jadwal!$D$3:$I$1001,MATCH(S11,Jadwal!$C$3:$C$1001,0),MATCH(J11,Jadwal!$D$2:$I$2,0)))),INDEX(Jadwal!$D$3:$I$1001,MATCH(R11,Jadwal!$C$3:$C$1001,0),MATCH(J11,Jadwal!$D$2:$I$2,0))&amp;IF(INDEX(Jadwal!$D$3:$I$1001,MATCH(S11,Jadwal!$C$3:$C$1001,0),MATCH(J11,Jadwal!$D$2:$I$2,0))="",""," , "&amp;INDEX(Jadwal!$D$3:$I$1001,MATCH(S11,Jadwal!$C$3:$C$1001,0),MATCH(J11,Jadwal!$D$2:$I$2,0))))))</f>
        <v>الإندونيسية</v>
      </c>
      <c r="L11" s="43">
        <f>IF(OR(J11="",P11="",K11=""),"",IF(O11="الفصل",INDEX(Kelas!$C$3:$H$200,MATCH(Data!P11,Kelas!$B$3:$B$201,0),MATCH(Data!J11,Kelas!$C$2:$H$2,0)),INDEX(Qoah!$C$3:$H$201,MATCH(Data!P11,Qoah!$B$3:$B$201,0),MATCH(Data!J11,Qoah!$C$2:$H$2,0))))</f>
        <v>11</v>
      </c>
      <c r="M11" s="47"/>
      <c r="N11" s="47" t="s">
        <v>22</v>
      </c>
      <c r="O11" s="11" t="s">
        <v>23</v>
      </c>
      <c r="P11" s="34">
        <v>5</v>
      </c>
      <c r="Q11" s="32" t="s">
        <v>24</v>
      </c>
      <c r="R11" s="12" t="str">
        <f t="shared" si="0"/>
        <v>17</v>
      </c>
      <c r="S11" s="12" t="str">
        <f t="shared" si="1"/>
        <v>1710.00-11.00</v>
      </c>
    </row>
    <row r="12" spans="1:19" x14ac:dyDescent="0.25">
      <c r="A12" s="28" t="s">
        <v>47</v>
      </c>
      <c r="B12" s="57">
        <v>18</v>
      </c>
      <c r="C12" s="29" t="s">
        <v>18</v>
      </c>
      <c r="D12" s="5">
        <v>1</v>
      </c>
      <c r="E12" s="16" t="str">
        <f>IF(OR(B12="",D12=""),"",IF(N12="",IF(INDEX(Jadwal!$D$3:$I$1001,MATCH(R12,Jadwal!$C$3:$C$1001,0),MATCH(D12,Jadwal!$D$2:$I$2,0))="","",INDEX(Jadwal!$D$3:$I$1001,MATCH(R12,Jadwal!$C$3:$C$1001,0),MATCH(D12,Jadwal!$D$2:$I$2,0))),IF(M12="",IF(INDEX(Jadwal!$D$3:$I$1001,MATCH(S12,Jadwal!$C$3:$C$1001,0),MATCH(D12,Jadwal!$D$2:$I$2,0))="","",IF(M12="",INDEX(Jadwal!$D$3:$I$1001,MATCH(S12,Jadwal!$C$3:$C$1001,0),MATCH(D12,Jadwal!$D$2:$I$2,0)))),INDEX(Jadwal!$D$3:$I$1001,MATCH(R12,Jadwal!$C$3:$C$1001,0),MATCH(D12,Jadwal!$D$2:$I$2,0))&amp;IF(INDEX(Jadwal!$D$3:$I$1001,MATCH(S12,Jadwal!$C$3:$C$1001,0),MATCH(D12,Jadwal!$D$2:$I$2,0))="",""," , "&amp;INDEX(Jadwal!$D$3:$I$1001,MATCH(S12,Jadwal!$C$3:$C$1001,0),MATCH(D12,Jadwal!$D$2:$I$2,0))))))</f>
        <v>حفظ القرآن</v>
      </c>
      <c r="F12" s="39">
        <f>IF(OR(D12="",P12="",E12=""),"",IF(O12="الفصل",INDEX(Kelas!$C$3:$H$200,MATCH(Data!P12,Kelas!$B$3:$B$201,0),MATCH(Data!D12,Kelas!$C$2:$H$2,0)),INDEX(Qoah!$C$3:$H$201,MATCH(Data!P12,Qoah!$B$3:$B$201,0),MATCH(Data!D12,Qoah!$C$2:$H$2,0))))</f>
        <v>9</v>
      </c>
      <c r="G12" s="38">
        <v>2</v>
      </c>
      <c r="H12" s="17" t="str">
        <f>IF(OR(B12="",G12=""),"",IF(N12="",IF(INDEX(Jadwal!$D$3:$I$1001,MATCH(R12,Jadwal!$C$3:$C$1001,0),MATCH(G12,Jadwal!$D$2:$I$2,0))="","",INDEX(Jadwal!$D$3:$I$1001,MATCH(R12,Jadwal!$C$3:$C$1001,0),MATCH(G12,Jadwal!$D$2:$I$2,0))),IF(M12="",IF(INDEX(Jadwal!$D$3:$I$1001,MATCH(S12,Jadwal!$C$3:$C$1001,0),MATCH(G12,Jadwal!$D$2:$I$2,0))="","",IF(M12="",INDEX(Jadwal!$D$3:$I$1001,MATCH(S12,Jadwal!$C$3:$C$1001,0),MATCH(G12,Jadwal!$D$2:$I$2,0)))),INDEX(Jadwal!$D$3:$I$1001,MATCH(R12,Jadwal!$C$3:$C$1001,0),MATCH(G12,Jadwal!$D$2:$I$2,0))&amp;IF(INDEX(Jadwal!$D$3:$I$1001,MATCH(S12,Jadwal!$C$3:$C$1001,0),MATCH(G12,Jadwal!$D$2:$I$2,0))="",""," , "&amp;INDEX(Jadwal!$D$3:$I$1001,MATCH(S12,Jadwal!$C$3:$C$1001,0),MATCH(G12,Jadwal!$D$2:$I$2,0))))))</f>
        <v>الصرف</v>
      </c>
      <c r="I12" s="41">
        <f>IF(OR(G12="",P12="",H12=""),"",IF(O12="الفصل",INDEX(Kelas!$C$3:$H$200,MATCH(Data!P12,Kelas!$B$3:$B$201,0),MATCH(Data!G12,Kelas!$C$2:$H$2,0)),INDEX(Qoah!$C$3:$H$201,MATCH(Data!P12,Qoah!$B$3:$B$201,0),MATCH(Data!G12,Qoah!$C$2:$H$2,0))))</f>
        <v>8</v>
      </c>
      <c r="J12" s="35">
        <v>3</v>
      </c>
      <c r="K12" s="18" t="str">
        <f>IF(OR(B12="",J12=""),"",IF(N12="",IF(INDEX(Jadwal!$D$3:$I$1001,MATCH(R12,Jadwal!$C$3:$C$1001,0),MATCH(J12,Jadwal!$D$2:$I$2,0))="","",INDEX(Jadwal!$D$3:$I$1001,MATCH(R12,Jadwal!$C$3:$C$1001,0),MATCH(J12,Jadwal!$D$2:$I$2,0))),IF(M12="",IF(INDEX(Jadwal!$D$3:$I$1001,MATCH(S12,Jadwal!$C$3:$C$1001,0),MATCH(J12,Jadwal!$D$2:$I$2,0))="","",IF(M12="",INDEX(Jadwal!$D$3:$I$1001,MATCH(S12,Jadwal!$C$3:$C$1001,0),MATCH(J12,Jadwal!$D$2:$I$2,0)))),INDEX(Jadwal!$D$3:$I$1001,MATCH(R12,Jadwal!$C$3:$C$1001,0),MATCH(J12,Jadwal!$D$2:$I$2,0))&amp;IF(INDEX(Jadwal!$D$3:$I$1001,MATCH(S12,Jadwal!$C$3:$C$1001,0),MATCH(J12,Jadwal!$D$2:$I$2,0))="",""," , "&amp;INDEX(Jadwal!$D$3:$I$1001,MATCH(S12,Jadwal!$C$3:$C$1001,0),MATCH(J12,Jadwal!$D$2:$I$2,0))))))</f>
        <v>الحديث</v>
      </c>
      <c r="L12" s="43">
        <f>IF(OR(J12="",P12="",K12=""),"",IF(O12="الفصل",INDEX(Kelas!$C$3:$H$200,MATCH(Data!P12,Kelas!$B$3:$B$201,0),MATCH(Data!J12,Kelas!$C$2:$H$2,0)),INDEX(Qoah!$C$3:$H$201,MATCH(Data!P12,Qoah!$B$3:$B$201,0),MATCH(Data!J12,Qoah!$C$2:$H$2,0))))</f>
        <v>11</v>
      </c>
      <c r="M12" s="47" t="s">
        <v>21</v>
      </c>
      <c r="N12" s="47"/>
      <c r="O12" s="11" t="s">
        <v>26</v>
      </c>
      <c r="P12" s="6">
        <v>6</v>
      </c>
      <c r="Q12" s="32" t="s">
        <v>24</v>
      </c>
      <c r="R12" s="12" t="str">
        <f t="shared" si="0"/>
        <v>1808.30-09.30</v>
      </c>
      <c r="S12" s="12" t="str">
        <f t="shared" si="1"/>
        <v>18</v>
      </c>
    </row>
    <row r="13" spans="1:19" x14ac:dyDescent="0.25">
      <c r="A13" s="28" t="s">
        <v>47</v>
      </c>
      <c r="B13" s="57">
        <v>18</v>
      </c>
      <c r="C13" s="29" t="s">
        <v>18</v>
      </c>
      <c r="D13" s="5">
        <v>1</v>
      </c>
      <c r="E13" s="16" t="str">
        <f>IF(OR(B13="",D13=""),"",IF(N13="",IF(INDEX(Jadwal!$D$3:$I$1001,MATCH(R13,Jadwal!$C$3:$C$1001,0),MATCH(D13,Jadwal!$D$2:$I$2,0))="","",INDEX(Jadwal!$D$3:$I$1001,MATCH(R13,Jadwal!$C$3:$C$1001,0),MATCH(D13,Jadwal!$D$2:$I$2,0))),IF(M13="",IF(INDEX(Jadwal!$D$3:$I$1001,MATCH(S13,Jadwal!$C$3:$C$1001,0),MATCH(D13,Jadwal!$D$2:$I$2,0))="","",IF(M13="",INDEX(Jadwal!$D$3:$I$1001,MATCH(S13,Jadwal!$C$3:$C$1001,0),MATCH(D13,Jadwal!$D$2:$I$2,0)))),INDEX(Jadwal!$D$3:$I$1001,MATCH(R13,Jadwal!$C$3:$C$1001,0),MATCH(D13,Jadwal!$D$2:$I$2,0))&amp;IF(INDEX(Jadwal!$D$3:$I$1001,MATCH(S13,Jadwal!$C$3:$C$1001,0),MATCH(D13,Jadwal!$D$2:$I$2,0))="",""," , "&amp;INDEX(Jadwal!$D$3:$I$1001,MATCH(S13,Jadwal!$C$3:$C$1001,0),MATCH(D13,Jadwal!$D$2:$I$2,0))))))</f>
        <v>العقيدة</v>
      </c>
      <c r="F13" s="39">
        <f>IF(OR(D13="",P13="",E13=""),"",IF(O13="الفصل",INDEX(Kelas!$C$3:$H$200,MATCH(Data!P13,Kelas!$B$3:$B$201,0),MATCH(Data!D13,Kelas!$C$2:$H$2,0)),INDEX(Qoah!$C$3:$H$201,MATCH(Data!P13,Qoah!$B$3:$B$201,0),MATCH(Data!D13,Qoah!$C$2:$H$2,0))))</f>
        <v>13</v>
      </c>
      <c r="G13" s="38">
        <v>2</v>
      </c>
      <c r="H13" s="17" t="str">
        <f>IF(OR(B13="",G13=""),"",IF(N13="",IF(INDEX(Jadwal!$D$3:$I$1001,MATCH(R13,Jadwal!$C$3:$C$1001,0),MATCH(G13,Jadwal!$D$2:$I$2,0))="","",INDEX(Jadwal!$D$3:$I$1001,MATCH(R13,Jadwal!$C$3:$C$1001,0),MATCH(G13,Jadwal!$D$2:$I$2,0))),IF(M13="",IF(INDEX(Jadwal!$D$3:$I$1001,MATCH(S13,Jadwal!$C$3:$C$1001,0),MATCH(G13,Jadwal!$D$2:$I$2,0))="","",IF(M13="",INDEX(Jadwal!$D$3:$I$1001,MATCH(S13,Jadwal!$C$3:$C$1001,0),MATCH(G13,Jadwal!$D$2:$I$2,0)))),INDEX(Jadwal!$D$3:$I$1001,MATCH(R13,Jadwal!$C$3:$C$1001,0),MATCH(G13,Jadwal!$D$2:$I$2,0))&amp;IF(INDEX(Jadwal!$D$3:$I$1001,MATCH(S13,Jadwal!$C$3:$C$1001,0),MATCH(G13,Jadwal!$D$2:$I$2,0))="",""," , "&amp;INDEX(Jadwal!$D$3:$I$1001,MATCH(S13,Jadwal!$C$3:$C$1001,0),MATCH(G13,Jadwal!$D$2:$I$2,0))))))</f>
        <v>التفسير</v>
      </c>
      <c r="I13" s="41">
        <f>IF(OR(G13="",P13="",H13=""),"",IF(O13="الفصل",INDEX(Kelas!$C$3:$H$200,MATCH(Data!P13,Kelas!$B$3:$B$201,0),MATCH(Data!G13,Kelas!$C$2:$H$2,0)),INDEX(Qoah!$C$3:$H$201,MATCH(Data!P13,Qoah!$B$3:$B$201,0),MATCH(Data!G13,Qoah!$C$2:$H$2,0))))</f>
        <v>10</v>
      </c>
      <c r="J13" s="35">
        <v>3</v>
      </c>
      <c r="K13" s="18" t="str">
        <f>IF(OR(B13="",J13=""),"",IF(N13="",IF(INDEX(Jadwal!$D$3:$I$1001,MATCH(R13,Jadwal!$C$3:$C$1001,0),MATCH(J13,Jadwal!$D$2:$I$2,0))="","",INDEX(Jadwal!$D$3:$I$1001,MATCH(R13,Jadwal!$C$3:$C$1001,0),MATCH(J13,Jadwal!$D$2:$I$2,0))),IF(M13="",IF(INDEX(Jadwal!$D$3:$I$1001,MATCH(S13,Jadwal!$C$3:$C$1001,0),MATCH(J13,Jadwal!$D$2:$I$2,0))="","",IF(M13="",INDEX(Jadwal!$D$3:$I$1001,MATCH(S13,Jadwal!$C$3:$C$1001,0),MATCH(J13,Jadwal!$D$2:$I$2,0)))),INDEX(Jadwal!$D$3:$I$1001,MATCH(R13,Jadwal!$C$3:$C$1001,0),MATCH(J13,Jadwal!$D$2:$I$2,0))&amp;IF(INDEX(Jadwal!$D$3:$I$1001,MATCH(S13,Jadwal!$C$3:$C$1001,0),MATCH(J13,Jadwal!$D$2:$I$2,0))="",""," , "&amp;INDEX(Jadwal!$D$3:$I$1001,MATCH(S13,Jadwal!$C$3:$C$1001,0),MATCH(J13,Jadwal!$D$2:$I$2,0))))))</f>
        <v>الصرف</v>
      </c>
      <c r="L13" s="43">
        <f>IF(OR(J13="",P13="",K13=""),"",IF(O13="الفصل",INDEX(Kelas!$C$3:$H$200,MATCH(Data!P13,Kelas!$B$3:$B$201,0),MATCH(Data!J13,Kelas!$C$2:$H$2,0)),INDEX(Qoah!$C$3:$H$201,MATCH(Data!P13,Qoah!$B$3:$B$201,0),MATCH(Data!J13,Qoah!$C$2:$H$2,0))))</f>
        <v>8</v>
      </c>
      <c r="M13" s="47"/>
      <c r="N13" s="47" t="s">
        <v>22</v>
      </c>
      <c r="O13" s="11" t="s">
        <v>23</v>
      </c>
      <c r="P13" s="6">
        <v>6</v>
      </c>
      <c r="Q13" s="32" t="s">
        <v>24</v>
      </c>
      <c r="R13" s="12" t="str">
        <f t="shared" si="0"/>
        <v>18</v>
      </c>
      <c r="S13" s="12" t="str">
        <f t="shared" si="1"/>
        <v>1810.00-11.00</v>
      </c>
    </row>
    <row r="14" spans="1:19" x14ac:dyDescent="0.25">
      <c r="A14" s="26" t="s">
        <v>17</v>
      </c>
      <c r="B14" s="57">
        <v>19</v>
      </c>
      <c r="C14" s="29" t="s">
        <v>18</v>
      </c>
      <c r="D14" s="30">
        <v>1</v>
      </c>
      <c r="E14" s="16" t="str">
        <f>IF(OR(B14="",D14=""),"",IF(N14="",IF(INDEX(Jadwal!$D$3:$I$1001,MATCH(R14,Jadwal!$C$3:$C$1001,0),MATCH(D14,Jadwal!$D$2:$I$2,0))="","",INDEX(Jadwal!$D$3:$I$1001,MATCH(R14,Jadwal!$C$3:$C$1001,0),MATCH(D14,Jadwal!$D$2:$I$2,0))),IF(M14="",IF(INDEX(Jadwal!$D$3:$I$1001,MATCH(S14,Jadwal!$C$3:$C$1001,0),MATCH(D14,Jadwal!$D$2:$I$2,0))="","",IF(M14="",INDEX(Jadwal!$D$3:$I$1001,MATCH(S14,Jadwal!$C$3:$C$1001,0),MATCH(D14,Jadwal!$D$2:$I$2,0)))),INDEX(Jadwal!$D$3:$I$1001,MATCH(R14,Jadwal!$C$3:$C$1001,0),MATCH(D14,Jadwal!$D$2:$I$2,0))&amp;IF(INDEX(Jadwal!$D$3:$I$1001,MATCH(S14,Jadwal!$C$3:$C$1001,0),MATCH(D14,Jadwal!$D$2:$I$2,0))="",""," , "&amp;INDEX(Jadwal!$D$3:$I$1001,MATCH(S14,Jadwal!$C$3:$C$1001,0),MATCH(D14,Jadwal!$D$2:$I$2,0))))))</f>
        <v>الأدب</v>
      </c>
      <c r="F14" s="39">
        <f>IF(OR(D14="",P14="",E14=""),"",IF(O14="الفصل",INDEX(Kelas!$C$3:$H$200,MATCH(Data!P14,Kelas!$B$3:$B$201,0),MATCH(Data!D14,Kelas!$C$2:$H$2,0)),INDEX(Qoah!$C$3:$H$201,MATCH(Data!P14,Qoah!$B$3:$B$201,0),MATCH(Data!D14,Qoah!$C$2:$H$2,0))))</f>
        <v>11</v>
      </c>
      <c r="G14" s="38">
        <v>2</v>
      </c>
      <c r="H14" s="17" t="str">
        <f>IF(OR(B14="",G14=""),"",IF(N14="",IF(INDEX(Jadwal!$D$3:$I$1001,MATCH(R14,Jadwal!$C$3:$C$1001,0),MATCH(G14,Jadwal!$D$2:$I$2,0))="","",INDEX(Jadwal!$D$3:$I$1001,MATCH(R14,Jadwal!$C$3:$C$1001,0),MATCH(G14,Jadwal!$D$2:$I$2,0))),IF(M14="",IF(INDEX(Jadwal!$D$3:$I$1001,MATCH(S14,Jadwal!$C$3:$C$1001,0),MATCH(G14,Jadwal!$D$2:$I$2,0))="","",IF(M14="",INDEX(Jadwal!$D$3:$I$1001,MATCH(S14,Jadwal!$C$3:$C$1001,0),MATCH(G14,Jadwal!$D$2:$I$2,0)))),INDEX(Jadwal!$D$3:$I$1001,MATCH(R14,Jadwal!$C$3:$C$1001,0),MATCH(G14,Jadwal!$D$2:$I$2,0))&amp;IF(INDEX(Jadwal!$D$3:$I$1001,MATCH(S14,Jadwal!$C$3:$C$1001,0),MATCH(G14,Jadwal!$D$2:$I$2,0))="",""," , "&amp;INDEX(Jadwal!$D$3:$I$1001,MATCH(S14,Jadwal!$C$3:$C$1001,0),MATCH(G14,Jadwal!$D$2:$I$2,0))))))</f>
        <v>حفظ القرآن</v>
      </c>
      <c r="I14" s="41">
        <f>IF(OR(G14="",P14="",H14=""),"",IF(O14="الفصل",INDEX(Kelas!$C$3:$H$200,MATCH(Data!P14,Kelas!$B$3:$B$201,0),MATCH(Data!G14,Kelas!$C$2:$H$2,0)),INDEX(Qoah!$C$3:$H$201,MATCH(Data!P14,Qoah!$B$3:$B$201,0),MATCH(Data!G14,Qoah!$C$2:$H$2,0))))</f>
        <v>12</v>
      </c>
      <c r="J14" s="35">
        <v>3</v>
      </c>
      <c r="K14" s="18" t="str">
        <f>IF(OR(B14="",J14=""),"",IF(N14="",IF(INDEX(Jadwal!$D$3:$I$1001,MATCH(R14,Jadwal!$C$3:$C$1001,0),MATCH(J14,Jadwal!$D$2:$I$2,0))="","",INDEX(Jadwal!$D$3:$I$1001,MATCH(R14,Jadwal!$C$3:$C$1001,0),MATCH(J14,Jadwal!$D$2:$I$2,0))),IF(M14="",IF(INDEX(Jadwal!$D$3:$I$1001,MATCH(S14,Jadwal!$C$3:$C$1001,0),MATCH(J14,Jadwal!$D$2:$I$2,0))="","",IF(M14="",INDEX(Jadwal!$D$3:$I$1001,MATCH(S14,Jadwal!$C$3:$C$1001,0),MATCH(J14,Jadwal!$D$2:$I$2,0)))),INDEX(Jadwal!$D$3:$I$1001,MATCH(R14,Jadwal!$C$3:$C$1001,0),MATCH(J14,Jadwal!$D$2:$I$2,0))&amp;IF(INDEX(Jadwal!$D$3:$I$1001,MATCH(S14,Jadwal!$C$3:$C$1001,0),MATCH(J14,Jadwal!$D$2:$I$2,0))="",""," , "&amp;INDEX(Jadwal!$D$3:$I$1001,MATCH(S14,Jadwal!$C$3:$C$1001,0),MATCH(J14,Jadwal!$D$2:$I$2,0))))))</f>
        <v>التفسير</v>
      </c>
      <c r="L14" s="43">
        <f>IF(OR(J14="",P14="",K14=""),"",IF(O14="الفصل",INDEX(Kelas!$C$3:$H$200,MATCH(Data!P14,Kelas!$B$3:$B$201,0),MATCH(Data!J14,Kelas!$C$2:$H$2,0)),INDEX(Qoah!$C$3:$H$201,MATCH(Data!P14,Qoah!$B$3:$B$201,0),MATCH(Data!J14,Qoah!$C$2:$H$2,0))))</f>
        <v>9</v>
      </c>
      <c r="M14" s="47" t="s">
        <v>21</v>
      </c>
      <c r="N14" s="47"/>
      <c r="O14" s="11" t="s">
        <v>26</v>
      </c>
      <c r="P14" s="6">
        <v>7</v>
      </c>
      <c r="Q14" s="32" t="s">
        <v>24</v>
      </c>
      <c r="R14" s="12" t="str">
        <f t="shared" si="0"/>
        <v>1908.30-09.30</v>
      </c>
      <c r="S14" s="12" t="str">
        <f t="shared" si="1"/>
        <v>19</v>
      </c>
    </row>
    <row r="15" spans="1:19" x14ac:dyDescent="0.25">
      <c r="A15" s="28" t="s">
        <v>17</v>
      </c>
      <c r="B15" s="57">
        <v>19</v>
      </c>
      <c r="C15" s="29" t="s">
        <v>18</v>
      </c>
      <c r="D15" s="5">
        <v>1</v>
      </c>
      <c r="E15" s="16" t="str">
        <f>IF(OR(B15="",D15=""),"",IF(N15="",IF(INDEX(Jadwal!$D$3:$I$1001,MATCH(R15,Jadwal!$C$3:$C$1001,0),MATCH(D15,Jadwal!$D$2:$I$2,0))="","",INDEX(Jadwal!$D$3:$I$1001,MATCH(R15,Jadwal!$C$3:$C$1001,0),MATCH(D15,Jadwal!$D$2:$I$2,0))),IF(M15="",IF(INDEX(Jadwal!$D$3:$I$1001,MATCH(S15,Jadwal!$C$3:$C$1001,0),MATCH(D15,Jadwal!$D$2:$I$2,0))="","",IF(M15="",INDEX(Jadwal!$D$3:$I$1001,MATCH(S15,Jadwal!$C$3:$C$1001,0),MATCH(D15,Jadwal!$D$2:$I$2,0)))),INDEX(Jadwal!$D$3:$I$1001,MATCH(R15,Jadwal!$C$3:$C$1001,0),MATCH(D15,Jadwal!$D$2:$I$2,0))&amp;IF(INDEX(Jadwal!$D$3:$I$1001,MATCH(S15,Jadwal!$C$3:$C$1001,0),MATCH(D15,Jadwal!$D$2:$I$2,0))="",""," , "&amp;INDEX(Jadwal!$D$3:$I$1001,MATCH(S15,Jadwal!$C$3:$C$1001,0),MATCH(D15,Jadwal!$D$2:$I$2,0))))))</f>
        <v>كمبيوتر</v>
      </c>
      <c r="F15" s="39">
        <f>IF(OR(D15="",P15="",E15=""),"",IF(O15="الفصل",INDEX(Kelas!$C$3:$H$200,MATCH(Data!P15,Kelas!$B$3:$B$201,0),MATCH(Data!D15,Kelas!$C$2:$H$2,0)),INDEX(Qoah!$C$3:$H$201,MATCH(Data!P15,Qoah!$B$3:$B$201,0),MATCH(Data!D15,Qoah!$C$2:$H$2,0))))</f>
        <v>9</v>
      </c>
      <c r="G15" s="38">
        <v>2</v>
      </c>
      <c r="H15" s="17" t="str">
        <f>IF(OR(B15="",G15=""),"",IF(N15="",IF(INDEX(Jadwal!$D$3:$I$1001,MATCH(R15,Jadwal!$C$3:$C$1001,0),MATCH(G15,Jadwal!$D$2:$I$2,0))="","",INDEX(Jadwal!$D$3:$I$1001,MATCH(R15,Jadwal!$C$3:$C$1001,0),MATCH(G15,Jadwal!$D$2:$I$2,0))),IF(M15="",IF(INDEX(Jadwal!$D$3:$I$1001,MATCH(S15,Jadwal!$C$3:$C$1001,0),MATCH(G15,Jadwal!$D$2:$I$2,0))="","",IF(M15="",INDEX(Jadwal!$D$3:$I$1001,MATCH(S15,Jadwal!$C$3:$C$1001,0),MATCH(G15,Jadwal!$D$2:$I$2,0)))),INDEX(Jadwal!$D$3:$I$1001,MATCH(R15,Jadwal!$C$3:$C$1001,0),MATCH(G15,Jadwal!$D$2:$I$2,0))&amp;IF(INDEX(Jadwal!$D$3:$I$1001,MATCH(S15,Jadwal!$C$3:$C$1001,0),MATCH(G15,Jadwal!$D$2:$I$2,0))="",""," , "&amp;INDEX(Jadwal!$D$3:$I$1001,MATCH(S15,Jadwal!$C$3:$C$1001,0),MATCH(G15,Jadwal!$D$2:$I$2,0))))))</f>
        <v>كمبيوتر</v>
      </c>
      <c r="I15" s="41">
        <f>IF(OR(G15="",P15="",H15=""),"",IF(O15="الفصل",INDEX(Kelas!$C$3:$H$200,MATCH(Data!P15,Kelas!$B$3:$B$201,0),MATCH(Data!G15,Kelas!$C$2:$H$2,0)),INDEX(Qoah!$C$3:$H$201,MATCH(Data!P15,Qoah!$B$3:$B$201,0),MATCH(Data!G15,Qoah!$C$2:$H$2,0))))</f>
        <v>8</v>
      </c>
      <c r="J15" s="35">
        <v>3</v>
      </c>
      <c r="K15" s="18" t="str">
        <f>IF(OR(B15="",J15=""),"",IF(N15="",IF(INDEX(Jadwal!$D$3:$I$1001,MATCH(R15,Jadwal!$C$3:$C$1001,0),MATCH(J15,Jadwal!$D$2:$I$2,0))="","",INDEX(Jadwal!$D$3:$I$1001,MATCH(R15,Jadwal!$C$3:$C$1001,0),MATCH(J15,Jadwal!$D$2:$I$2,0))),IF(M15="",IF(INDEX(Jadwal!$D$3:$I$1001,MATCH(S15,Jadwal!$C$3:$C$1001,0),MATCH(J15,Jadwal!$D$2:$I$2,0))="","",IF(M15="",INDEX(Jadwal!$D$3:$I$1001,MATCH(S15,Jadwal!$C$3:$C$1001,0),MATCH(J15,Jadwal!$D$2:$I$2,0)))),INDEX(Jadwal!$D$3:$I$1001,MATCH(R15,Jadwal!$C$3:$C$1001,0),MATCH(J15,Jadwal!$D$2:$I$2,0))&amp;IF(INDEX(Jadwal!$D$3:$I$1001,MATCH(S15,Jadwal!$C$3:$C$1001,0),MATCH(J15,Jadwal!$D$2:$I$2,0))="",""," , "&amp;INDEX(Jadwal!$D$3:$I$1001,MATCH(S15,Jadwal!$C$3:$C$1001,0),MATCH(J15,Jadwal!$D$2:$I$2,0))))))</f>
        <v>كمبيوتر</v>
      </c>
      <c r="L15" s="43">
        <f>IF(OR(J15="",P15="",K15=""),"",IF(O15="الفصل",INDEX(Kelas!$C$3:$H$200,MATCH(Data!P15,Kelas!$B$3:$B$201,0),MATCH(Data!J15,Kelas!$C$2:$H$2,0)),INDEX(Qoah!$C$3:$H$201,MATCH(Data!P15,Qoah!$B$3:$B$201,0),MATCH(Data!J15,Qoah!$C$2:$H$2,0))))</f>
        <v>11</v>
      </c>
      <c r="M15" s="47"/>
      <c r="N15" s="47" t="s">
        <v>22</v>
      </c>
      <c r="O15" s="11" t="s">
        <v>23</v>
      </c>
      <c r="P15" s="34">
        <v>7</v>
      </c>
      <c r="Q15" s="32" t="s">
        <v>24</v>
      </c>
      <c r="R15" s="12" t="str">
        <f t="shared" si="0"/>
        <v>19</v>
      </c>
      <c r="S15" s="12" t="str">
        <f t="shared" si="1"/>
        <v>1910.00-11.00</v>
      </c>
    </row>
    <row r="16" spans="1:19" x14ac:dyDescent="0.25">
      <c r="E16" s="16" t="str">
        <f>IF(OR(B16="",D16=""),"",IF(N16="",IF(INDEX(Jadwal!$D$3:$I$1001,MATCH(R16,Jadwal!$C$3:$C$1001,0),MATCH(D16,Jadwal!$D$2:$I$2,0))="","",INDEX(Jadwal!$D$3:$I$1001,MATCH(R16,Jadwal!$C$3:$C$1001,0),MATCH(D16,Jadwal!$D$2:$I$2,0))),IF(M16="",IF(INDEX(Jadwal!$D$3:$I$1001,MATCH(S16,Jadwal!$C$3:$C$1001,0),MATCH(D16,Jadwal!$D$2:$I$2,0))="","",IF(M16="",INDEX(Jadwal!$D$3:$I$1001,MATCH(S16,Jadwal!$C$3:$C$1001,0),MATCH(D16,Jadwal!$D$2:$I$2,0)))),INDEX(Jadwal!$D$3:$I$1001,MATCH(R16,Jadwal!$C$3:$C$1001,0),MATCH(D16,Jadwal!$D$2:$I$2,0))&amp;IF(INDEX(Jadwal!$D$3:$I$1001,MATCH(S16,Jadwal!$C$3:$C$1001,0),MATCH(D16,Jadwal!$D$2:$I$2,0))="",""," , "&amp;INDEX(Jadwal!$D$3:$I$1001,MATCH(S16,Jadwal!$C$3:$C$1001,0),MATCH(D16,Jadwal!$D$2:$I$2,0))))))</f>
        <v/>
      </c>
      <c r="F16" s="39" t="str">
        <f>IF(OR(D16="",P16="",E16=""),"",IF(O16="الفصل",INDEX(Kelas!$C$3:$H$200,MATCH(Data!P16,Kelas!$B$3:$B$201,0),MATCH(Data!D16,Kelas!$C$2:$H$2,0)),INDEX(Qoah!$C$3:$H$201,MATCH(Data!P16,Qoah!$B$3:$B$201,0),MATCH(Data!D16,Qoah!$C$2:$H$2,0))))</f>
        <v/>
      </c>
      <c r="H16" s="17" t="str">
        <f>IF(OR(B16="",G16=""),"",IF(N16="",IF(INDEX(Jadwal!$D$3:$I$1001,MATCH(R16,Jadwal!$C$3:$C$1001,0),MATCH(G16,Jadwal!$D$2:$I$2,0))="","",INDEX(Jadwal!$D$3:$I$1001,MATCH(R16,Jadwal!$C$3:$C$1001,0),MATCH(G16,Jadwal!$D$2:$I$2,0))),IF(M16="",IF(INDEX(Jadwal!$D$3:$I$1001,MATCH(S16,Jadwal!$C$3:$C$1001,0),MATCH(G16,Jadwal!$D$2:$I$2,0))="","",IF(M16="",INDEX(Jadwal!$D$3:$I$1001,MATCH(S16,Jadwal!$C$3:$C$1001,0),MATCH(G16,Jadwal!$D$2:$I$2,0)))),INDEX(Jadwal!$D$3:$I$1001,MATCH(R16,Jadwal!$C$3:$C$1001,0),MATCH(G16,Jadwal!$D$2:$I$2,0))&amp;IF(INDEX(Jadwal!$D$3:$I$1001,MATCH(S16,Jadwal!$C$3:$C$1001,0),MATCH(G16,Jadwal!$D$2:$I$2,0))="",""," , "&amp;INDEX(Jadwal!$D$3:$I$1001,MATCH(S16,Jadwal!$C$3:$C$1001,0),MATCH(G16,Jadwal!$D$2:$I$2,0))))))</f>
        <v/>
      </c>
      <c r="I16" s="41" t="str">
        <f>IF(OR(G16="",P16="",H16=""),"",IF(O16="الفصل",INDEX(Kelas!$C$3:$H$200,MATCH(Data!P16,Kelas!$B$3:$B$201,0),MATCH(Data!G16,Kelas!$C$2:$H$2,0)),INDEX(Qoah!$C$3:$H$201,MATCH(Data!P16,Qoah!$B$3:$B$201,0),MATCH(Data!G16,Qoah!$C$2:$H$2,0))))</f>
        <v/>
      </c>
      <c r="K16" s="18" t="str">
        <f>IF(OR(B16="",J16=""),"",IF(N16="",IF(INDEX(Jadwal!$D$3:$I$1001,MATCH(R16,Jadwal!$C$3:$C$1001,0),MATCH(J16,Jadwal!$D$2:$I$2,0))="","",INDEX(Jadwal!$D$3:$I$1001,MATCH(R16,Jadwal!$C$3:$C$1001,0),MATCH(J16,Jadwal!$D$2:$I$2,0))),IF(M16="",IF(INDEX(Jadwal!$D$3:$I$1001,MATCH(S16,Jadwal!$C$3:$C$1001,0),MATCH(J16,Jadwal!$D$2:$I$2,0))="","",IF(M16="",INDEX(Jadwal!$D$3:$I$1001,MATCH(S16,Jadwal!$C$3:$C$1001,0),MATCH(J16,Jadwal!$D$2:$I$2,0)))),INDEX(Jadwal!$D$3:$I$1001,MATCH(R16,Jadwal!$C$3:$C$1001,0),MATCH(J16,Jadwal!$D$2:$I$2,0))&amp;IF(INDEX(Jadwal!$D$3:$I$1001,MATCH(S16,Jadwal!$C$3:$C$1001,0),MATCH(J16,Jadwal!$D$2:$I$2,0))="",""," , "&amp;INDEX(Jadwal!$D$3:$I$1001,MATCH(S16,Jadwal!$C$3:$C$1001,0),MATCH(J16,Jadwal!$D$2:$I$2,0))))))</f>
        <v/>
      </c>
      <c r="L16" s="43" t="str">
        <f>IF(OR(J16="",P16="",K16=""),"",IF(O16="الفصل",INDEX(Kelas!$C$3:$H$200,MATCH(Data!P16,Kelas!$B$3:$B$201,0),MATCH(Data!J16,Kelas!$C$2:$H$2,0)),INDEX(Qoah!$C$3:$H$201,MATCH(Data!P16,Qoah!$B$3:$B$201,0),MATCH(Data!J16,Qoah!$C$2:$H$2,0))))</f>
        <v/>
      </c>
      <c r="R16" s="12" t="str">
        <f t="shared" si="0"/>
        <v/>
      </c>
      <c r="S16" s="12" t="str">
        <f t="shared" si="1"/>
        <v/>
      </c>
    </row>
    <row r="17" spans="5:19" x14ac:dyDescent="0.25">
      <c r="E17" s="16" t="str">
        <f>IF(OR(B17="",D17=""),"",IF(N17="",IF(INDEX(Jadwal!$D$3:$I$1001,MATCH(R17,Jadwal!$C$3:$C$1001,0),MATCH(D17,Jadwal!$D$2:$I$2,0))="","",INDEX(Jadwal!$D$3:$I$1001,MATCH(R17,Jadwal!$C$3:$C$1001,0),MATCH(D17,Jadwal!$D$2:$I$2,0))),IF(M17="",IF(INDEX(Jadwal!$D$3:$I$1001,MATCH(S17,Jadwal!$C$3:$C$1001,0),MATCH(D17,Jadwal!$D$2:$I$2,0))="","",IF(M17="",INDEX(Jadwal!$D$3:$I$1001,MATCH(S17,Jadwal!$C$3:$C$1001,0),MATCH(D17,Jadwal!$D$2:$I$2,0)))),INDEX(Jadwal!$D$3:$I$1001,MATCH(R17,Jadwal!$C$3:$C$1001,0),MATCH(D17,Jadwal!$D$2:$I$2,0))&amp;IF(INDEX(Jadwal!$D$3:$I$1001,MATCH(S17,Jadwal!$C$3:$C$1001,0),MATCH(D17,Jadwal!$D$2:$I$2,0))="",""," , "&amp;INDEX(Jadwal!$D$3:$I$1001,MATCH(S17,Jadwal!$C$3:$C$1001,0),MATCH(D17,Jadwal!$D$2:$I$2,0))))))</f>
        <v/>
      </c>
      <c r="F17" s="39" t="str">
        <f>IF(OR(D17="",P17="",E17=""),"",IF(O17="الفصل",INDEX(Kelas!$C$3:$H$200,MATCH(Data!P17,Kelas!$B$3:$B$201,0),MATCH(Data!D17,Kelas!$C$2:$H$2,0)),INDEX(Qoah!$C$3:$H$201,MATCH(Data!P17,Qoah!$B$3:$B$201,0),MATCH(Data!D17,Qoah!$C$2:$H$2,0))))</f>
        <v/>
      </c>
      <c r="H17" s="17" t="str">
        <f>IF(OR(B17="",G17=""),"",IF(N17="",IF(INDEX(Jadwal!$D$3:$I$1001,MATCH(R17,Jadwal!$C$3:$C$1001,0),MATCH(G17,Jadwal!$D$2:$I$2,0))="","",INDEX(Jadwal!$D$3:$I$1001,MATCH(R17,Jadwal!$C$3:$C$1001,0),MATCH(G17,Jadwal!$D$2:$I$2,0))),IF(M17="",IF(INDEX(Jadwal!$D$3:$I$1001,MATCH(S17,Jadwal!$C$3:$C$1001,0),MATCH(G17,Jadwal!$D$2:$I$2,0))="","",IF(M17="",INDEX(Jadwal!$D$3:$I$1001,MATCH(S17,Jadwal!$C$3:$C$1001,0),MATCH(G17,Jadwal!$D$2:$I$2,0)))),INDEX(Jadwal!$D$3:$I$1001,MATCH(R17,Jadwal!$C$3:$C$1001,0),MATCH(G17,Jadwal!$D$2:$I$2,0))&amp;IF(INDEX(Jadwal!$D$3:$I$1001,MATCH(S17,Jadwal!$C$3:$C$1001,0),MATCH(G17,Jadwal!$D$2:$I$2,0))="",""," , "&amp;INDEX(Jadwal!$D$3:$I$1001,MATCH(S17,Jadwal!$C$3:$C$1001,0),MATCH(G17,Jadwal!$D$2:$I$2,0))))))</f>
        <v/>
      </c>
      <c r="I17" s="41" t="str">
        <f>IF(OR(G17="",P17="",H17=""),"",IF(O17="الفصل",INDEX(Kelas!$C$3:$H$200,MATCH(Data!P17,Kelas!$B$3:$B$201,0),MATCH(Data!G17,Kelas!$C$2:$H$2,0)),INDEX(Qoah!$C$3:$H$201,MATCH(Data!P17,Qoah!$B$3:$B$201,0),MATCH(Data!G17,Qoah!$C$2:$H$2,0))))</f>
        <v/>
      </c>
      <c r="K17" s="18" t="str">
        <f>IF(OR(B17="",J17=""),"",IF(N17="",IF(INDEX(Jadwal!$D$3:$I$1001,MATCH(R17,Jadwal!$C$3:$C$1001,0),MATCH(J17,Jadwal!$D$2:$I$2,0))="","",INDEX(Jadwal!$D$3:$I$1001,MATCH(R17,Jadwal!$C$3:$C$1001,0),MATCH(J17,Jadwal!$D$2:$I$2,0))),IF(M17="",IF(INDEX(Jadwal!$D$3:$I$1001,MATCH(S17,Jadwal!$C$3:$C$1001,0),MATCH(J17,Jadwal!$D$2:$I$2,0))="","",IF(M17="",INDEX(Jadwal!$D$3:$I$1001,MATCH(S17,Jadwal!$C$3:$C$1001,0),MATCH(J17,Jadwal!$D$2:$I$2,0)))),INDEX(Jadwal!$D$3:$I$1001,MATCH(R17,Jadwal!$C$3:$C$1001,0),MATCH(J17,Jadwal!$D$2:$I$2,0))&amp;IF(INDEX(Jadwal!$D$3:$I$1001,MATCH(S17,Jadwal!$C$3:$C$1001,0),MATCH(J17,Jadwal!$D$2:$I$2,0))="",""," , "&amp;INDEX(Jadwal!$D$3:$I$1001,MATCH(S17,Jadwal!$C$3:$C$1001,0),MATCH(J17,Jadwal!$D$2:$I$2,0))))))</f>
        <v/>
      </c>
      <c r="L17" s="43" t="str">
        <f>IF(OR(J17="",P17="",K17=""),"",IF(O17="الفصل",INDEX(Kelas!$C$3:$H$200,MATCH(Data!P17,Kelas!$B$3:$B$201,0),MATCH(Data!J17,Kelas!$C$2:$H$2,0)),INDEX(Qoah!$C$3:$H$201,MATCH(Data!P17,Qoah!$B$3:$B$201,0),MATCH(Data!J17,Qoah!$C$2:$H$2,0))))</f>
        <v/>
      </c>
      <c r="R17" s="12" t="str">
        <f t="shared" si="0"/>
        <v/>
      </c>
      <c r="S17" s="12" t="str">
        <f t="shared" si="1"/>
        <v/>
      </c>
    </row>
    <row r="18" spans="5:19" x14ac:dyDescent="0.25">
      <c r="E18" s="16" t="str">
        <f>IF(OR(B18="",D18=""),"",IF(N18="",IF(INDEX(Jadwal!$D$3:$I$1001,MATCH(R18,Jadwal!$C$3:$C$1001,0),MATCH(D18,Jadwal!$D$2:$I$2,0))="","",INDEX(Jadwal!$D$3:$I$1001,MATCH(R18,Jadwal!$C$3:$C$1001,0),MATCH(D18,Jadwal!$D$2:$I$2,0))),IF(M18="",IF(INDEX(Jadwal!$D$3:$I$1001,MATCH(S18,Jadwal!$C$3:$C$1001,0),MATCH(D18,Jadwal!$D$2:$I$2,0))="","",IF(M18="",INDEX(Jadwal!$D$3:$I$1001,MATCH(S18,Jadwal!$C$3:$C$1001,0),MATCH(D18,Jadwal!$D$2:$I$2,0)))),INDEX(Jadwal!$D$3:$I$1001,MATCH(R18,Jadwal!$C$3:$C$1001,0),MATCH(D18,Jadwal!$D$2:$I$2,0))&amp;IF(INDEX(Jadwal!$D$3:$I$1001,MATCH(S18,Jadwal!$C$3:$C$1001,0),MATCH(D18,Jadwal!$D$2:$I$2,0))="",""," , "&amp;INDEX(Jadwal!$D$3:$I$1001,MATCH(S18,Jadwal!$C$3:$C$1001,0),MATCH(D18,Jadwal!$D$2:$I$2,0))))))</f>
        <v/>
      </c>
      <c r="F18" s="39" t="str">
        <f>IF(OR(D18="",P18="",E18=""),"",IF(O18="الفصل",INDEX(Kelas!$C$3:$H$200,MATCH(Data!P18,Kelas!$B$3:$B$201,0),MATCH(Data!D18,Kelas!$C$2:$H$2,0)),INDEX(Qoah!$C$3:$H$201,MATCH(Data!P18,Qoah!$B$3:$B$201,0),MATCH(Data!D18,Qoah!$C$2:$H$2,0))))</f>
        <v/>
      </c>
      <c r="H18" s="17" t="str">
        <f>IF(OR(B18="",G18=""),"",IF(N18="",IF(INDEX(Jadwal!$D$3:$I$1001,MATCH(R18,Jadwal!$C$3:$C$1001,0),MATCH(G18,Jadwal!$D$2:$I$2,0))="","",INDEX(Jadwal!$D$3:$I$1001,MATCH(R18,Jadwal!$C$3:$C$1001,0),MATCH(G18,Jadwal!$D$2:$I$2,0))),IF(M18="",IF(INDEX(Jadwal!$D$3:$I$1001,MATCH(S18,Jadwal!$C$3:$C$1001,0),MATCH(G18,Jadwal!$D$2:$I$2,0))="","",IF(M18="",INDEX(Jadwal!$D$3:$I$1001,MATCH(S18,Jadwal!$C$3:$C$1001,0),MATCH(G18,Jadwal!$D$2:$I$2,0)))),INDEX(Jadwal!$D$3:$I$1001,MATCH(R18,Jadwal!$C$3:$C$1001,0),MATCH(G18,Jadwal!$D$2:$I$2,0))&amp;IF(INDEX(Jadwal!$D$3:$I$1001,MATCH(S18,Jadwal!$C$3:$C$1001,0),MATCH(G18,Jadwal!$D$2:$I$2,0))="",""," , "&amp;INDEX(Jadwal!$D$3:$I$1001,MATCH(S18,Jadwal!$C$3:$C$1001,0),MATCH(G18,Jadwal!$D$2:$I$2,0))))))</f>
        <v/>
      </c>
      <c r="I18" s="41" t="str">
        <f>IF(OR(G18="",P18="",H18=""),"",IF(O18="الفصل",INDEX(Kelas!$C$3:$H$200,MATCH(Data!P18,Kelas!$B$3:$B$201,0),MATCH(Data!G18,Kelas!$C$2:$H$2,0)),INDEX(Qoah!$C$3:$H$201,MATCH(Data!P18,Qoah!$B$3:$B$201,0),MATCH(Data!G18,Qoah!$C$2:$H$2,0))))</f>
        <v/>
      </c>
      <c r="K18" s="18" t="str">
        <f>IF(OR(B18="",J18=""),"",IF(N18="",IF(INDEX(Jadwal!$D$3:$I$1001,MATCH(R18,Jadwal!$C$3:$C$1001,0),MATCH(J18,Jadwal!$D$2:$I$2,0))="","",INDEX(Jadwal!$D$3:$I$1001,MATCH(R18,Jadwal!$C$3:$C$1001,0),MATCH(J18,Jadwal!$D$2:$I$2,0))),IF(M18="",IF(INDEX(Jadwal!$D$3:$I$1001,MATCH(S18,Jadwal!$C$3:$C$1001,0),MATCH(J18,Jadwal!$D$2:$I$2,0))="","",IF(M18="",INDEX(Jadwal!$D$3:$I$1001,MATCH(S18,Jadwal!$C$3:$C$1001,0),MATCH(J18,Jadwal!$D$2:$I$2,0)))),INDEX(Jadwal!$D$3:$I$1001,MATCH(R18,Jadwal!$C$3:$C$1001,0),MATCH(J18,Jadwal!$D$2:$I$2,0))&amp;IF(INDEX(Jadwal!$D$3:$I$1001,MATCH(S18,Jadwal!$C$3:$C$1001,0),MATCH(J18,Jadwal!$D$2:$I$2,0))="",""," , "&amp;INDEX(Jadwal!$D$3:$I$1001,MATCH(S18,Jadwal!$C$3:$C$1001,0),MATCH(J18,Jadwal!$D$2:$I$2,0))))))</f>
        <v/>
      </c>
      <c r="L18" s="43" t="str">
        <f>IF(OR(J18="",P18="",K18=""),"",IF(O18="الفصل",INDEX(Kelas!$C$3:$H$200,MATCH(Data!P18,Kelas!$B$3:$B$201,0),MATCH(Data!J18,Kelas!$C$2:$H$2,0)),INDEX(Qoah!$C$3:$H$201,MATCH(Data!P18,Qoah!$B$3:$B$201,0),MATCH(Data!J18,Qoah!$C$2:$H$2,0))))</f>
        <v/>
      </c>
      <c r="R18" s="12" t="str">
        <f t="shared" si="0"/>
        <v/>
      </c>
      <c r="S18" s="12" t="str">
        <f t="shared" si="1"/>
        <v/>
      </c>
    </row>
    <row r="19" spans="5:19" x14ac:dyDescent="0.25">
      <c r="E19" s="16" t="str">
        <f>IF(OR(B19="",D19=""),"",IF(N19="",IF(INDEX(Jadwal!$D$3:$I$1001,MATCH(R19,Jadwal!$C$3:$C$1001,0),MATCH(D19,Jadwal!$D$2:$I$2,0))="","",INDEX(Jadwal!$D$3:$I$1001,MATCH(R19,Jadwal!$C$3:$C$1001,0),MATCH(D19,Jadwal!$D$2:$I$2,0))),IF(M19="",IF(INDEX(Jadwal!$D$3:$I$1001,MATCH(S19,Jadwal!$C$3:$C$1001,0),MATCH(D19,Jadwal!$D$2:$I$2,0))="","",IF(M19="",INDEX(Jadwal!$D$3:$I$1001,MATCH(S19,Jadwal!$C$3:$C$1001,0),MATCH(D19,Jadwal!$D$2:$I$2,0)))),INDEX(Jadwal!$D$3:$I$1001,MATCH(R19,Jadwal!$C$3:$C$1001,0),MATCH(D19,Jadwal!$D$2:$I$2,0))&amp;IF(INDEX(Jadwal!$D$3:$I$1001,MATCH(S19,Jadwal!$C$3:$C$1001,0),MATCH(D19,Jadwal!$D$2:$I$2,0))="",""," , "&amp;INDEX(Jadwal!$D$3:$I$1001,MATCH(S19,Jadwal!$C$3:$C$1001,0),MATCH(D19,Jadwal!$D$2:$I$2,0))))))</f>
        <v/>
      </c>
      <c r="F19" s="39" t="str">
        <f>IF(OR(D19="",P19="",E19=""),"",IF(O19="الفصل",INDEX(Kelas!$C$3:$H$200,MATCH(Data!P19,Kelas!$B$3:$B$201,0),MATCH(Data!D19,Kelas!$C$2:$H$2,0)),INDEX(Qoah!$C$3:$H$201,MATCH(Data!P19,Qoah!$B$3:$B$201,0),MATCH(Data!D19,Qoah!$C$2:$H$2,0))))</f>
        <v/>
      </c>
      <c r="H19" s="17" t="str">
        <f>IF(OR(B19="",G19=""),"",IF(N19="",IF(INDEX(Jadwal!$D$3:$I$1001,MATCH(R19,Jadwal!$C$3:$C$1001,0),MATCH(G19,Jadwal!$D$2:$I$2,0))="","",INDEX(Jadwal!$D$3:$I$1001,MATCH(R19,Jadwal!$C$3:$C$1001,0),MATCH(G19,Jadwal!$D$2:$I$2,0))),IF(M19="",IF(INDEX(Jadwal!$D$3:$I$1001,MATCH(S19,Jadwal!$C$3:$C$1001,0),MATCH(G19,Jadwal!$D$2:$I$2,0))="","",IF(M19="",INDEX(Jadwal!$D$3:$I$1001,MATCH(S19,Jadwal!$C$3:$C$1001,0),MATCH(G19,Jadwal!$D$2:$I$2,0)))),INDEX(Jadwal!$D$3:$I$1001,MATCH(R19,Jadwal!$C$3:$C$1001,0),MATCH(G19,Jadwal!$D$2:$I$2,0))&amp;IF(INDEX(Jadwal!$D$3:$I$1001,MATCH(S19,Jadwal!$C$3:$C$1001,0),MATCH(G19,Jadwal!$D$2:$I$2,0))="",""," , "&amp;INDEX(Jadwal!$D$3:$I$1001,MATCH(S19,Jadwal!$C$3:$C$1001,0),MATCH(G19,Jadwal!$D$2:$I$2,0))))))</f>
        <v/>
      </c>
      <c r="I19" s="41" t="str">
        <f>IF(OR(G19="",P19="",H19=""),"",IF(O19="الفصل",INDEX(Kelas!$C$3:$H$200,MATCH(Data!P19,Kelas!$B$3:$B$201,0),MATCH(Data!G19,Kelas!$C$2:$H$2,0)),INDEX(Qoah!$C$3:$H$201,MATCH(Data!P19,Qoah!$B$3:$B$201,0),MATCH(Data!G19,Qoah!$C$2:$H$2,0))))</f>
        <v/>
      </c>
      <c r="K19" s="18" t="str">
        <f>IF(OR(B19="",J19=""),"",IF(N19="",IF(INDEX(Jadwal!$D$3:$I$1001,MATCH(R19,Jadwal!$C$3:$C$1001,0),MATCH(J19,Jadwal!$D$2:$I$2,0))="","",INDEX(Jadwal!$D$3:$I$1001,MATCH(R19,Jadwal!$C$3:$C$1001,0),MATCH(J19,Jadwal!$D$2:$I$2,0))),IF(M19="",IF(INDEX(Jadwal!$D$3:$I$1001,MATCH(S19,Jadwal!$C$3:$C$1001,0),MATCH(J19,Jadwal!$D$2:$I$2,0))="","",IF(M19="",INDEX(Jadwal!$D$3:$I$1001,MATCH(S19,Jadwal!$C$3:$C$1001,0),MATCH(J19,Jadwal!$D$2:$I$2,0)))),INDEX(Jadwal!$D$3:$I$1001,MATCH(R19,Jadwal!$C$3:$C$1001,0),MATCH(J19,Jadwal!$D$2:$I$2,0))&amp;IF(INDEX(Jadwal!$D$3:$I$1001,MATCH(S19,Jadwal!$C$3:$C$1001,0),MATCH(J19,Jadwal!$D$2:$I$2,0))="",""," , "&amp;INDEX(Jadwal!$D$3:$I$1001,MATCH(S19,Jadwal!$C$3:$C$1001,0),MATCH(J19,Jadwal!$D$2:$I$2,0))))))</f>
        <v/>
      </c>
      <c r="L19" s="43" t="str">
        <f>IF(OR(J19="",P19="",K19=""),"",IF(O19="الفصل",INDEX(Kelas!$C$3:$H$200,MATCH(Data!P19,Kelas!$B$3:$B$201,0),MATCH(Data!J19,Kelas!$C$2:$H$2,0)),INDEX(Qoah!$C$3:$H$201,MATCH(Data!P19,Qoah!$B$3:$B$201,0),MATCH(Data!J19,Qoah!$C$2:$H$2,0))))</f>
        <v/>
      </c>
      <c r="R19" s="12" t="str">
        <f t="shared" si="0"/>
        <v/>
      </c>
      <c r="S19" s="12" t="str">
        <f t="shared" si="1"/>
        <v/>
      </c>
    </row>
    <row r="20" spans="5:19" x14ac:dyDescent="0.25">
      <c r="E20" s="16" t="str">
        <f>IF(OR(B20="",D20=""),"",IF(N20="",IF(INDEX(Jadwal!$D$3:$I$1001,MATCH(R20,Jadwal!$C$3:$C$1001,0),MATCH(D20,Jadwal!$D$2:$I$2,0))="","",INDEX(Jadwal!$D$3:$I$1001,MATCH(R20,Jadwal!$C$3:$C$1001,0),MATCH(D20,Jadwal!$D$2:$I$2,0))),IF(M20="",IF(INDEX(Jadwal!$D$3:$I$1001,MATCH(S20,Jadwal!$C$3:$C$1001,0),MATCH(D20,Jadwal!$D$2:$I$2,0))="","",IF(M20="",INDEX(Jadwal!$D$3:$I$1001,MATCH(S20,Jadwal!$C$3:$C$1001,0),MATCH(D20,Jadwal!$D$2:$I$2,0)))),INDEX(Jadwal!$D$3:$I$1001,MATCH(R20,Jadwal!$C$3:$C$1001,0),MATCH(D20,Jadwal!$D$2:$I$2,0))&amp;IF(INDEX(Jadwal!$D$3:$I$1001,MATCH(S20,Jadwal!$C$3:$C$1001,0),MATCH(D20,Jadwal!$D$2:$I$2,0))="",""," , "&amp;INDEX(Jadwal!$D$3:$I$1001,MATCH(S20,Jadwal!$C$3:$C$1001,0),MATCH(D20,Jadwal!$D$2:$I$2,0))))))</f>
        <v/>
      </c>
      <c r="F20" s="39" t="str">
        <f>IF(OR(D20="",P20="",E20=""),"",IF(O20="الفصل",INDEX(Kelas!$C$3:$H$200,MATCH(Data!P20,Kelas!$B$3:$B$201,0),MATCH(Data!D20,Kelas!$C$2:$H$2,0)),INDEX(Qoah!$C$3:$H$201,MATCH(Data!P20,Qoah!$B$3:$B$201,0),MATCH(Data!D20,Qoah!$C$2:$H$2,0))))</f>
        <v/>
      </c>
      <c r="H20" s="17" t="str">
        <f>IF(OR(B20="",G20=""),"",IF(N20="",IF(INDEX(Jadwal!$D$3:$I$1001,MATCH(R20,Jadwal!$C$3:$C$1001,0),MATCH(G20,Jadwal!$D$2:$I$2,0))="","",INDEX(Jadwal!$D$3:$I$1001,MATCH(R20,Jadwal!$C$3:$C$1001,0),MATCH(G20,Jadwal!$D$2:$I$2,0))),IF(M20="",IF(INDEX(Jadwal!$D$3:$I$1001,MATCH(S20,Jadwal!$C$3:$C$1001,0),MATCH(G20,Jadwal!$D$2:$I$2,0))="","",IF(M20="",INDEX(Jadwal!$D$3:$I$1001,MATCH(S20,Jadwal!$C$3:$C$1001,0),MATCH(G20,Jadwal!$D$2:$I$2,0)))),INDEX(Jadwal!$D$3:$I$1001,MATCH(R20,Jadwal!$C$3:$C$1001,0),MATCH(G20,Jadwal!$D$2:$I$2,0))&amp;IF(INDEX(Jadwal!$D$3:$I$1001,MATCH(S20,Jadwal!$C$3:$C$1001,0),MATCH(G20,Jadwal!$D$2:$I$2,0))="",""," , "&amp;INDEX(Jadwal!$D$3:$I$1001,MATCH(S20,Jadwal!$C$3:$C$1001,0),MATCH(G20,Jadwal!$D$2:$I$2,0))))))</f>
        <v/>
      </c>
      <c r="I20" s="41" t="str">
        <f>IF(OR(G20="",P20="",H20=""),"",IF(O20="الفصل",INDEX(Kelas!$C$3:$H$200,MATCH(Data!P20,Kelas!$B$3:$B$201,0),MATCH(Data!G20,Kelas!$C$2:$H$2,0)),INDEX(Qoah!$C$3:$H$201,MATCH(Data!P20,Qoah!$B$3:$B$201,0),MATCH(Data!G20,Qoah!$C$2:$H$2,0))))</f>
        <v/>
      </c>
      <c r="K20" s="18" t="str">
        <f>IF(OR(B20="",J20=""),"",IF(N20="",IF(INDEX(Jadwal!$D$3:$I$1001,MATCH(R20,Jadwal!$C$3:$C$1001,0),MATCH(J20,Jadwal!$D$2:$I$2,0))="","",INDEX(Jadwal!$D$3:$I$1001,MATCH(R20,Jadwal!$C$3:$C$1001,0),MATCH(J20,Jadwal!$D$2:$I$2,0))),IF(M20="",IF(INDEX(Jadwal!$D$3:$I$1001,MATCH(S20,Jadwal!$C$3:$C$1001,0),MATCH(J20,Jadwal!$D$2:$I$2,0))="","",IF(M20="",INDEX(Jadwal!$D$3:$I$1001,MATCH(S20,Jadwal!$C$3:$C$1001,0),MATCH(J20,Jadwal!$D$2:$I$2,0)))),INDEX(Jadwal!$D$3:$I$1001,MATCH(R20,Jadwal!$C$3:$C$1001,0),MATCH(J20,Jadwal!$D$2:$I$2,0))&amp;IF(INDEX(Jadwal!$D$3:$I$1001,MATCH(S20,Jadwal!$C$3:$C$1001,0),MATCH(J20,Jadwal!$D$2:$I$2,0))="",""," , "&amp;INDEX(Jadwal!$D$3:$I$1001,MATCH(S20,Jadwal!$C$3:$C$1001,0),MATCH(J20,Jadwal!$D$2:$I$2,0))))))</f>
        <v/>
      </c>
      <c r="L20" s="43" t="str">
        <f>IF(OR(J20="",P20="",K20=""),"",IF(O20="الفصل",INDEX(Kelas!$C$3:$H$200,MATCH(Data!P20,Kelas!$B$3:$B$201,0),MATCH(Data!J20,Kelas!$C$2:$H$2,0)),INDEX(Qoah!$C$3:$H$201,MATCH(Data!P20,Qoah!$B$3:$B$201,0),MATCH(Data!J20,Qoah!$C$2:$H$2,0))))</f>
        <v/>
      </c>
      <c r="R20" s="12" t="str">
        <f t="shared" si="0"/>
        <v/>
      </c>
      <c r="S20" s="12" t="str">
        <f t="shared" si="1"/>
        <v/>
      </c>
    </row>
    <row r="21" spans="5:19" x14ac:dyDescent="0.25">
      <c r="E21" s="16" t="str">
        <f>IF(OR(B21="",D21=""),"",IF(N21="",IF(INDEX(Jadwal!$D$3:$I$1001,MATCH(R21,Jadwal!$C$3:$C$1001,0),MATCH(D21,Jadwal!$D$2:$I$2,0))="","",INDEX(Jadwal!$D$3:$I$1001,MATCH(R21,Jadwal!$C$3:$C$1001,0),MATCH(D21,Jadwal!$D$2:$I$2,0))),IF(M21="",IF(INDEX(Jadwal!$D$3:$I$1001,MATCH(S21,Jadwal!$C$3:$C$1001,0),MATCH(D21,Jadwal!$D$2:$I$2,0))="","",IF(M21="",INDEX(Jadwal!$D$3:$I$1001,MATCH(S21,Jadwal!$C$3:$C$1001,0),MATCH(D21,Jadwal!$D$2:$I$2,0)))),INDEX(Jadwal!$D$3:$I$1001,MATCH(R21,Jadwal!$C$3:$C$1001,0),MATCH(D21,Jadwal!$D$2:$I$2,0))&amp;IF(INDEX(Jadwal!$D$3:$I$1001,MATCH(S21,Jadwal!$C$3:$C$1001,0),MATCH(D21,Jadwal!$D$2:$I$2,0))="",""," , "&amp;INDEX(Jadwal!$D$3:$I$1001,MATCH(S21,Jadwal!$C$3:$C$1001,0),MATCH(D21,Jadwal!$D$2:$I$2,0))))))</f>
        <v/>
      </c>
      <c r="F21" s="39" t="str">
        <f>IF(OR(D21="",P21="",E21=""),"",IF(O21="الفصل",INDEX(Kelas!$C$3:$H$200,MATCH(Data!P21,Kelas!$B$3:$B$201,0),MATCH(Data!D21,Kelas!$C$2:$H$2,0)),INDEX(Qoah!$C$3:$H$201,MATCH(Data!P21,Qoah!$B$3:$B$201,0),MATCH(Data!D21,Qoah!$C$2:$H$2,0))))</f>
        <v/>
      </c>
      <c r="H21" s="17" t="str">
        <f>IF(OR(B21="",G21=""),"",IF(N21="",IF(INDEX(Jadwal!$D$3:$I$1001,MATCH(R21,Jadwal!$C$3:$C$1001,0),MATCH(G21,Jadwal!$D$2:$I$2,0))="","",INDEX(Jadwal!$D$3:$I$1001,MATCH(R21,Jadwal!$C$3:$C$1001,0),MATCH(G21,Jadwal!$D$2:$I$2,0))),IF(M21="",IF(INDEX(Jadwal!$D$3:$I$1001,MATCH(S21,Jadwal!$C$3:$C$1001,0),MATCH(G21,Jadwal!$D$2:$I$2,0))="","",IF(M21="",INDEX(Jadwal!$D$3:$I$1001,MATCH(S21,Jadwal!$C$3:$C$1001,0),MATCH(G21,Jadwal!$D$2:$I$2,0)))),INDEX(Jadwal!$D$3:$I$1001,MATCH(R21,Jadwal!$C$3:$C$1001,0),MATCH(G21,Jadwal!$D$2:$I$2,0))&amp;IF(INDEX(Jadwal!$D$3:$I$1001,MATCH(S21,Jadwal!$C$3:$C$1001,0),MATCH(G21,Jadwal!$D$2:$I$2,0))="",""," , "&amp;INDEX(Jadwal!$D$3:$I$1001,MATCH(S21,Jadwal!$C$3:$C$1001,0),MATCH(G21,Jadwal!$D$2:$I$2,0))))))</f>
        <v/>
      </c>
      <c r="I21" s="41" t="str">
        <f>IF(OR(G21="",P21="",H21=""),"",IF(O21="الفصل",INDEX(Kelas!$C$3:$H$200,MATCH(Data!P21,Kelas!$B$3:$B$201,0),MATCH(Data!G21,Kelas!$C$2:$H$2,0)),INDEX(Qoah!$C$3:$H$201,MATCH(Data!P21,Qoah!$B$3:$B$201,0),MATCH(Data!G21,Qoah!$C$2:$H$2,0))))</f>
        <v/>
      </c>
      <c r="K21" s="18" t="str">
        <f>IF(OR(B21="",J21=""),"",IF(N21="",IF(INDEX(Jadwal!$D$3:$I$1001,MATCH(R21,Jadwal!$C$3:$C$1001,0),MATCH(J21,Jadwal!$D$2:$I$2,0))="","",INDEX(Jadwal!$D$3:$I$1001,MATCH(R21,Jadwal!$C$3:$C$1001,0),MATCH(J21,Jadwal!$D$2:$I$2,0))),IF(M21="",IF(INDEX(Jadwal!$D$3:$I$1001,MATCH(S21,Jadwal!$C$3:$C$1001,0),MATCH(J21,Jadwal!$D$2:$I$2,0))="","",IF(M21="",INDEX(Jadwal!$D$3:$I$1001,MATCH(S21,Jadwal!$C$3:$C$1001,0),MATCH(J21,Jadwal!$D$2:$I$2,0)))),INDEX(Jadwal!$D$3:$I$1001,MATCH(R21,Jadwal!$C$3:$C$1001,0),MATCH(J21,Jadwal!$D$2:$I$2,0))&amp;IF(INDEX(Jadwal!$D$3:$I$1001,MATCH(S21,Jadwal!$C$3:$C$1001,0),MATCH(J21,Jadwal!$D$2:$I$2,0))="",""," , "&amp;INDEX(Jadwal!$D$3:$I$1001,MATCH(S21,Jadwal!$C$3:$C$1001,0),MATCH(J21,Jadwal!$D$2:$I$2,0))))))</f>
        <v/>
      </c>
      <c r="L21" s="43" t="str">
        <f>IF(OR(J21="",P21="",K21=""),"",IF(O21="الفصل",INDEX(Kelas!$C$3:$H$200,MATCH(Data!P21,Kelas!$B$3:$B$201,0),MATCH(Data!J21,Kelas!$C$2:$H$2,0)),INDEX(Qoah!$C$3:$H$201,MATCH(Data!P21,Qoah!$B$3:$B$201,0),MATCH(Data!J21,Qoah!$C$2:$H$2,0))))</f>
        <v/>
      </c>
      <c r="R21" s="12" t="str">
        <f t="shared" si="0"/>
        <v/>
      </c>
      <c r="S21" s="12" t="str">
        <f t="shared" si="1"/>
        <v/>
      </c>
    </row>
    <row r="22" spans="5:19" x14ac:dyDescent="0.25">
      <c r="E22" s="16" t="str">
        <f>IF(OR(B22="",D22=""),"",IF(N22="",IF(INDEX(Jadwal!$D$3:$I$1001,MATCH(R22,Jadwal!$C$3:$C$1001,0),MATCH(D22,Jadwal!$D$2:$I$2,0))="","",INDEX(Jadwal!$D$3:$I$1001,MATCH(R22,Jadwal!$C$3:$C$1001,0),MATCH(D22,Jadwal!$D$2:$I$2,0))),IF(M22="",IF(INDEX(Jadwal!$D$3:$I$1001,MATCH(S22,Jadwal!$C$3:$C$1001,0),MATCH(D22,Jadwal!$D$2:$I$2,0))="","",IF(M22="",INDEX(Jadwal!$D$3:$I$1001,MATCH(S22,Jadwal!$C$3:$C$1001,0),MATCH(D22,Jadwal!$D$2:$I$2,0)))),INDEX(Jadwal!$D$3:$I$1001,MATCH(R22,Jadwal!$C$3:$C$1001,0),MATCH(D22,Jadwal!$D$2:$I$2,0))&amp;IF(INDEX(Jadwal!$D$3:$I$1001,MATCH(S22,Jadwal!$C$3:$C$1001,0),MATCH(D22,Jadwal!$D$2:$I$2,0))="",""," , "&amp;INDEX(Jadwal!$D$3:$I$1001,MATCH(S22,Jadwal!$C$3:$C$1001,0),MATCH(D22,Jadwal!$D$2:$I$2,0))))))</f>
        <v/>
      </c>
      <c r="F22" s="39" t="str">
        <f>IF(OR(D22="",P22="",E22=""),"",IF(O22="الفصل",INDEX(Kelas!$C$3:$H$200,MATCH(Data!P22,Kelas!$B$3:$B$201,0),MATCH(Data!D22,Kelas!$C$2:$H$2,0)),INDEX(Qoah!$C$3:$H$201,MATCH(Data!P22,Qoah!$B$3:$B$201,0),MATCH(Data!D22,Qoah!$C$2:$H$2,0))))</f>
        <v/>
      </c>
      <c r="H22" s="17" t="str">
        <f>IF(OR(B22="",G22=""),"",IF(N22="",IF(INDEX(Jadwal!$D$3:$I$1001,MATCH(R22,Jadwal!$C$3:$C$1001,0),MATCH(G22,Jadwal!$D$2:$I$2,0))="","",INDEX(Jadwal!$D$3:$I$1001,MATCH(R22,Jadwal!$C$3:$C$1001,0),MATCH(G22,Jadwal!$D$2:$I$2,0))),IF(M22="",IF(INDEX(Jadwal!$D$3:$I$1001,MATCH(S22,Jadwal!$C$3:$C$1001,0),MATCH(G22,Jadwal!$D$2:$I$2,0))="","",IF(M22="",INDEX(Jadwal!$D$3:$I$1001,MATCH(S22,Jadwal!$C$3:$C$1001,0),MATCH(G22,Jadwal!$D$2:$I$2,0)))),INDEX(Jadwal!$D$3:$I$1001,MATCH(R22,Jadwal!$C$3:$C$1001,0),MATCH(G22,Jadwal!$D$2:$I$2,0))&amp;IF(INDEX(Jadwal!$D$3:$I$1001,MATCH(S22,Jadwal!$C$3:$C$1001,0),MATCH(G22,Jadwal!$D$2:$I$2,0))="",""," , "&amp;INDEX(Jadwal!$D$3:$I$1001,MATCH(S22,Jadwal!$C$3:$C$1001,0),MATCH(G22,Jadwal!$D$2:$I$2,0))))))</f>
        <v/>
      </c>
      <c r="I22" s="41" t="str">
        <f>IF(OR(G22="",P22="",H22=""),"",IF(O22="الفصل",INDEX(Kelas!$C$3:$H$200,MATCH(Data!P22,Kelas!$B$3:$B$201,0),MATCH(Data!G22,Kelas!$C$2:$H$2,0)),INDEX(Qoah!$C$3:$H$201,MATCH(Data!P22,Qoah!$B$3:$B$201,0),MATCH(Data!G22,Qoah!$C$2:$H$2,0))))</f>
        <v/>
      </c>
      <c r="K22" s="18" t="str">
        <f>IF(OR(B22="",J22=""),"",IF(N22="",IF(INDEX(Jadwal!$D$3:$I$1001,MATCH(R22,Jadwal!$C$3:$C$1001,0),MATCH(J22,Jadwal!$D$2:$I$2,0))="","",INDEX(Jadwal!$D$3:$I$1001,MATCH(R22,Jadwal!$C$3:$C$1001,0),MATCH(J22,Jadwal!$D$2:$I$2,0))),IF(M22="",IF(INDEX(Jadwal!$D$3:$I$1001,MATCH(S22,Jadwal!$C$3:$C$1001,0),MATCH(J22,Jadwal!$D$2:$I$2,0))="","",IF(M22="",INDEX(Jadwal!$D$3:$I$1001,MATCH(S22,Jadwal!$C$3:$C$1001,0),MATCH(J22,Jadwal!$D$2:$I$2,0)))),INDEX(Jadwal!$D$3:$I$1001,MATCH(R22,Jadwal!$C$3:$C$1001,0),MATCH(J22,Jadwal!$D$2:$I$2,0))&amp;IF(INDEX(Jadwal!$D$3:$I$1001,MATCH(S22,Jadwal!$C$3:$C$1001,0),MATCH(J22,Jadwal!$D$2:$I$2,0))="",""," , "&amp;INDEX(Jadwal!$D$3:$I$1001,MATCH(S22,Jadwal!$C$3:$C$1001,0),MATCH(J22,Jadwal!$D$2:$I$2,0))))))</f>
        <v/>
      </c>
      <c r="L22" s="43" t="str">
        <f>IF(OR(J22="",P22="",K22=""),"",IF(O22="الفصل",INDEX(Kelas!$C$3:$H$200,MATCH(Data!P22,Kelas!$B$3:$B$201,0),MATCH(Data!J22,Kelas!$C$2:$H$2,0)),INDEX(Qoah!$C$3:$H$201,MATCH(Data!P22,Qoah!$B$3:$B$201,0),MATCH(Data!J22,Qoah!$C$2:$H$2,0))))</f>
        <v/>
      </c>
      <c r="R22" s="12" t="str">
        <f t="shared" si="0"/>
        <v/>
      </c>
      <c r="S22" s="12" t="str">
        <f t="shared" si="1"/>
        <v/>
      </c>
    </row>
    <row r="23" spans="5:19" x14ac:dyDescent="0.25">
      <c r="E23" s="16" t="str">
        <f>IF(OR(B23="",D23=""),"",IF(N23="",IF(INDEX(Jadwal!$D$3:$I$1001,MATCH(R23,Jadwal!$C$3:$C$1001,0),MATCH(D23,Jadwal!$D$2:$I$2,0))="","",INDEX(Jadwal!$D$3:$I$1001,MATCH(R23,Jadwal!$C$3:$C$1001,0),MATCH(D23,Jadwal!$D$2:$I$2,0))),IF(M23="",IF(INDEX(Jadwal!$D$3:$I$1001,MATCH(S23,Jadwal!$C$3:$C$1001,0),MATCH(D23,Jadwal!$D$2:$I$2,0))="","",IF(M23="",INDEX(Jadwal!$D$3:$I$1001,MATCH(S23,Jadwal!$C$3:$C$1001,0),MATCH(D23,Jadwal!$D$2:$I$2,0)))),INDEX(Jadwal!$D$3:$I$1001,MATCH(R23,Jadwal!$C$3:$C$1001,0),MATCH(D23,Jadwal!$D$2:$I$2,0))&amp;IF(INDEX(Jadwal!$D$3:$I$1001,MATCH(S23,Jadwal!$C$3:$C$1001,0),MATCH(D23,Jadwal!$D$2:$I$2,0))="",""," , "&amp;INDEX(Jadwal!$D$3:$I$1001,MATCH(S23,Jadwal!$C$3:$C$1001,0),MATCH(D23,Jadwal!$D$2:$I$2,0))))))</f>
        <v/>
      </c>
      <c r="F23" s="39" t="str">
        <f>IF(OR(D23="",P23="",E23=""),"",IF(O23="الفصل",INDEX(Kelas!$C$3:$H$200,MATCH(Data!P23,Kelas!$B$3:$B$201,0),MATCH(Data!D23,Kelas!$C$2:$H$2,0)),INDEX(Qoah!$C$3:$H$201,MATCH(Data!P23,Qoah!$B$3:$B$201,0),MATCH(Data!D23,Qoah!$C$2:$H$2,0))))</f>
        <v/>
      </c>
      <c r="H23" s="17" t="str">
        <f>IF(OR(B23="",G23=""),"",IF(N23="",IF(INDEX(Jadwal!$D$3:$I$1001,MATCH(R23,Jadwal!$C$3:$C$1001,0),MATCH(G23,Jadwal!$D$2:$I$2,0))="","",INDEX(Jadwal!$D$3:$I$1001,MATCH(R23,Jadwal!$C$3:$C$1001,0),MATCH(G23,Jadwal!$D$2:$I$2,0))),IF(M23="",IF(INDEX(Jadwal!$D$3:$I$1001,MATCH(S23,Jadwal!$C$3:$C$1001,0),MATCH(G23,Jadwal!$D$2:$I$2,0))="","",IF(M23="",INDEX(Jadwal!$D$3:$I$1001,MATCH(S23,Jadwal!$C$3:$C$1001,0),MATCH(G23,Jadwal!$D$2:$I$2,0)))),INDEX(Jadwal!$D$3:$I$1001,MATCH(R23,Jadwal!$C$3:$C$1001,0),MATCH(G23,Jadwal!$D$2:$I$2,0))&amp;IF(INDEX(Jadwal!$D$3:$I$1001,MATCH(S23,Jadwal!$C$3:$C$1001,0),MATCH(G23,Jadwal!$D$2:$I$2,0))="",""," , "&amp;INDEX(Jadwal!$D$3:$I$1001,MATCH(S23,Jadwal!$C$3:$C$1001,0),MATCH(G23,Jadwal!$D$2:$I$2,0))))))</f>
        <v/>
      </c>
      <c r="I23" s="41" t="str">
        <f>IF(OR(G23="",P23="",H23=""),"",IF(O23="الفصل",INDEX(Kelas!$C$3:$H$200,MATCH(Data!P23,Kelas!$B$3:$B$201,0),MATCH(Data!G23,Kelas!$C$2:$H$2,0)),INDEX(Qoah!$C$3:$H$201,MATCH(Data!P23,Qoah!$B$3:$B$201,0),MATCH(Data!G23,Qoah!$C$2:$H$2,0))))</f>
        <v/>
      </c>
      <c r="K23" s="18" t="str">
        <f>IF(OR(B23="",J23=""),"",IF(N23="",IF(INDEX(Jadwal!$D$3:$I$1001,MATCH(R23,Jadwal!$C$3:$C$1001,0),MATCH(J23,Jadwal!$D$2:$I$2,0))="","",INDEX(Jadwal!$D$3:$I$1001,MATCH(R23,Jadwal!$C$3:$C$1001,0),MATCH(J23,Jadwal!$D$2:$I$2,0))),IF(M23="",IF(INDEX(Jadwal!$D$3:$I$1001,MATCH(S23,Jadwal!$C$3:$C$1001,0),MATCH(J23,Jadwal!$D$2:$I$2,0))="","",IF(M23="",INDEX(Jadwal!$D$3:$I$1001,MATCH(S23,Jadwal!$C$3:$C$1001,0),MATCH(J23,Jadwal!$D$2:$I$2,0)))),INDEX(Jadwal!$D$3:$I$1001,MATCH(R23,Jadwal!$C$3:$C$1001,0),MATCH(J23,Jadwal!$D$2:$I$2,0))&amp;IF(INDEX(Jadwal!$D$3:$I$1001,MATCH(S23,Jadwal!$C$3:$C$1001,0),MATCH(J23,Jadwal!$D$2:$I$2,0))="",""," , "&amp;INDEX(Jadwal!$D$3:$I$1001,MATCH(S23,Jadwal!$C$3:$C$1001,0),MATCH(J23,Jadwal!$D$2:$I$2,0))))))</f>
        <v/>
      </c>
      <c r="L23" s="43" t="str">
        <f>IF(OR(J23="",P23="",K23=""),"",IF(O23="الفصل",INDEX(Kelas!$C$3:$H$200,MATCH(Data!P23,Kelas!$B$3:$B$201,0),MATCH(Data!J23,Kelas!$C$2:$H$2,0)),INDEX(Qoah!$C$3:$H$201,MATCH(Data!P23,Qoah!$B$3:$B$201,0),MATCH(Data!J23,Qoah!$C$2:$H$2,0))))</f>
        <v/>
      </c>
      <c r="R23" s="12" t="str">
        <f t="shared" si="0"/>
        <v/>
      </c>
      <c r="S23" s="12" t="str">
        <f t="shared" si="1"/>
        <v/>
      </c>
    </row>
    <row r="24" spans="5:19" x14ac:dyDescent="0.25">
      <c r="E24" s="16" t="str">
        <f>IF(OR(B24="",D24=""),"",IF(N24="",IF(INDEX(Jadwal!$D$3:$I$1001,MATCH(R24,Jadwal!$C$3:$C$1001,0),MATCH(D24,Jadwal!$D$2:$I$2,0))="","",INDEX(Jadwal!$D$3:$I$1001,MATCH(R24,Jadwal!$C$3:$C$1001,0),MATCH(D24,Jadwal!$D$2:$I$2,0))),IF(M24="",IF(INDEX(Jadwal!$D$3:$I$1001,MATCH(S24,Jadwal!$C$3:$C$1001,0),MATCH(D24,Jadwal!$D$2:$I$2,0))="","",IF(M24="",INDEX(Jadwal!$D$3:$I$1001,MATCH(S24,Jadwal!$C$3:$C$1001,0),MATCH(D24,Jadwal!$D$2:$I$2,0)))),INDEX(Jadwal!$D$3:$I$1001,MATCH(R24,Jadwal!$C$3:$C$1001,0),MATCH(D24,Jadwal!$D$2:$I$2,0))&amp;IF(INDEX(Jadwal!$D$3:$I$1001,MATCH(S24,Jadwal!$C$3:$C$1001,0),MATCH(D24,Jadwal!$D$2:$I$2,0))="",""," , "&amp;INDEX(Jadwal!$D$3:$I$1001,MATCH(S24,Jadwal!$C$3:$C$1001,0),MATCH(D24,Jadwal!$D$2:$I$2,0))))))</f>
        <v/>
      </c>
      <c r="F24" s="39" t="str">
        <f>IF(OR(D24="",P24="",E24=""),"",IF(O24="الفصل",INDEX(Kelas!$C$3:$H$200,MATCH(Data!P24,Kelas!$B$3:$B$201,0),MATCH(Data!D24,Kelas!$C$2:$H$2,0)),INDEX(Qoah!$C$3:$H$201,MATCH(Data!P24,Qoah!$B$3:$B$201,0),MATCH(Data!D24,Qoah!$C$2:$H$2,0))))</f>
        <v/>
      </c>
      <c r="H24" s="17" t="str">
        <f>IF(OR(B24="",G24=""),"",IF(N24="",IF(INDEX(Jadwal!$D$3:$I$1001,MATCH(R24,Jadwal!$C$3:$C$1001,0),MATCH(G24,Jadwal!$D$2:$I$2,0))="","",INDEX(Jadwal!$D$3:$I$1001,MATCH(R24,Jadwal!$C$3:$C$1001,0),MATCH(G24,Jadwal!$D$2:$I$2,0))),IF(M24="",IF(INDEX(Jadwal!$D$3:$I$1001,MATCH(S24,Jadwal!$C$3:$C$1001,0),MATCH(G24,Jadwal!$D$2:$I$2,0))="","",IF(M24="",INDEX(Jadwal!$D$3:$I$1001,MATCH(S24,Jadwal!$C$3:$C$1001,0),MATCH(G24,Jadwal!$D$2:$I$2,0)))),INDEX(Jadwal!$D$3:$I$1001,MATCH(R24,Jadwal!$C$3:$C$1001,0),MATCH(G24,Jadwal!$D$2:$I$2,0))&amp;IF(INDEX(Jadwal!$D$3:$I$1001,MATCH(S24,Jadwal!$C$3:$C$1001,0),MATCH(G24,Jadwal!$D$2:$I$2,0))="",""," , "&amp;INDEX(Jadwal!$D$3:$I$1001,MATCH(S24,Jadwal!$C$3:$C$1001,0),MATCH(G24,Jadwal!$D$2:$I$2,0))))))</f>
        <v/>
      </c>
      <c r="I24" s="41" t="str">
        <f>IF(OR(G24="",P24="",H24=""),"",IF(O24="الفصل",INDEX(Kelas!$C$3:$H$200,MATCH(Data!P24,Kelas!$B$3:$B$201,0),MATCH(Data!G24,Kelas!$C$2:$H$2,0)),INDEX(Qoah!$C$3:$H$201,MATCH(Data!P24,Qoah!$B$3:$B$201,0),MATCH(Data!G24,Qoah!$C$2:$H$2,0))))</f>
        <v/>
      </c>
      <c r="K24" s="18" t="str">
        <f>IF(OR(B24="",J24=""),"",IF(N24="",IF(INDEX(Jadwal!$D$3:$I$1001,MATCH(R24,Jadwal!$C$3:$C$1001,0),MATCH(J24,Jadwal!$D$2:$I$2,0))="","",INDEX(Jadwal!$D$3:$I$1001,MATCH(R24,Jadwal!$C$3:$C$1001,0),MATCH(J24,Jadwal!$D$2:$I$2,0))),IF(M24="",IF(INDEX(Jadwal!$D$3:$I$1001,MATCH(S24,Jadwal!$C$3:$C$1001,0),MATCH(J24,Jadwal!$D$2:$I$2,0))="","",IF(M24="",INDEX(Jadwal!$D$3:$I$1001,MATCH(S24,Jadwal!$C$3:$C$1001,0),MATCH(J24,Jadwal!$D$2:$I$2,0)))),INDEX(Jadwal!$D$3:$I$1001,MATCH(R24,Jadwal!$C$3:$C$1001,0),MATCH(J24,Jadwal!$D$2:$I$2,0))&amp;IF(INDEX(Jadwal!$D$3:$I$1001,MATCH(S24,Jadwal!$C$3:$C$1001,0),MATCH(J24,Jadwal!$D$2:$I$2,0))="",""," , "&amp;INDEX(Jadwal!$D$3:$I$1001,MATCH(S24,Jadwal!$C$3:$C$1001,0),MATCH(J24,Jadwal!$D$2:$I$2,0))))))</f>
        <v/>
      </c>
      <c r="L24" s="43" t="str">
        <f>IF(OR(J24="",P24="",K24=""),"",IF(O24="الفصل",INDEX(Kelas!$C$3:$H$200,MATCH(Data!P24,Kelas!$B$3:$B$201,0),MATCH(Data!J24,Kelas!$C$2:$H$2,0)),INDEX(Qoah!$C$3:$H$201,MATCH(Data!P24,Qoah!$B$3:$B$201,0),MATCH(Data!J24,Qoah!$C$2:$H$2,0))))</f>
        <v/>
      </c>
      <c r="R24" s="12" t="str">
        <f t="shared" si="0"/>
        <v/>
      </c>
      <c r="S24" s="12" t="str">
        <f t="shared" si="1"/>
        <v/>
      </c>
    </row>
    <row r="25" spans="5:19" x14ac:dyDescent="0.25">
      <c r="E25" s="16" t="str">
        <f>IF(OR(B25="",D25=""),"",IF(N25="",IF(INDEX(Jadwal!$D$3:$I$1001,MATCH(R25,Jadwal!$C$3:$C$1001,0),MATCH(D25,Jadwal!$D$2:$I$2,0))="","",INDEX(Jadwal!$D$3:$I$1001,MATCH(R25,Jadwal!$C$3:$C$1001,0),MATCH(D25,Jadwal!$D$2:$I$2,0))),IF(M25="",IF(INDEX(Jadwal!$D$3:$I$1001,MATCH(S25,Jadwal!$C$3:$C$1001,0),MATCH(D25,Jadwal!$D$2:$I$2,0))="","",IF(M25="",INDEX(Jadwal!$D$3:$I$1001,MATCH(S25,Jadwal!$C$3:$C$1001,0),MATCH(D25,Jadwal!$D$2:$I$2,0)))),INDEX(Jadwal!$D$3:$I$1001,MATCH(R25,Jadwal!$C$3:$C$1001,0),MATCH(D25,Jadwal!$D$2:$I$2,0))&amp;IF(INDEX(Jadwal!$D$3:$I$1001,MATCH(S25,Jadwal!$C$3:$C$1001,0),MATCH(D25,Jadwal!$D$2:$I$2,0))="",""," , "&amp;INDEX(Jadwal!$D$3:$I$1001,MATCH(S25,Jadwal!$C$3:$C$1001,0),MATCH(D25,Jadwal!$D$2:$I$2,0))))))</f>
        <v/>
      </c>
      <c r="F25" s="39" t="str">
        <f>IF(OR(D25="",P25="",E25=""),"",IF(O25="الفصل",INDEX(Kelas!$C$3:$H$200,MATCH(Data!P25,Kelas!$B$3:$B$201,0),MATCH(Data!D25,Kelas!$C$2:$H$2,0)),INDEX(Qoah!$C$3:$H$201,MATCH(Data!P25,Qoah!$B$3:$B$201,0),MATCH(Data!D25,Qoah!$C$2:$H$2,0))))</f>
        <v/>
      </c>
      <c r="H25" s="17" t="str">
        <f>IF(OR(B25="",G25=""),"",IF(N25="",IF(INDEX(Jadwal!$D$3:$I$1001,MATCH(R25,Jadwal!$C$3:$C$1001,0),MATCH(G25,Jadwal!$D$2:$I$2,0))="","",INDEX(Jadwal!$D$3:$I$1001,MATCH(R25,Jadwal!$C$3:$C$1001,0),MATCH(G25,Jadwal!$D$2:$I$2,0))),IF(M25="",IF(INDEX(Jadwal!$D$3:$I$1001,MATCH(S25,Jadwal!$C$3:$C$1001,0),MATCH(G25,Jadwal!$D$2:$I$2,0))="","",IF(M25="",INDEX(Jadwal!$D$3:$I$1001,MATCH(S25,Jadwal!$C$3:$C$1001,0),MATCH(G25,Jadwal!$D$2:$I$2,0)))),INDEX(Jadwal!$D$3:$I$1001,MATCH(R25,Jadwal!$C$3:$C$1001,0),MATCH(G25,Jadwal!$D$2:$I$2,0))&amp;IF(INDEX(Jadwal!$D$3:$I$1001,MATCH(S25,Jadwal!$C$3:$C$1001,0),MATCH(G25,Jadwal!$D$2:$I$2,0))="",""," , "&amp;INDEX(Jadwal!$D$3:$I$1001,MATCH(S25,Jadwal!$C$3:$C$1001,0),MATCH(G25,Jadwal!$D$2:$I$2,0))))))</f>
        <v/>
      </c>
      <c r="I25" s="41" t="str">
        <f>IF(OR(G25="",P25="",H25=""),"",IF(O25="الفصل",INDEX(Kelas!$C$3:$H$200,MATCH(Data!P25,Kelas!$B$3:$B$201,0),MATCH(Data!G25,Kelas!$C$2:$H$2,0)),INDEX(Qoah!$C$3:$H$201,MATCH(Data!P25,Qoah!$B$3:$B$201,0),MATCH(Data!G25,Qoah!$C$2:$H$2,0))))</f>
        <v/>
      </c>
      <c r="K25" s="18" t="str">
        <f>IF(OR(B25="",J25=""),"",IF(N25="",IF(INDEX(Jadwal!$D$3:$I$1001,MATCH(R25,Jadwal!$C$3:$C$1001,0),MATCH(J25,Jadwal!$D$2:$I$2,0))="","",INDEX(Jadwal!$D$3:$I$1001,MATCH(R25,Jadwal!$C$3:$C$1001,0),MATCH(J25,Jadwal!$D$2:$I$2,0))),IF(M25="",IF(INDEX(Jadwal!$D$3:$I$1001,MATCH(S25,Jadwal!$C$3:$C$1001,0),MATCH(J25,Jadwal!$D$2:$I$2,0))="","",IF(M25="",INDEX(Jadwal!$D$3:$I$1001,MATCH(S25,Jadwal!$C$3:$C$1001,0),MATCH(J25,Jadwal!$D$2:$I$2,0)))),INDEX(Jadwal!$D$3:$I$1001,MATCH(R25,Jadwal!$C$3:$C$1001,0),MATCH(J25,Jadwal!$D$2:$I$2,0))&amp;IF(INDEX(Jadwal!$D$3:$I$1001,MATCH(S25,Jadwal!$C$3:$C$1001,0),MATCH(J25,Jadwal!$D$2:$I$2,0))="",""," , "&amp;INDEX(Jadwal!$D$3:$I$1001,MATCH(S25,Jadwal!$C$3:$C$1001,0),MATCH(J25,Jadwal!$D$2:$I$2,0))))))</f>
        <v/>
      </c>
      <c r="L25" s="43" t="str">
        <f>IF(OR(J25="",P25="",K25=""),"",IF(O25="الفصل",INDEX(Kelas!$C$3:$H$200,MATCH(Data!P25,Kelas!$B$3:$B$201,0),MATCH(Data!J25,Kelas!$C$2:$H$2,0)),INDEX(Qoah!$C$3:$H$201,MATCH(Data!P25,Qoah!$B$3:$B$201,0),MATCH(Data!J25,Qoah!$C$2:$H$2,0))))</f>
        <v/>
      </c>
      <c r="R25" s="12" t="str">
        <f t="shared" si="0"/>
        <v/>
      </c>
      <c r="S25" s="12" t="str">
        <f t="shared" si="1"/>
        <v/>
      </c>
    </row>
    <row r="26" spans="5:19" x14ac:dyDescent="0.25">
      <c r="E26" s="16" t="str">
        <f>IF(OR(B26="",D26=""),"",IF(N26="",IF(INDEX(Jadwal!$D$3:$I$1001,MATCH(R26,Jadwal!$C$3:$C$1001,0),MATCH(D26,Jadwal!$D$2:$I$2,0))="","",INDEX(Jadwal!$D$3:$I$1001,MATCH(R26,Jadwal!$C$3:$C$1001,0),MATCH(D26,Jadwal!$D$2:$I$2,0))),IF(M26="",IF(INDEX(Jadwal!$D$3:$I$1001,MATCH(S26,Jadwal!$C$3:$C$1001,0),MATCH(D26,Jadwal!$D$2:$I$2,0))="","",IF(M26="",INDEX(Jadwal!$D$3:$I$1001,MATCH(S26,Jadwal!$C$3:$C$1001,0),MATCH(D26,Jadwal!$D$2:$I$2,0)))),INDEX(Jadwal!$D$3:$I$1001,MATCH(R26,Jadwal!$C$3:$C$1001,0),MATCH(D26,Jadwal!$D$2:$I$2,0))&amp;IF(INDEX(Jadwal!$D$3:$I$1001,MATCH(S26,Jadwal!$C$3:$C$1001,0),MATCH(D26,Jadwal!$D$2:$I$2,0))="",""," , "&amp;INDEX(Jadwal!$D$3:$I$1001,MATCH(S26,Jadwal!$C$3:$C$1001,0),MATCH(D26,Jadwal!$D$2:$I$2,0))))))</f>
        <v/>
      </c>
      <c r="F26" s="39" t="str">
        <f>IF(OR(D26="",P26="",E26=""),"",IF(O26="الفصل",INDEX(Kelas!$C$3:$H$200,MATCH(Data!P26,Kelas!$B$3:$B$201,0),MATCH(Data!D26,Kelas!$C$2:$H$2,0)),INDEX(Qoah!$C$3:$H$201,MATCH(Data!P26,Qoah!$B$3:$B$201,0),MATCH(Data!D26,Qoah!$C$2:$H$2,0))))</f>
        <v/>
      </c>
      <c r="H26" s="17" t="str">
        <f>IF(OR(B26="",G26=""),"",IF(N26="",IF(INDEX(Jadwal!$D$3:$I$1001,MATCH(R26,Jadwal!$C$3:$C$1001,0),MATCH(G26,Jadwal!$D$2:$I$2,0))="","",INDEX(Jadwal!$D$3:$I$1001,MATCH(R26,Jadwal!$C$3:$C$1001,0),MATCH(G26,Jadwal!$D$2:$I$2,0))),IF(M26="",IF(INDEX(Jadwal!$D$3:$I$1001,MATCH(S26,Jadwal!$C$3:$C$1001,0),MATCH(G26,Jadwal!$D$2:$I$2,0))="","",IF(M26="",INDEX(Jadwal!$D$3:$I$1001,MATCH(S26,Jadwal!$C$3:$C$1001,0),MATCH(G26,Jadwal!$D$2:$I$2,0)))),INDEX(Jadwal!$D$3:$I$1001,MATCH(R26,Jadwal!$C$3:$C$1001,0),MATCH(G26,Jadwal!$D$2:$I$2,0))&amp;IF(INDEX(Jadwal!$D$3:$I$1001,MATCH(S26,Jadwal!$C$3:$C$1001,0),MATCH(G26,Jadwal!$D$2:$I$2,0))="",""," , "&amp;INDEX(Jadwal!$D$3:$I$1001,MATCH(S26,Jadwal!$C$3:$C$1001,0),MATCH(G26,Jadwal!$D$2:$I$2,0))))))</f>
        <v/>
      </c>
      <c r="I26" s="41" t="str">
        <f>IF(OR(G26="",P26="",H26=""),"",IF(O26="الفصل",INDEX(Kelas!$C$3:$H$200,MATCH(Data!P26,Kelas!$B$3:$B$201,0),MATCH(Data!G26,Kelas!$C$2:$H$2,0)),INDEX(Qoah!$C$3:$H$201,MATCH(Data!P26,Qoah!$B$3:$B$201,0),MATCH(Data!G26,Qoah!$C$2:$H$2,0))))</f>
        <v/>
      </c>
      <c r="K26" s="18" t="str">
        <f>IF(OR(B26="",J26=""),"",IF(N26="",IF(INDEX(Jadwal!$D$3:$I$1001,MATCH(R26,Jadwal!$C$3:$C$1001,0),MATCH(J26,Jadwal!$D$2:$I$2,0))="","",INDEX(Jadwal!$D$3:$I$1001,MATCH(R26,Jadwal!$C$3:$C$1001,0),MATCH(J26,Jadwal!$D$2:$I$2,0))),IF(M26="",IF(INDEX(Jadwal!$D$3:$I$1001,MATCH(S26,Jadwal!$C$3:$C$1001,0),MATCH(J26,Jadwal!$D$2:$I$2,0))="","",IF(M26="",INDEX(Jadwal!$D$3:$I$1001,MATCH(S26,Jadwal!$C$3:$C$1001,0),MATCH(J26,Jadwal!$D$2:$I$2,0)))),INDEX(Jadwal!$D$3:$I$1001,MATCH(R26,Jadwal!$C$3:$C$1001,0),MATCH(J26,Jadwal!$D$2:$I$2,0))&amp;IF(INDEX(Jadwal!$D$3:$I$1001,MATCH(S26,Jadwal!$C$3:$C$1001,0),MATCH(J26,Jadwal!$D$2:$I$2,0))="",""," , "&amp;INDEX(Jadwal!$D$3:$I$1001,MATCH(S26,Jadwal!$C$3:$C$1001,0),MATCH(J26,Jadwal!$D$2:$I$2,0))))))</f>
        <v/>
      </c>
      <c r="L26" s="43" t="str">
        <f>IF(OR(J26="",P26="",K26=""),"",IF(O26="الفصل",INDEX(Kelas!$C$3:$H$200,MATCH(Data!P26,Kelas!$B$3:$B$201,0),MATCH(Data!J26,Kelas!$C$2:$H$2,0)),INDEX(Qoah!$C$3:$H$201,MATCH(Data!P26,Qoah!$B$3:$B$201,0),MATCH(Data!J26,Qoah!$C$2:$H$2,0))))</f>
        <v/>
      </c>
      <c r="R26" s="12" t="str">
        <f t="shared" si="0"/>
        <v/>
      </c>
      <c r="S26" s="12" t="str">
        <f t="shared" si="1"/>
        <v/>
      </c>
    </row>
    <row r="27" spans="5:19" x14ac:dyDescent="0.25">
      <c r="E27" s="16" t="str">
        <f>IF(OR(B27="",D27=""),"",IF(N27="",IF(INDEX(Jadwal!$D$3:$I$1001,MATCH(R27,Jadwal!$C$3:$C$1001,0),MATCH(D27,Jadwal!$D$2:$I$2,0))="","",INDEX(Jadwal!$D$3:$I$1001,MATCH(R27,Jadwal!$C$3:$C$1001,0),MATCH(D27,Jadwal!$D$2:$I$2,0))),IF(M27="",IF(INDEX(Jadwal!$D$3:$I$1001,MATCH(S27,Jadwal!$C$3:$C$1001,0),MATCH(D27,Jadwal!$D$2:$I$2,0))="","",IF(M27="",INDEX(Jadwal!$D$3:$I$1001,MATCH(S27,Jadwal!$C$3:$C$1001,0),MATCH(D27,Jadwal!$D$2:$I$2,0)))),INDEX(Jadwal!$D$3:$I$1001,MATCH(R27,Jadwal!$C$3:$C$1001,0),MATCH(D27,Jadwal!$D$2:$I$2,0))&amp;IF(INDEX(Jadwal!$D$3:$I$1001,MATCH(S27,Jadwal!$C$3:$C$1001,0),MATCH(D27,Jadwal!$D$2:$I$2,0))="",""," , "&amp;INDEX(Jadwal!$D$3:$I$1001,MATCH(S27,Jadwal!$C$3:$C$1001,0),MATCH(D27,Jadwal!$D$2:$I$2,0))))))</f>
        <v/>
      </c>
      <c r="F27" s="39" t="str">
        <f>IF(OR(D27="",P27="",E27=""),"",IF(O27="الفصل",INDEX(Kelas!$C$3:$H$200,MATCH(Data!P27,Kelas!$B$3:$B$201,0),MATCH(Data!D27,Kelas!$C$2:$H$2,0)),INDEX(Qoah!$C$3:$H$201,MATCH(Data!P27,Qoah!$B$3:$B$201,0),MATCH(Data!D27,Qoah!$C$2:$H$2,0))))</f>
        <v/>
      </c>
      <c r="H27" s="17" t="str">
        <f>IF(OR(B27="",G27=""),"",IF(N27="",IF(INDEX(Jadwal!$D$3:$I$1001,MATCH(R27,Jadwal!$C$3:$C$1001,0),MATCH(G27,Jadwal!$D$2:$I$2,0))="","",INDEX(Jadwal!$D$3:$I$1001,MATCH(R27,Jadwal!$C$3:$C$1001,0),MATCH(G27,Jadwal!$D$2:$I$2,0))),IF(M27="",IF(INDEX(Jadwal!$D$3:$I$1001,MATCH(S27,Jadwal!$C$3:$C$1001,0),MATCH(G27,Jadwal!$D$2:$I$2,0))="","",IF(M27="",INDEX(Jadwal!$D$3:$I$1001,MATCH(S27,Jadwal!$C$3:$C$1001,0),MATCH(G27,Jadwal!$D$2:$I$2,0)))),INDEX(Jadwal!$D$3:$I$1001,MATCH(R27,Jadwal!$C$3:$C$1001,0),MATCH(G27,Jadwal!$D$2:$I$2,0))&amp;IF(INDEX(Jadwal!$D$3:$I$1001,MATCH(S27,Jadwal!$C$3:$C$1001,0),MATCH(G27,Jadwal!$D$2:$I$2,0))="",""," , "&amp;INDEX(Jadwal!$D$3:$I$1001,MATCH(S27,Jadwal!$C$3:$C$1001,0),MATCH(G27,Jadwal!$D$2:$I$2,0))))))</f>
        <v/>
      </c>
      <c r="I27" s="41" t="str">
        <f>IF(OR(G27="",P27="",H27=""),"",IF(O27="الفصل",INDEX(Kelas!$C$3:$H$200,MATCH(Data!P27,Kelas!$B$3:$B$201,0),MATCH(Data!G27,Kelas!$C$2:$H$2,0)),INDEX(Qoah!$C$3:$H$201,MATCH(Data!P27,Qoah!$B$3:$B$201,0),MATCH(Data!G27,Qoah!$C$2:$H$2,0))))</f>
        <v/>
      </c>
      <c r="K27" s="18" t="str">
        <f>IF(OR(B27="",J27=""),"",IF(N27="",IF(INDEX(Jadwal!$D$3:$I$1001,MATCH(R27,Jadwal!$C$3:$C$1001,0),MATCH(J27,Jadwal!$D$2:$I$2,0))="","",INDEX(Jadwal!$D$3:$I$1001,MATCH(R27,Jadwal!$C$3:$C$1001,0),MATCH(J27,Jadwal!$D$2:$I$2,0))),IF(M27="",IF(INDEX(Jadwal!$D$3:$I$1001,MATCH(S27,Jadwal!$C$3:$C$1001,0),MATCH(J27,Jadwal!$D$2:$I$2,0))="","",IF(M27="",INDEX(Jadwal!$D$3:$I$1001,MATCH(S27,Jadwal!$C$3:$C$1001,0),MATCH(J27,Jadwal!$D$2:$I$2,0)))),INDEX(Jadwal!$D$3:$I$1001,MATCH(R27,Jadwal!$C$3:$C$1001,0),MATCH(J27,Jadwal!$D$2:$I$2,0))&amp;IF(INDEX(Jadwal!$D$3:$I$1001,MATCH(S27,Jadwal!$C$3:$C$1001,0),MATCH(J27,Jadwal!$D$2:$I$2,0))="",""," , "&amp;INDEX(Jadwal!$D$3:$I$1001,MATCH(S27,Jadwal!$C$3:$C$1001,0),MATCH(J27,Jadwal!$D$2:$I$2,0))))))</f>
        <v/>
      </c>
      <c r="L27" s="43" t="str">
        <f>IF(OR(J27="",P27="",K27=""),"",IF(O27="الفصل",INDEX(Kelas!$C$3:$H$200,MATCH(Data!P27,Kelas!$B$3:$B$201,0),MATCH(Data!J27,Kelas!$C$2:$H$2,0)),INDEX(Qoah!$C$3:$H$201,MATCH(Data!P27,Qoah!$B$3:$B$201,0),MATCH(Data!J27,Qoah!$C$2:$H$2,0))))</f>
        <v/>
      </c>
      <c r="R27" s="12" t="str">
        <f t="shared" si="0"/>
        <v/>
      </c>
      <c r="S27" s="12" t="str">
        <f t="shared" si="1"/>
        <v/>
      </c>
    </row>
    <row r="28" spans="5:19" x14ac:dyDescent="0.25">
      <c r="E28" s="16" t="str">
        <f>IF(OR(B28="",D28=""),"",IF(N28="",IF(INDEX(Jadwal!$D$3:$I$1001,MATCH(R28,Jadwal!$C$3:$C$1001,0),MATCH(D28,Jadwal!$D$2:$I$2,0))="","",INDEX(Jadwal!$D$3:$I$1001,MATCH(R28,Jadwal!$C$3:$C$1001,0),MATCH(D28,Jadwal!$D$2:$I$2,0))),IF(M28="",IF(INDEX(Jadwal!$D$3:$I$1001,MATCH(S28,Jadwal!$C$3:$C$1001,0),MATCH(D28,Jadwal!$D$2:$I$2,0))="","",IF(M28="",INDEX(Jadwal!$D$3:$I$1001,MATCH(S28,Jadwal!$C$3:$C$1001,0),MATCH(D28,Jadwal!$D$2:$I$2,0)))),INDEX(Jadwal!$D$3:$I$1001,MATCH(R28,Jadwal!$C$3:$C$1001,0),MATCH(D28,Jadwal!$D$2:$I$2,0))&amp;IF(INDEX(Jadwal!$D$3:$I$1001,MATCH(S28,Jadwal!$C$3:$C$1001,0),MATCH(D28,Jadwal!$D$2:$I$2,0))="",""," , "&amp;INDEX(Jadwal!$D$3:$I$1001,MATCH(S28,Jadwal!$C$3:$C$1001,0),MATCH(D28,Jadwal!$D$2:$I$2,0))))))</f>
        <v/>
      </c>
      <c r="F28" s="39" t="str">
        <f>IF(OR(D28="",P28="",E28=""),"",IF(O28="الفصل",INDEX(Kelas!$C$3:$H$200,MATCH(Data!P28,Kelas!$B$3:$B$201,0),MATCH(Data!D28,Kelas!$C$2:$H$2,0)),INDEX(Qoah!$C$3:$H$201,MATCH(Data!P28,Qoah!$B$3:$B$201,0),MATCH(Data!D28,Qoah!$C$2:$H$2,0))))</f>
        <v/>
      </c>
      <c r="H28" s="17" t="str">
        <f>IF(OR(B28="",G28=""),"",IF(N28="",IF(INDEX(Jadwal!$D$3:$I$1001,MATCH(R28,Jadwal!$C$3:$C$1001,0),MATCH(G28,Jadwal!$D$2:$I$2,0))="","",INDEX(Jadwal!$D$3:$I$1001,MATCH(R28,Jadwal!$C$3:$C$1001,0),MATCH(G28,Jadwal!$D$2:$I$2,0))),IF(M28="",IF(INDEX(Jadwal!$D$3:$I$1001,MATCH(S28,Jadwal!$C$3:$C$1001,0),MATCH(G28,Jadwal!$D$2:$I$2,0))="","",IF(M28="",INDEX(Jadwal!$D$3:$I$1001,MATCH(S28,Jadwal!$C$3:$C$1001,0),MATCH(G28,Jadwal!$D$2:$I$2,0)))),INDEX(Jadwal!$D$3:$I$1001,MATCH(R28,Jadwal!$C$3:$C$1001,0),MATCH(G28,Jadwal!$D$2:$I$2,0))&amp;IF(INDEX(Jadwal!$D$3:$I$1001,MATCH(S28,Jadwal!$C$3:$C$1001,0),MATCH(G28,Jadwal!$D$2:$I$2,0))="",""," , "&amp;INDEX(Jadwal!$D$3:$I$1001,MATCH(S28,Jadwal!$C$3:$C$1001,0),MATCH(G28,Jadwal!$D$2:$I$2,0))))))</f>
        <v/>
      </c>
      <c r="I28" s="41" t="str">
        <f>IF(OR(G28="",P28="",H28=""),"",IF(O28="الفصل",INDEX(Kelas!$C$3:$H$200,MATCH(Data!P28,Kelas!$B$3:$B$201,0),MATCH(Data!G28,Kelas!$C$2:$H$2,0)),INDEX(Qoah!$C$3:$H$201,MATCH(Data!P28,Qoah!$B$3:$B$201,0),MATCH(Data!G28,Qoah!$C$2:$H$2,0))))</f>
        <v/>
      </c>
      <c r="K28" s="18" t="str">
        <f>IF(OR(B28="",J28=""),"",IF(N28="",IF(INDEX(Jadwal!$D$3:$I$1001,MATCH(R28,Jadwal!$C$3:$C$1001,0),MATCH(J28,Jadwal!$D$2:$I$2,0))="","",INDEX(Jadwal!$D$3:$I$1001,MATCH(R28,Jadwal!$C$3:$C$1001,0),MATCH(J28,Jadwal!$D$2:$I$2,0))),IF(M28="",IF(INDEX(Jadwal!$D$3:$I$1001,MATCH(S28,Jadwal!$C$3:$C$1001,0),MATCH(J28,Jadwal!$D$2:$I$2,0))="","",IF(M28="",INDEX(Jadwal!$D$3:$I$1001,MATCH(S28,Jadwal!$C$3:$C$1001,0),MATCH(J28,Jadwal!$D$2:$I$2,0)))),INDEX(Jadwal!$D$3:$I$1001,MATCH(R28,Jadwal!$C$3:$C$1001,0),MATCH(J28,Jadwal!$D$2:$I$2,0))&amp;IF(INDEX(Jadwal!$D$3:$I$1001,MATCH(S28,Jadwal!$C$3:$C$1001,0),MATCH(J28,Jadwal!$D$2:$I$2,0))="",""," , "&amp;INDEX(Jadwal!$D$3:$I$1001,MATCH(S28,Jadwal!$C$3:$C$1001,0),MATCH(J28,Jadwal!$D$2:$I$2,0))))))</f>
        <v/>
      </c>
      <c r="L28" s="43" t="str">
        <f>IF(OR(J28="",P28="",K28=""),"",IF(O28="الفصل",INDEX(Kelas!$C$3:$H$200,MATCH(Data!P28,Kelas!$B$3:$B$201,0),MATCH(Data!J28,Kelas!$C$2:$H$2,0)),INDEX(Qoah!$C$3:$H$201,MATCH(Data!P28,Qoah!$B$3:$B$201,0),MATCH(Data!J28,Qoah!$C$2:$H$2,0))))</f>
        <v/>
      </c>
      <c r="R28" s="12" t="str">
        <f t="shared" si="0"/>
        <v/>
      </c>
      <c r="S28" s="12" t="str">
        <f t="shared" si="1"/>
        <v/>
      </c>
    </row>
    <row r="29" spans="5:19" x14ac:dyDescent="0.25">
      <c r="E29" s="16" t="str">
        <f>IF(OR(B29="",D29=""),"",IF(N29="",IF(INDEX(Jadwal!$D$3:$I$1001,MATCH(R29,Jadwal!$C$3:$C$1001,0),MATCH(D29,Jadwal!$D$2:$I$2,0))="","",INDEX(Jadwal!$D$3:$I$1001,MATCH(R29,Jadwal!$C$3:$C$1001,0),MATCH(D29,Jadwal!$D$2:$I$2,0))),IF(M29="",IF(INDEX(Jadwal!$D$3:$I$1001,MATCH(S29,Jadwal!$C$3:$C$1001,0),MATCH(D29,Jadwal!$D$2:$I$2,0))="","",IF(M29="",INDEX(Jadwal!$D$3:$I$1001,MATCH(S29,Jadwal!$C$3:$C$1001,0),MATCH(D29,Jadwal!$D$2:$I$2,0)))),INDEX(Jadwal!$D$3:$I$1001,MATCH(R29,Jadwal!$C$3:$C$1001,0),MATCH(D29,Jadwal!$D$2:$I$2,0))&amp;IF(INDEX(Jadwal!$D$3:$I$1001,MATCH(S29,Jadwal!$C$3:$C$1001,0),MATCH(D29,Jadwal!$D$2:$I$2,0))="",""," , "&amp;INDEX(Jadwal!$D$3:$I$1001,MATCH(S29,Jadwal!$C$3:$C$1001,0),MATCH(D29,Jadwal!$D$2:$I$2,0))))))</f>
        <v/>
      </c>
      <c r="F29" s="39" t="str">
        <f>IF(OR(D29="",P29="",E29=""),"",IF(O29="الفصل",INDEX(Kelas!$C$3:$H$200,MATCH(Data!P29,Kelas!$B$3:$B$201,0),MATCH(Data!D29,Kelas!$C$2:$H$2,0)),INDEX(Qoah!$C$3:$H$201,MATCH(Data!P29,Qoah!$B$3:$B$201,0),MATCH(Data!D29,Qoah!$C$2:$H$2,0))))</f>
        <v/>
      </c>
      <c r="H29" s="17" t="str">
        <f>IF(OR(B29="",G29=""),"",IF(N29="",IF(INDEX(Jadwal!$D$3:$I$1001,MATCH(R29,Jadwal!$C$3:$C$1001,0),MATCH(G29,Jadwal!$D$2:$I$2,0))="","",INDEX(Jadwal!$D$3:$I$1001,MATCH(R29,Jadwal!$C$3:$C$1001,0),MATCH(G29,Jadwal!$D$2:$I$2,0))),IF(M29="",IF(INDEX(Jadwal!$D$3:$I$1001,MATCH(S29,Jadwal!$C$3:$C$1001,0),MATCH(G29,Jadwal!$D$2:$I$2,0))="","",IF(M29="",INDEX(Jadwal!$D$3:$I$1001,MATCH(S29,Jadwal!$C$3:$C$1001,0),MATCH(G29,Jadwal!$D$2:$I$2,0)))),INDEX(Jadwal!$D$3:$I$1001,MATCH(R29,Jadwal!$C$3:$C$1001,0),MATCH(G29,Jadwal!$D$2:$I$2,0))&amp;IF(INDEX(Jadwal!$D$3:$I$1001,MATCH(S29,Jadwal!$C$3:$C$1001,0),MATCH(G29,Jadwal!$D$2:$I$2,0))="",""," , "&amp;INDEX(Jadwal!$D$3:$I$1001,MATCH(S29,Jadwal!$C$3:$C$1001,0),MATCH(G29,Jadwal!$D$2:$I$2,0))))))</f>
        <v/>
      </c>
      <c r="I29" s="41" t="str">
        <f>IF(OR(G29="",P29="",H29=""),"",IF(O29="الفصل",INDEX(Kelas!$C$3:$H$200,MATCH(Data!P29,Kelas!$B$3:$B$201,0),MATCH(Data!G29,Kelas!$C$2:$H$2,0)),INDEX(Qoah!$C$3:$H$201,MATCH(Data!P29,Qoah!$B$3:$B$201,0),MATCH(Data!G29,Qoah!$C$2:$H$2,0))))</f>
        <v/>
      </c>
      <c r="K29" s="18" t="str">
        <f>IF(OR(B29="",J29=""),"",IF(N29="",IF(INDEX(Jadwal!$D$3:$I$1001,MATCH(R29,Jadwal!$C$3:$C$1001,0),MATCH(J29,Jadwal!$D$2:$I$2,0))="","",INDEX(Jadwal!$D$3:$I$1001,MATCH(R29,Jadwal!$C$3:$C$1001,0),MATCH(J29,Jadwal!$D$2:$I$2,0))),IF(M29="",IF(INDEX(Jadwal!$D$3:$I$1001,MATCH(S29,Jadwal!$C$3:$C$1001,0),MATCH(J29,Jadwal!$D$2:$I$2,0))="","",IF(M29="",INDEX(Jadwal!$D$3:$I$1001,MATCH(S29,Jadwal!$C$3:$C$1001,0),MATCH(J29,Jadwal!$D$2:$I$2,0)))),INDEX(Jadwal!$D$3:$I$1001,MATCH(R29,Jadwal!$C$3:$C$1001,0),MATCH(J29,Jadwal!$D$2:$I$2,0))&amp;IF(INDEX(Jadwal!$D$3:$I$1001,MATCH(S29,Jadwal!$C$3:$C$1001,0),MATCH(J29,Jadwal!$D$2:$I$2,0))="",""," , "&amp;INDEX(Jadwal!$D$3:$I$1001,MATCH(S29,Jadwal!$C$3:$C$1001,0),MATCH(J29,Jadwal!$D$2:$I$2,0))))))</f>
        <v/>
      </c>
      <c r="L29" s="43" t="str">
        <f>IF(OR(J29="",P29="",K29=""),"",IF(O29="الفصل",INDEX(Kelas!$C$3:$H$200,MATCH(Data!P29,Kelas!$B$3:$B$201,0),MATCH(Data!J29,Kelas!$C$2:$H$2,0)),INDEX(Qoah!$C$3:$H$201,MATCH(Data!P29,Qoah!$B$3:$B$201,0),MATCH(Data!J29,Qoah!$C$2:$H$2,0))))</f>
        <v/>
      </c>
      <c r="R29" s="12" t="str">
        <f t="shared" si="0"/>
        <v/>
      </c>
      <c r="S29" s="12" t="str">
        <f t="shared" si="1"/>
        <v/>
      </c>
    </row>
    <row r="30" spans="5:19" x14ac:dyDescent="0.25">
      <c r="E30" s="16" t="str">
        <f>IF(OR(B30="",D30=""),"",IF(N30="",IF(INDEX(Jadwal!$D$3:$I$1001,MATCH(R30,Jadwal!$C$3:$C$1001,0),MATCH(D30,Jadwal!$D$2:$I$2,0))="","",INDEX(Jadwal!$D$3:$I$1001,MATCH(R30,Jadwal!$C$3:$C$1001,0),MATCH(D30,Jadwal!$D$2:$I$2,0))),IF(M30="",IF(INDEX(Jadwal!$D$3:$I$1001,MATCH(S30,Jadwal!$C$3:$C$1001,0),MATCH(D30,Jadwal!$D$2:$I$2,0))="","",IF(M30="",INDEX(Jadwal!$D$3:$I$1001,MATCH(S30,Jadwal!$C$3:$C$1001,0),MATCH(D30,Jadwal!$D$2:$I$2,0)))),INDEX(Jadwal!$D$3:$I$1001,MATCH(R30,Jadwal!$C$3:$C$1001,0),MATCH(D30,Jadwal!$D$2:$I$2,0))&amp;IF(INDEX(Jadwal!$D$3:$I$1001,MATCH(S30,Jadwal!$C$3:$C$1001,0),MATCH(D30,Jadwal!$D$2:$I$2,0))="",""," , "&amp;INDEX(Jadwal!$D$3:$I$1001,MATCH(S30,Jadwal!$C$3:$C$1001,0),MATCH(D30,Jadwal!$D$2:$I$2,0))))))</f>
        <v/>
      </c>
      <c r="F30" s="39" t="str">
        <f>IF(OR(D30="",P30="",E30=""),"",IF(O30="الفصل",INDEX(Kelas!$C$3:$H$200,MATCH(Data!P30,Kelas!$B$3:$B$201,0),MATCH(Data!D30,Kelas!$C$2:$H$2,0)),INDEX(Qoah!$C$3:$H$201,MATCH(Data!P30,Qoah!$B$3:$B$201,0),MATCH(Data!D30,Qoah!$C$2:$H$2,0))))</f>
        <v/>
      </c>
      <c r="H30" s="17" t="str">
        <f>IF(OR(B30="",G30=""),"",IF(N30="",IF(INDEX(Jadwal!$D$3:$I$1001,MATCH(R30,Jadwal!$C$3:$C$1001,0),MATCH(G30,Jadwal!$D$2:$I$2,0))="","",INDEX(Jadwal!$D$3:$I$1001,MATCH(R30,Jadwal!$C$3:$C$1001,0),MATCH(G30,Jadwal!$D$2:$I$2,0))),IF(M30="",IF(INDEX(Jadwal!$D$3:$I$1001,MATCH(S30,Jadwal!$C$3:$C$1001,0),MATCH(G30,Jadwal!$D$2:$I$2,0))="","",IF(M30="",INDEX(Jadwal!$D$3:$I$1001,MATCH(S30,Jadwal!$C$3:$C$1001,0),MATCH(G30,Jadwal!$D$2:$I$2,0)))),INDEX(Jadwal!$D$3:$I$1001,MATCH(R30,Jadwal!$C$3:$C$1001,0),MATCH(G30,Jadwal!$D$2:$I$2,0))&amp;IF(INDEX(Jadwal!$D$3:$I$1001,MATCH(S30,Jadwal!$C$3:$C$1001,0),MATCH(G30,Jadwal!$D$2:$I$2,0))="",""," , "&amp;INDEX(Jadwal!$D$3:$I$1001,MATCH(S30,Jadwal!$C$3:$C$1001,0),MATCH(G30,Jadwal!$D$2:$I$2,0))))))</f>
        <v/>
      </c>
      <c r="I30" s="41" t="str">
        <f>IF(OR(G30="",P30="",H30=""),"",IF(O30="الفصل",INDEX(Kelas!$C$3:$H$200,MATCH(Data!P30,Kelas!$B$3:$B$201,0),MATCH(Data!G30,Kelas!$C$2:$H$2,0)),INDEX(Qoah!$C$3:$H$201,MATCH(Data!P30,Qoah!$B$3:$B$201,0),MATCH(Data!G30,Qoah!$C$2:$H$2,0))))</f>
        <v/>
      </c>
      <c r="K30" s="18" t="str">
        <f>IF(OR(B30="",J30=""),"",IF(N30="",IF(INDEX(Jadwal!$D$3:$I$1001,MATCH(R30,Jadwal!$C$3:$C$1001,0),MATCH(J30,Jadwal!$D$2:$I$2,0))="","",INDEX(Jadwal!$D$3:$I$1001,MATCH(R30,Jadwal!$C$3:$C$1001,0),MATCH(J30,Jadwal!$D$2:$I$2,0))),IF(M30="",IF(INDEX(Jadwal!$D$3:$I$1001,MATCH(S30,Jadwal!$C$3:$C$1001,0),MATCH(J30,Jadwal!$D$2:$I$2,0))="","",IF(M30="",INDEX(Jadwal!$D$3:$I$1001,MATCH(S30,Jadwal!$C$3:$C$1001,0),MATCH(J30,Jadwal!$D$2:$I$2,0)))),INDEX(Jadwal!$D$3:$I$1001,MATCH(R30,Jadwal!$C$3:$C$1001,0),MATCH(J30,Jadwal!$D$2:$I$2,0))&amp;IF(INDEX(Jadwal!$D$3:$I$1001,MATCH(S30,Jadwal!$C$3:$C$1001,0),MATCH(J30,Jadwal!$D$2:$I$2,0))="",""," , "&amp;INDEX(Jadwal!$D$3:$I$1001,MATCH(S30,Jadwal!$C$3:$C$1001,0),MATCH(J30,Jadwal!$D$2:$I$2,0))))))</f>
        <v/>
      </c>
      <c r="L30" s="43" t="str">
        <f>IF(OR(J30="",P30="",K30=""),"",IF(O30="الفصل",INDEX(Kelas!$C$3:$H$200,MATCH(Data!P30,Kelas!$B$3:$B$201,0),MATCH(Data!J30,Kelas!$C$2:$H$2,0)),INDEX(Qoah!$C$3:$H$201,MATCH(Data!P30,Qoah!$B$3:$B$201,0),MATCH(Data!J30,Qoah!$C$2:$H$2,0))))</f>
        <v/>
      </c>
      <c r="R30" s="12" t="str">
        <f t="shared" si="0"/>
        <v/>
      </c>
      <c r="S30" s="12" t="str">
        <f t="shared" si="1"/>
        <v/>
      </c>
    </row>
    <row r="31" spans="5:19" x14ac:dyDescent="0.25">
      <c r="E31" s="16" t="str">
        <f>IF(OR(B31="",D31=""),"",IF(N31="",IF(INDEX(Jadwal!$D$3:$I$1001,MATCH(R31,Jadwal!$C$3:$C$1001,0),MATCH(D31,Jadwal!$D$2:$I$2,0))="","",INDEX(Jadwal!$D$3:$I$1001,MATCH(R31,Jadwal!$C$3:$C$1001,0),MATCH(D31,Jadwal!$D$2:$I$2,0))),IF(M31="",IF(INDEX(Jadwal!$D$3:$I$1001,MATCH(S31,Jadwal!$C$3:$C$1001,0),MATCH(D31,Jadwal!$D$2:$I$2,0))="","",IF(M31="",INDEX(Jadwal!$D$3:$I$1001,MATCH(S31,Jadwal!$C$3:$C$1001,0),MATCH(D31,Jadwal!$D$2:$I$2,0)))),INDEX(Jadwal!$D$3:$I$1001,MATCH(R31,Jadwal!$C$3:$C$1001,0),MATCH(D31,Jadwal!$D$2:$I$2,0))&amp;IF(INDEX(Jadwal!$D$3:$I$1001,MATCH(S31,Jadwal!$C$3:$C$1001,0),MATCH(D31,Jadwal!$D$2:$I$2,0))="",""," , "&amp;INDEX(Jadwal!$D$3:$I$1001,MATCH(S31,Jadwal!$C$3:$C$1001,0),MATCH(D31,Jadwal!$D$2:$I$2,0))))))</f>
        <v/>
      </c>
      <c r="F31" s="39" t="str">
        <f>IF(OR(D31="",P31="",E31=""),"",IF(O31="الفصل",INDEX(Kelas!$C$3:$H$200,MATCH(Data!P31,Kelas!$B$3:$B$201,0),MATCH(Data!D31,Kelas!$C$2:$H$2,0)),INDEX(Qoah!$C$3:$H$201,MATCH(Data!P31,Qoah!$B$3:$B$201,0),MATCH(Data!D31,Qoah!$C$2:$H$2,0))))</f>
        <v/>
      </c>
      <c r="H31" s="17" t="str">
        <f>IF(OR(B31="",G31=""),"",IF(N31="",IF(INDEX(Jadwal!$D$3:$I$1001,MATCH(R31,Jadwal!$C$3:$C$1001,0),MATCH(G31,Jadwal!$D$2:$I$2,0))="","",INDEX(Jadwal!$D$3:$I$1001,MATCH(R31,Jadwal!$C$3:$C$1001,0),MATCH(G31,Jadwal!$D$2:$I$2,0))),IF(M31="",IF(INDEX(Jadwal!$D$3:$I$1001,MATCH(S31,Jadwal!$C$3:$C$1001,0),MATCH(G31,Jadwal!$D$2:$I$2,0))="","",IF(M31="",INDEX(Jadwal!$D$3:$I$1001,MATCH(S31,Jadwal!$C$3:$C$1001,0),MATCH(G31,Jadwal!$D$2:$I$2,0)))),INDEX(Jadwal!$D$3:$I$1001,MATCH(R31,Jadwal!$C$3:$C$1001,0),MATCH(G31,Jadwal!$D$2:$I$2,0))&amp;IF(INDEX(Jadwal!$D$3:$I$1001,MATCH(S31,Jadwal!$C$3:$C$1001,0),MATCH(G31,Jadwal!$D$2:$I$2,0))="",""," , "&amp;INDEX(Jadwal!$D$3:$I$1001,MATCH(S31,Jadwal!$C$3:$C$1001,0),MATCH(G31,Jadwal!$D$2:$I$2,0))))))</f>
        <v/>
      </c>
      <c r="I31" s="41" t="str">
        <f>IF(OR(G31="",P31="",H31=""),"",IF(O31="الفصل",INDEX(Kelas!$C$3:$H$200,MATCH(Data!P31,Kelas!$B$3:$B$201,0),MATCH(Data!G31,Kelas!$C$2:$H$2,0)),INDEX(Qoah!$C$3:$H$201,MATCH(Data!P31,Qoah!$B$3:$B$201,0),MATCH(Data!G31,Qoah!$C$2:$H$2,0))))</f>
        <v/>
      </c>
      <c r="K31" s="18" t="str">
        <f>IF(OR(B31="",J31=""),"",IF(N31="",IF(INDEX(Jadwal!$D$3:$I$1001,MATCH(R31,Jadwal!$C$3:$C$1001,0),MATCH(J31,Jadwal!$D$2:$I$2,0))="","",INDEX(Jadwal!$D$3:$I$1001,MATCH(R31,Jadwal!$C$3:$C$1001,0),MATCH(J31,Jadwal!$D$2:$I$2,0))),IF(M31="",IF(INDEX(Jadwal!$D$3:$I$1001,MATCH(S31,Jadwal!$C$3:$C$1001,0),MATCH(J31,Jadwal!$D$2:$I$2,0))="","",IF(M31="",INDEX(Jadwal!$D$3:$I$1001,MATCH(S31,Jadwal!$C$3:$C$1001,0),MATCH(J31,Jadwal!$D$2:$I$2,0)))),INDEX(Jadwal!$D$3:$I$1001,MATCH(R31,Jadwal!$C$3:$C$1001,0),MATCH(J31,Jadwal!$D$2:$I$2,0))&amp;IF(INDEX(Jadwal!$D$3:$I$1001,MATCH(S31,Jadwal!$C$3:$C$1001,0),MATCH(J31,Jadwal!$D$2:$I$2,0))="",""," , "&amp;INDEX(Jadwal!$D$3:$I$1001,MATCH(S31,Jadwal!$C$3:$C$1001,0),MATCH(J31,Jadwal!$D$2:$I$2,0))))))</f>
        <v/>
      </c>
      <c r="L31" s="43" t="str">
        <f>IF(OR(J31="",P31="",K31=""),"",IF(O31="الفصل",INDEX(Kelas!$C$3:$H$200,MATCH(Data!P31,Kelas!$B$3:$B$201,0),MATCH(Data!J31,Kelas!$C$2:$H$2,0)),INDEX(Qoah!$C$3:$H$201,MATCH(Data!P31,Qoah!$B$3:$B$201,0),MATCH(Data!J31,Qoah!$C$2:$H$2,0))))</f>
        <v/>
      </c>
      <c r="R31" s="12" t="str">
        <f t="shared" si="0"/>
        <v/>
      </c>
      <c r="S31" s="12" t="str">
        <f t="shared" si="1"/>
        <v/>
      </c>
    </row>
    <row r="32" spans="5:19" x14ac:dyDescent="0.25">
      <c r="E32" s="16" t="str">
        <f>IF(OR(B32="",D32=""),"",IF(N32="",IF(INDEX(Jadwal!$D$3:$I$1001,MATCH(R32,Jadwal!$C$3:$C$1001,0),MATCH(D32,Jadwal!$D$2:$I$2,0))="","",INDEX(Jadwal!$D$3:$I$1001,MATCH(R32,Jadwal!$C$3:$C$1001,0),MATCH(D32,Jadwal!$D$2:$I$2,0))),IF(M32="",IF(INDEX(Jadwal!$D$3:$I$1001,MATCH(S32,Jadwal!$C$3:$C$1001,0),MATCH(D32,Jadwal!$D$2:$I$2,0))="","",IF(M32="",INDEX(Jadwal!$D$3:$I$1001,MATCH(S32,Jadwal!$C$3:$C$1001,0),MATCH(D32,Jadwal!$D$2:$I$2,0)))),INDEX(Jadwal!$D$3:$I$1001,MATCH(R32,Jadwal!$C$3:$C$1001,0),MATCH(D32,Jadwal!$D$2:$I$2,0))&amp;IF(INDEX(Jadwal!$D$3:$I$1001,MATCH(S32,Jadwal!$C$3:$C$1001,0),MATCH(D32,Jadwal!$D$2:$I$2,0))="",""," , "&amp;INDEX(Jadwal!$D$3:$I$1001,MATCH(S32,Jadwal!$C$3:$C$1001,0),MATCH(D32,Jadwal!$D$2:$I$2,0))))))</f>
        <v/>
      </c>
      <c r="F32" s="39" t="str">
        <f>IF(OR(D32="",P32="",E32=""),"",IF(O32="الفصل",INDEX(Kelas!$C$3:$H$200,MATCH(Data!P32,Kelas!$B$3:$B$201,0),MATCH(Data!D32,Kelas!$C$2:$H$2,0)),INDEX(Qoah!$C$3:$H$201,MATCH(Data!P32,Qoah!$B$3:$B$201,0),MATCH(Data!D32,Qoah!$C$2:$H$2,0))))</f>
        <v/>
      </c>
      <c r="H32" s="17" t="str">
        <f>IF(OR(B32="",G32=""),"",IF(N32="",IF(INDEX(Jadwal!$D$3:$I$1001,MATCH(R32,Jadwal!$C$3:$C$1001,0),MATCH(G32,Jadwal!$D$2:$I$2,0))="","",INDEX(Jadwal!$D$3:$I$1001,MATCH(R32,Jadwal!$C$3:$C$1001,0),MATCH(G32,Jadwal!$D$2:$I$2,0))),IF(M32="",IF(INDEX(Jadwal!$D$3:$I$1001,MATCH(S32,Jadwal!$C$3:$C$1001,0),MATCH(G32,Jadwal!$D$2:$I$2,0))="","",IF(M32="",INDEX(Jadwal!$D$3:$I$1001,MATCH(S32,Jadwal!$C$3:$C$1001,0),MATCH(G32,Jadwal!$D$2:$I$2,0)))),INDEX(Jadwal!$D$3:$I$1001,MATCH(R32,Jadwal!$C$3:$C$1001,0),MATCH(G32,Jadwal!$D$2:$I$2,0))&amp;IF(INDEX(Jadwal!$D$3:$I$1001,MATCH(S32,Jadwal!$C$3:$C$1001,0),MATCH(G32,Jadwal!$D$2:$I$2,0))="",""," , "&amp;INDEX(Jadwal!$D$3:$I$1001,MATCH(S32,Jadwal!$C$3:$C$1001,0),MATCH(G32,Jadwal!$D$2:$I$2,0))))))</f>
        <v/>
      </c>
      <c r="I32" s="41" t="str">
        <f>IF(OR(G32="",P32="",H32=""),"",IF(O32="الفصل",INDEX(Kelas!$C$3:$H$200,MATCH(Data!P32,Kelas!$B$3:$B$201,0),MATCH(Data!G32,Kelas!$C$2:$H$2,0)),INDEX(Qoah!$C$3:$H$201,MATCH(Data!P32,Qoah!$B$3:$B$201,0),MATCH(Data!G32,Qoah!$C$2:$H$2,0))))</f>
        <v/>
      </c>
      <c r="K32" s="18" t="str">
        <f>IF(OR(B32="",J32=""),"",IF(N32="",IF(INDEX(Jadwal!$D$3:$I$1001,MATCH(R32,Jadwal!$C$3:$C$1001,0),MATCH(J32,Jadwal!$D$2:$I$2,0))="","",INDEX(Jadwal!$D$3:$I$1001,MATCH(R32,Jadwal!$C$3:$C$1001,0),MATCH(J32,Jadwal!$D$2:$I$2,0))),IF(M32="",IF(INDEX(Jadwal!$D$3:$I$1001,MATCH(S32,Jadwal!$C$3:$C$1001,0),MATCH(J32,Jadwal!$D$2:$I$2,0))="","",IF(M32="",INDEX(Jadwal!$D$3:$I$1001,MATCH(S32,Jadwal!$C$3:$C$1001,0),MATCH(J32,Jadwal!$D$2:$I$2,0)))),INDEX(Jadwal!$D$3:$I$1001,MATCH(R32,Jadwal!$C$3:$C$1001,0),MATCH(J32,Jadwal!$D$2:$I$2,0))&amp;IF(INDEX(Jadwal!$D$3:$I$1001,MATCH(S32,Jadwal!$C$3:$C$1001,0),MATCH(J32,Jadwal!$D$2:$I$2,0))="",""," , "&amp;INDEX(Jadwal!$D$3:$I$1001,MATCH(S32,Jadwal!$C$3:$C$1001,0),MATCH(J32,Jadwal!$D$2:$I$2,0))))))</f>
        <v/>
      </c>
      <c r="L32" s="43" t="str">
        <f>IF(OR(J32="",P32="",K32=""),"",IF(O32="الفصل",INDEX(Kelas!$C$3:$H$200,MATCH(Data!P32,Kelas!$B$3:$B$201,0),MATCH(Data!J32,Kelas!$C$2:$H$2,0)),INDEX(Qoah!$C$3:$H$201,MATCH(Data!P32,Qoah!$B$3:$B$201,0),MATCH(Data!J32,Qoah!$C$2:$H$2,0))))</f>
        <v/>
      </c>
      <c r="R32" s="12" t="str">
        <f t="shared" si="0"/>
        <v/>
      </c>
      <c r="S32" s="12" t="str">
        <f t="shared" si="1"/>
        <v/>
      </c>
    </row>
    <row r="33" spans="5:19" x14ac:dyDescent="0.25">
      <c r="E33" s="16" t="str">
        <f>IF(OR(B33="",D33=""),"",IF(N33="",IF(INDEX(Jadwal!$D$3:$I$1001,MATCH(R33,Jadwal!$C$3:$C$1001,0),MATCH(D33,Jadwal!$D$2:$I$2,0))="","",INDEX(Jadwal!$D$3:$I$1001,MATCH(R33,Jadwal!$C$3:$C$1001,0),MATCH(D33,Jadwal!$D$2:$I$2,0))),IF(M33="",IF(INDEX(Jadwal!$D$3:$I$1001,MATCH(S33,Jadwal!$C$3:$C$1001,0),MATCH(D33,Jadwal!$D$2:$I$2,0))="","",IF(M33="",INDEX(Jadwal!$D$3:$I$1001,MATCH(S33,Jadwal!$C$3:$C$1001,0),MATCH(D33,Jadwal!$D$2:$I$2,0)))),INDEX(Jadwal!$D$3:$I$1001,MATCH(R33,Jadwal!$C$3:$C$1001,0),MATCH(D33,Jadwal!$D$2:$I$2,0))&amp;IF(INDEX(Jadwal!$D$3:$I$1001,MATCH(S33,Jadwal!$C$3:$C$1001,0),MATCH(D33,Jadwal!$D$2:$I$2,0))="",""," , "&amp;INDEX(Jadwal!$D$3:$I$1001,MATCH(S33,Jadwal!$C$3:$C$1001,0),MATCH(D33,Jadwal!$D$2:$I$2,0))))))</f>
        <v/>
      </c>
      <c r="F33" s="39" t="str">
        <f>IF(OR(D33="",P33="",E33=""),"",IF(O33="الفصل",INDEX(Kelas!$C$3:$H$200,MATCH(Data!P33,Kelas!$B$3:$B$201,0),MATCH(Data!D33,Kelas!$C$2:$H$2,0)),INDEX(Qoah!$C$3:$H$201,MATCH(Data!P33,Qoah!$B$3:$B$201,0),MATCH(Data!D33,Qoah!$C$2:$H$2,0))))</f>
        <v/>
      </c>
      <c r="H33" s="17" t="str">
        <f>IF(OR(B33="",G33=""),"",IF(N33="",IF(INDEX(Jadwal!$D$3:$I$1001,MATCH(R33,Jadwal!$C$3:$C$1001,0),MATCH(G33,Jadwal!$D$2:$I$2,0))="","",INDEX(Jadwal!$D$3:$I$1001,MATCH(R33,Jadwal!$C$3:$C$1001,0),MATCH(G33,Jadwal!$D$2:$I$2,0))),IF(M33="",IF(INDEX(Jadwal!$D$3:$I$1001,MATCH(S33,Jadwal!$C$3:$C$1001,0),MATCH(G33,Jadwal!$D$2:$I$2,0))="","",IF(M33="",INDEX(Jadwal!$D$3:$I$1001,MATCH(S33,Jadwal!$C$3:$C$1001,0),MATCH(G33,Jadwal!$D$2:$I$2,0)))),INDEX(Jadwal!$D$3:$I$1001,MATCH(R33,Jadwal!$C$3:$C$1001,0),MATCH(G33,Jadwal!$D$2:$I$2,0))&amp;IF(INDEX(Jadwal!$D$3:$I$1001,MATCH(S33,Jadwal!$C$3:$C$1001,0),MATCH(G33,Jadwal!$D$2:$I$2,0))="",""," , "&amp;INDEX(Jadwal!$D$3:$I$1001,MATCH(S33,Jadwal!$C$3:$C$1001,0),MATCH(G33,Jadwal!$D$2:$I$2,0))))))</f>
        <v/>
      </c>
      <c r="I33" s="41" t="str">
        <f>IF(OR(G33="",P33="",H33=""),"",IF(O33="الفصل",INDEX(Kelas!$C$3:$H$200,MATCH(Data!P33,Kelas!$B$3:$B$201,0),MATCH(Data!G33,Kelas!$C$2:$H$2,0)),INDEX(Qoah!$C$3:$H$201,MATCH(Data!P33,Qoah!$B$3:$B$201,0),MATCH(Data!G33,Qoah!$C$2:$H$2,0))))</f>
        <v/>
      </c>
      <c r="K33" s="18" t="str">
        <f>IF(OR(B33="",J33=""),"",IF(N33="",IF(INDEX(Jadwal!$D$3:$I$1001,MATCH(R33,Jadwal!$C$3:$C$1001,0),MATCH(J33,Jadwal!$D$2:$I$2,0))="","",INDEX(Jadwal!$D$3:$I$1001,MATCH(R33,Jadwal!$C$3:$C$1001,0),MATCH(J33,Jadwal!$D$2:$I$2,0))),IF(M33="",IF(INDEX(Jadwal!$D$3:$I$1001,MATCH(S33,Jadwal!$C$3:$C$1001,0),MATCH(J33,Jadwal!$D$2:$I$2,0))="","",IF(M33="",INDEX(Jadwal!$D$3:$I$1001,MATCH(S33,Jadwal!$C$3:$C$1001,0),MATCH(J33,Jadwal!$D$2:$I$2,0)))),INDEX(Jadwal!$D$3:$I$1001,MATCH(R33,Jadwal!$C$3:$C$1001,0),MATCH(J33,Jadwal!$D$2:$I$2,0))&amp;IF(INDEX(Jadwal!$D$3:$I$1001,MATCH(S33,Jadwal!$C$3:$C$1001,0),MATCH(J33,Jadwal!$D$2:$I$2,0))="",""," , "&amp;INDEX(Jadwal!$D$3:$I$1001,MATCH(S33,Jadwal!$C$3:$C$1001,0),MATCH(J33,Jadwal!$D$2:$I$2,0))))))</f>
        <v/>
      </c>
      <c r="L33" s="43" t="str">
        <f>IF(OR(J33="",P33="",K33=""),"",IF(O33="الفصل",INDEX(Kelas!$C$3:$H$200,MATCH(Data!P33,Kelas!$B$3:$B$201,0),MATCH(Data!J33,Kelas!$C$2:$H$2,0)),INDEX(Qoah!$C$3:$H$201,MATCH(Data!P33,Qoah!$B$3:$B$201,0),MATCH(Data!J33,Qoah!$C$2:$H$2,0))))</f>
        <v/>
      </c>
      <c r="R33" s="12" t="str">
        <f t="shared" si="0"/>
        <v/>
      </c>
      <c r="S33" s="12" t="str">
        <f t="shared" si="1"/>
        <v/>
      </c>
    </row>
    <row r="34" spans="5:19" x14ac:dyDescent="0.25">
      <c r="E34" s="16" t="str">
        <f>IF(OR(B34="",D34=""),"",IF(N34="",IF(INDEX(Jadwal!$D$3:$I$1001,MATCH(R34,Jadwal!$C$3:$C$1001,0),MATCH(D34,Jadwal!$D$2:$I$2,0))="","",INDEX(Jadwal!$D$3:$I$1001,MATCH(R34,Jadwal!$C$3:$C$1001,0),MATCH(D34,Jadwal!$D$2:$I$2,0))),IF(M34="",IF(INDEX(Jadwal!$D$3:$I$1001,MATCH(S34,Jadwal!$C$3:$C$1001,0),MATCH(D34,Jadwal!$D$2:$I$2,0))="","",IF(M34="",INDEX(Jadwal!$D$3:$I$1001,MATCH(S34,Jadwal!$C$3:$C$1001,0),MATCH(D34,Jadwal!$D$2:$I$2,0)))),INDEX(Jadwal!$D$3:$I$1001,MATCH(R34,Jadwal!$C$3:$C$1001,0),MATCH(D34,Jadwal!$D$2:$I$2,0))&amp;IF(INDEX(Jadwal!$D$3:$I$1001,MATCH(S34,Jadwal!$C$3:$C$1001,0),MATCH(D34,Jadwal!$D$2:$I$2,0))="",""," , "&amp;INDEX(Jadwal!$D$3:$I$1001,MATCH(S34,Jadwal!$C$3:$C$1001,0),MATCH(D34,Jadwal!$D$2:$I$2,0))))))</f>
        <v/>
      </c>
      <c r="F34" s="39" t="str">
        <f>IF(OR(D34="",P34="",E34=""),"",IF(O34="الفصل",INDEX(Kelas!$C$3:$H$200,MATCH(Data!P34,Kelas!$B$3:$B$201,0),MATCH(Data!D34,Kelas!$C$2:$H$2,0)),INDEX(Qoah!$C$3:$H$201,MATCH(Data!P34,Qoah!$B$3:$B$201,0),MATCH(Data!D34,Qoah!$C$2:$H$2,0))))</f>
        <v/>
      </c>
      <c r="H34" s="17" t="str">
        <f>IF(OR(B34="",G34=""),"",IF(N34="",IF(INDEX(Jadwal!$D$3:$I$1001,MATCH(R34,Jadwal!$C$3:$C$1001,0),MATCH(G34,Jadwal!$D$2:$I$2,0))="","",INDEX(Jadwal!$D$3:$I$1001,MATCH(R34,Jadwal!$C$3:$C$1001,0),MATCH(G34,Jadwal!$D$2:$I$2,0))),IF(M34="",IF(INDEX(Jadwal!$D$3:$I$1001,MATCH(S34,Jadwal!$C$3:$C$1001,0),MATCH(G34,Jadwal!$D$2:$I$2,0))="","",IF(M34="",INDEX(Jadwal!$D$3:$I$1001,MATCH(S34,Jadwal!$C$3:$C$1001,0),MATCH(G34,Jadwal!$D$2:$I$2,0)))),INDEX(Jadwal!$D$3:$I$1001,MATCH(R34,Jadwal!$C$3:$C$1001,0),MATCH(G34,Jadwal!$D$2:$I$2,0))&amp;IF(INDEX(Jadwal!$D$3:$I$1001,MATCH(S34,Jadwal!$C$3:$C$1001,0),MATCH(G34,Jadwal!$D$2:$I$2,0))="",""," , "&amp;INDEX(Jadwal!$D$3:$I$1001,MATCH(S34,Jadwal!$C$3:$C$1001,0),MATCH(G34,Jadwal!$D$2:$I$2,0))))))</f>
        <v/>
      </c>
      <c r="I34" s="41" t="str">
        <f>IF(OR(G34="",P34="",H34=""),"",IF(O34="الفصل",INDEX(Kelas!$C$3:$H$200,MATCH(Data!P34,Kelas!$B$3:$B$201,0),MATCH(Data!G34,Kelas!$C$2:$H$2,0)),INDEX(Qoah!$C$3:$H$201,MATCH(Data!P34,Qoah!$B$3:$B$201,0),MATCH(Data!G34,Qoah!$C$2:$H$2,0))))</f>
        <v/>
      </c>
      <c r="K34" s="18" t="str">
        <f>IF(OR(B34="",J34=""),"",IF(N34="",IF(INDEX(Jadwal!$D$3:$I$1001,MATCH(R34,Jadwal!$C$3:$C$1001,0),MATCH(J34,Jadwal!$D$2:$I$2,0))="","",INDEX(Jadwal!$D$3:$I$1001,MATCH(R34,Jadwal!$C$3:$C$1001,0),MATCH(J34,Jadwal!$D$2:$I$2,0))),IF(M34="",IF(INDEX(Jadwal!$D$3:$I$1001,MATCH(S34,Jadwal!$C$3:$C$1001,0),MATCH(J34,Jadwal!$D$2:$I$2,0))="","",IF(M34="",INDEX(Jadwal!$D$3:$I$1001,MATCH(S34,Jadwal!$C$3:$C$1001,0),MATCH(J34,Jadwal!$D$2:$I$2,0)))),INDEX(Jadwal!$D$3:$I$1001,MATCH(R34,Jadwal!$C$3:$C$1001,0),MATCH(J34,Jadwal!$D$2:$I$2,0))&amp;IF(INDEX(Jadwal!$D$3:$I$1001,MATCH(S34,Jadwal!$C$3:$C$1001,0),MATCH(J34,Jadwal!$D$2:$I$2,0))="",""," , "&amp;INDEX(Jadwal!$D$3:$I$1001,MATCH(S34,Jadwal!$C$3:$C$1001,0),MATCH(J34,Jadwal!$D$2:$I$2,0))))))</f>
        <v/>
      </c>
      <c r="L34" s="43" t="str">
        <f>IF(OR(J34="",P34="",K34=""),"",IF(O34="الفصل",INDEX(Kelas!$C$3:$H$200,MATCH(Data!P34,Kelas!$B$3:$B$201,0),MATCH(Data!J34,Kelas!$C$2:$H$2,0)),INDEX(Qoah!$C$3:$H$201,MATCH(Data!P34,Qoah!$B$3:$B$201,0),MATCH(Data!J34,Qoah!$C$2:$H$2,0))))</f>
        <v/>
      </c>
      <c r="R34" s="12" t="str">
        <f t="shared" si="0"/>
        <v/>
      </c>
      <c r="S34" s="12" t="str">
        <f t="shared" si="1"/>
        <v/>
      </c>
    </row>
    <row r="35" spans="5:19" x14ac:dyDescent="0.25">
      <c r="E35" s="16" t="str">
        <f>IF(OR(B35="",D35=""),"",IF(N35="",IF(INDEX(Jadwal!$D$3:$I$1001,MATCH(R35,Jadwal!$C$3:$C$1001,0),MATCH(D35,Jadwal!$D$2:$I$2,0))="","",INDEX(Jadwal!$D$3:$I$1001,MATCH(R35,Jadwal!$C$3:$C$1001,0),MATCH(D35,Jadwal!$D$2:$I$2,0))),IF(M35="",IF(INDEX(Jadwal!$D$3:$I$1001,MATCH(S35,Jadwal!$C$3:$C$1001,0),MATCH(D35,Jadwal!$D$2:$I$2,0))="","",IF(M35="",INDEX(Jadwal!$D$3:$I$1001,MATCH(S35,Jadwal!$C$3:$C$1001,0),MATCH(D35,Jadwal!$D$2:$I$2,0)))),INDEX(Jadwal!$D$3:$I$1001,MATCH(R35,Jadwal!$C$3:$C$1001,0),MATCH(D35,Jadwal!$D$2:$I$2,0))&amp;IF(INDEX(Jadwal!$D$3:$I$1001,MATCH(S35,Jadwal!$C$3:$C$1001,0),MATCH(D35,Jadwal!$D$2:$I$2,0))="",""," , "&amp;INDEX(Jadwal!$D$3:$I$1001,MATCH(S35,Jadwal!$C$3:$C$1001,0),MATCH(D35,Jadwal!$D$2:$I$2,0))))))</f>
        <v/>
      </c>
      <c r="F35" s="39" t="str">
        <f>IF(OR(D35="",P35="",E35=""),"",IF(O35="الفصل",INDEX(Kelas!$C$3:$H$200,MATCH(Data!P35,Kelas!$B$3:$B$201,0),MATCH(Data!D35,Kelas!$C$2:$H$2,0)),INDEX(Qoah!$C$3:$H$201,MATCH(Data!P35,Qoah!$B$3:$B$201,0),MATCH(Data!D35,Qoah!$C$2:$H$2,0))))</f>
        <v/>
      </c>
      <c r="H35" s="17" t="str">
        <f>IF(OR(B35="",G35=""),"",IF(N35="",IF(INDEX(Jadwal!$D$3:$I$1001,MATCH(R35,Jadwal!$C$3:$C$1001,0),MATCH(G35,Jadwal!$D$2:$I$2,0))="","",INDEX(Jadwal!$D$3:$I$1001,MATCH(R35,Jadwal!$C$3:$C$1001,0),MATCH(G35,Jadwal!$D$2:$I$2,0))),IF(M35="",IF(INDEX(Jadwal!$D$3:$I$1001,MATCH(S35,Jadwal!$C$3:$C$1001,0),MATCH(G35,Jadwal!$D$2:$I$2,0))="","",IF(M35="",INDEX(Jadwal!$D$3:$I$1001,MATCH(S35,Jadwal!$C$3:$C$1001,0),MATCH(G35,Jadwal!$D$2:$I$2,0)))),INDEX(Jadwal!$D$3:$I$1001,MATCH(R35,Jadwal!$C$3:$C$1001,0),MATCH(G35,Jadwal!$D$2:$I$2,0))&amp;IF(INDEX(Jadwal!$D$3:$I$1001,MATCH(S35,Jadwal!$C$3:$C$1001,0),MATCH(G35,Jadwal!$D$2:$I$2,0))="",""," , "&amp;INDEX(Jadwal!$D$3:$I$1001,MATCH(S35,Jadwal!$C$3:$C$1001,0),MATCH(G35,Jadwal!$D$2:$I$2,0))))))</f>
        <v/>
      </c>
      <c r="I35" s="41" t="str">
        <f>IF(OR(G35="",P35="",H35=""),"",IF(O35="الفصل",INDEX(Kelas!$C$3:$H$200,MATCH(Data!P35,Kelas!$B$3:$B$201,0),MATCH(Data!G35,Kelas!$C$2:$H$2,0)),INDEX(Qoah!$C$3:$H$201,MATCH(Data!P35,Qoah!$B$3:$B$201,0),MATCH(Data!G35,Qoah!$C$2:$H$2,0))))</f>
        <v/>
      </c>
      <c r="K35" s="18" t="str">
        <f>IF(OR(B35="",J35=""),"",IF(N35="",IF(INDEX(Jadwal!$D$3:$I$1001,MATCH(R35,Jadwal!$C$3:$C$1001,0),MATCH(J35,Jadwal!$D$2:$I$2,0))="","",INDEX(Jadwal!$D$3:$I$1001,MATCH(R35,Jadwal!$C$3:$C$1001,0),MATCH(J35,Jadwal!$D$2:$I$2,0))),IF(M35="",IF(INDEX(Jadwal!$D$3:$I$1001,MATCH(S35,Jadwal!$C$3:$C$1001,0),MATCH(J35,Jadwal!$D$2:$I$2,0))="","",IF(M35="",INDEX(Jadwal!$D$3:$I$1001,MATCH(S35,Jadwal!$C$3:$C$1001,0),MATCH(J35,Jadwal!$D$2:$I$2,0)))),INDEX(Jadwal!$D$3:$I$1001,MATCH(R35,Jadwal!$C$3:$C$1001,0),MATCH(J35,Jadwal!$D$2:$I$2,0))&amp;IF(INDEX(Jadwal!$D$3:$I$1001,MATCH(S35,Jadwal!$C$3:$C$1001,0),MATCH(J35,Jadwal!$D$2:$I$2,0))="",""," , "&amp;INDEX(Jadwal!$D$3:$I$1001,MATCH(S35,Jadwal!$C$3:$C$1001,0),MATCH(J35,Jadwal!$D$2:$I$2,0))))))</f>
        <v/>
      </c>
      <c r="L35" s="43" t="str">
        <f>IF(OR(J35="",P35="",K35=""),"",IF(O35="الفصل",INDEX(Kelas!$C$3:$H$200,MATCH(Data!P35,Kelas!$B$3:$B$201,0),MATCH(Data!J35,Kelas!$C$2:$H$2,0)),INDEX(Qoah!$C$3:$H$201,MATCH(Data!P35,Qoah!$B$3:$B$201,0),MATCH(Data!J35,Qoah!$C$2:$H$2,0))))</f>
        <v/>
      </c>
      <c r="R35" s="12" t="str">
        <f t="shared" si="0"/>
        <v/>
      </c>
      <c r="S35" s="12" t="str">
        <f t="shared" si="1"/>
        <v/>
      </c>
    </row>
    <row r="36" spans="5:19" x14ac:dyDescent="0.25">
      <c r="E36" s="16" t="str">
        <f>IF(OR(B36="",D36=""),"",IF(N36="",IF(INDEX(Jadwal!$D$3:$I$1001,MATCH(R36,Jadwal!$C$3:$C$1001,0),MATCH(D36,Jadwal!$D$2:$I$2,0))="","",INDEX(Jadwal!$D$3:$I$1001,MATCH(R36,Jadwal!$C$3:$C$1001,0),MATCH(D36,Jadwal!$D$2:$I$2,0))),IF(M36="",IF(INDEX(Jadwal!$D$3:$I$1001,MATCH(S36,Jadwal!$C$3:$C$1001,0),MATCH(D36,Jadwal!$D$2:$I$2,0))="","",IF(M36="",INDEX(Jadwal!$D$3:$I$1001,MATCH(S36,Jadwal!$C$3:$C$1001,0),MATCH(D36,Jadwal!$D$2:$I$2,0)))),INDEX(Jadwal!$D$3:$I$1001,MATCH(R36,Jadwal!$C$3:$C$1001,0),MATCH(D36,Jadwal!$D$2:$I$2,0))&amp;IF(INDEX(Jadwal!$D$3:$I$1001,MATCH(S36,Jadwal!$C$3:$C$1001,0),MATCH(D36,Jadwal!$D$2:$I$2,0))="",""," , "&amp;INDEX(Jadwal!$D$3:$I$1001,MATCH(S36,Jadwal!$C$3:$C$1001,0),MATCH(D36,Jadwal!$D$2:$I$2,0))))))</f>
        <v/>
      </c>
      <c r="F36" s="39" t="str">
        <f>IF(OR(D36="",P36="",E36=""),"",IF(O36="الفصل",INDEX(Kelas!$C$3:$H$200,MATCH(Data!P36,Kelas!$B$3:$B$201,0),MATCH(Data!D36,Kelas!$C$2:$H$2,0)),INDEX(Qoah!$C$3:$H$201,MATCH(Data!P36,Qoah!$B$3:$B$201,0),MATCH(Data!D36,Qoah!$C$2:$H$2,0))))</f>
        <v/>
      </c>
      <c r="H36" s="17" t="str">
        <f>IF(OR(B36="",G36=""),"",IF(N36="",IF(INDEX(Jadwal!$D$3:$I$1001,MATCH(R36,Jadwal!$C$3:$C$1001,0),MATCH(G36,Jadwal!$D$2:$I$2,0))="","",INDEX(Jadwal!$D$3:$I$1001,MATCH(R36,Jadwal!$C$3:$C$1001,0),MATCH(G36,Jadwal!$D$2:$I$2,0))),IF(M36="",IF(INDEX(Jadwal!$D$3:$I$1001,MATCH(S36,Jadwal!$C$3:$C$1001,0),MATCH(G36,Jadwal!$D$2:$I$2,0))="","",IF(M36="",INDEX(Jadwal!$D$3:$I$1001,MATCH(S36,Jadwal!$C$3:$C$1001,0),MATCH(G36,Jadwal!$D$2:$I$2,0)))),INDEX(Jadwal!$D$3:$I$1001,MATCH(R36,Jadwal!$C$3:$C$1001,0),MATCH(G36,Jadwal!$D$2:$I$2,0))&amp;IF(INDEX(Jadwal!$D$3:$I$1001,MATCH(S36,Jadwal!$C$3:$C$1001,0),MATCH(G36,Jadwal!$D$2:$I$2,0))="",""," , "&amp;INDEX(Jadwal!$D$3:$I$1001,MATCH(S36,Jadwal!$C$3:$C$1001,0),MATCH(G36,Jadwal!$D$2:$I$2,0))))))</f>
        <v/>
      </c>
      <c r="I36" s="41" t="str">
        <f>IF(OR(G36="",P36="",H36=""),"",IF(O36="الفصل",INDEX(Kelas!$C$3:$H$200,MATCH(Data!P36,Kelas!$B$3:$B$201,0),MATCH(Data!G36,Kelas!$C$2:$H$2,0)),INDEX(Qoah!$C$3:$H$201,MATCH(Data!P36,Qoah!$B$3:$B$201,0),MATCH(Data!G36,Qoah!$C$2:$H$2,0))))</f>
        <v/>
      </c>
      <c r="K36" s="18" t="str">
        <f>IF(OR(B36="",J36=""),"",IF(N36="",IF(INDEX(Jadwal!$D$3:$I$1001,MATCH(R36,Jadwal!$C$3:$C$1001,0),MATCH(J36,Jadwal!$D$2:$I$2,0))="","",INDEX(Jadwal!$D$3:$I$1001,MATCH(R36,Jadwal!$C$3:$C$1001,0),MATCH(J36,Jadwal!$D$2:$I$2,0))),IF(M36="",IF(INDEX(Jadwal!$D$3:$I$1001,MATCH(S36,Jadwal!$C$3:$C$1001,0),MATCH(J36,Jadwal!$D$2:$I$2,0))="","",IF(M36="",INDEX(Jadwal!$D$3:$I$1001,MATCH(S36,Jadwal!$C$3:$C$1001,0),MATCH(J36,Jadwal!$D$2:$I$2,0)))),INDEX(Jadwal!$D$3:$I$1001,MATCH(R36,Jadwal!$C$3:$C$1001,0),MATCH(J36,Jadwal!$D$2:$I$2,0))&amp;IF(INDEX(Jadwal!$D$3:$I$1001,MATCH(S36,Jadwal!$C$3:$C$1001,0),MATCH(J36,Jadwal!$D$2:$I$2,0))="",""," , "&amp;INDEX(Jadwal!$D$3:$I$1001,MATCH(S36,Jadwal!$C$3:$C$1001,0),MATCH(J36,Jadwal!$D$2:$I$2,0))))))</f>
        <v/>
      </c>
      <c r="L36" s="43" t="str">
        <f>IF(OR(J36="",P36="",K36=""),"",IF(O36="الفصل",INDEX(Kelas!$C$3:$H$200,MATCH(Data!P36,Kelas!$B$3:$B$201,0),MATCH(Data!J36,Kelas!$C$2:$H$2,0)),INDEX(Qoah!$C$3:$H$201,MATCH(Data!P36,Qoah!$B$3:$B$201,0),MATCH(Data!J36,Qoah!$C$2:$H$2,0))))</f>
        <v/>
      </c>
      <c r="R36" s="12" t="str">
        <f t="shared" si="0"/>
        <v/>
      </c>
      <c r="S36" s="12" t="str">
        <f t="shared" si="1"/>
        <v/>
      </c>
    </row>
    <row r="37" spans="5:19" x14ac:dyDescent="0.25">
      <c r="E37" s="16" t="str">
        <f>IF(OR(B37="",D37=""),"",IF(N37="",IF(INDEX(Jadwal!$D$3:$I$1001,MATCH(R37,Jadwal!$C$3:$C$1001,0),MATCH(D37,Jadwal!$D$2:$I$2,0))="","",INDEX(Jadwal!$D$3:$I$1001,MATCH(R37,Jadwal!$C$3:$C$1001,0),MATCH(D37,Jadwal!$D$2:$I$2,0))),IF(M37="",IF(INDEX(Jadwal!$D$3:$I$1001,MATCH(S37,Jadwal!$C$3:$C$1001,0),MATCH(D37,Jadwal!$D$2:$I$2,0))="","",IF(M37="",INDEX(Jadwal!$D$3:$I$1001,MATCH(S37,Jadwal!$C$3:$C$1001,0),MATCH(D37,Jadwal!$D$2:$I$2,0)))),INDEX(Jadwal!$D$3:$I$1001,MATCH(R37,Jadwal!$C$3:$C$1001,0),MATCH(D37,Jadwal!$D$2:$I$2,0))&amp;IF(INDEX(Jadwal!$D$3:$I$1001,MATCH(S37,Jadwal!$C$3:$C$1001,0),MATCH(D37,Jadwal!$D$2:$I$2,0))="",""," , "&amp;INDEX(Jadwal!$D$3:$I$1001,MATCH(S37,Jadwal!$C$3:$C$1001,0),MATCH(D37,Jadwal!$D$2:$I$2,0))))))</f>
        <v/>
      </c>
      <c r="F37" s="39" t="str">
        <f>IF(OR(D37="",P37="",E37=""),"",IF(O37="الفصل",INDEX(Kelas!$C$3:$H$200,MATCH(Data!P37,Kelas!$B$3:$B$201,0),MATCH(Data!D37,Kelas!$C$2:$H$2,0)),INDEX(Qoah!$C$3:$H$201,MATCH(Data!P37,Qoah!$B$3:$B$201,0),MATCH(Data!D37,Qoah!$C$2:$H$2,0))))</f>
        <v/>
      </c>
      <c r="H37" s="17" t="str">
        <f>IF(OR(B37="",G37=""),"",IF(N37="",IF(INDEX(Jadwal!$D$3:$I$1001,MATCH(R37,Jadwal!$C$3:$C$1001,0),MATCH(G37,Jadwal!$D$2:$I$2,0))="","",INDEX(Jadwal!$D$3:$I$1001,MATCH(R37,Jadwal!$C$3:$C$1001,0),MATCH(G37,Jadwal!$D$2:$I$2,0))),IF(M37="",IF(INDEX(Jadwal!$D$3:$I$1001,MATCH(S37,Jadwal!$C$3:$C$1001,0),MATCH(G37,Jadwal!$D$2:$I$2,0))="","",IF(M37="",INDEX(Jadwal!$D$3:$I$1001,MATCH(S37,Jadwal!$C$3:$C$1001,0),MATCH(G37,Jadwal!$D$2:$I$2,0)))),INDEX(Jadwal!$D$3:$I$1001,MATCH(R37,Jadwal!$C$3:$C$1001,0),MATCH(G37,Jadwal!$D$2:$I$2,0))&amp;IF(INDEX(Jadwal!$D$3:$I$1001,MATCH(S37,Jadwal!$C$3:$C$1001,0),MATCH(G37,Jadwal!$D$2:$I$2,0))="",""," , "&amp;INDEX(Jadwal!$D$3:$I$1001,MATCH(S37,Jadwal!$C$3:$C$1001,0),MATCH(G37,Jadwal!$D$2:$I$2,0))))))</f>
        <v/>
      </c>
      <c r="I37" s="41" t="str">
        <f>IF(OR(G37="",P37="",H37=""),"",IF(O37="الفصل",INDEX(Kelas!$C$3:$H$200,MATCH(Data!P37,Kelas!$B$3:$B$201,0),MATCH(Data!G37,Kelas!$C$2:$H$2,0)),INDEX(Qoah!$C$3:$H$201,MATCH(Data!P37,Qoah!$B$3:$B$201,0),MATCH(Data!G37,Qoah!$C$2:$H$2,0))))</f>
        <v/>
      </c>
      <c r="K37" s="18" t="str">
        <f>IF(OR(B37="",J37=""),"",IF(N37="",IF(INDEX(Jadwal!$D$3:$I$1001,MATCH(R37,Jadwal!$C$3:$C$1001,0),MATCH(J37,Jadwal!$D$2:$I$2,0))="","",INDEX(Jadwal!$D$3:$I$1001,MATCH(R37,Jadwal!$C$3:$C$1001,0),MATCH(J37,Jadwal!$D$2:$I$2,0))),IF(M37="",IF(INDEX(Jadwal!$D$3:$I$1001,MATCH(S37,Jadwal!$C$3:$C$1001,0),MATCH(J37,Jadwal!$D$2:$I$2,0))="","",IF(M37="",INDEX(Jadwal!$D$3:$I$1001,MATCH(S37,Jadwal!$C$3:$C$1001,0),MATCH(J37,Jadwal!$D$2:$I$2,0)))),INDEX(Jadwal!$D$3:$I$1001,MATCH(R37,Jadwal!$C$3:$C$1001,0),MATCH(J37,Jadwal!$D$2:$I$2,0))&amp;IF(INDEX(Jadwal!$D$3:$I$1001,MATCH(S37,Jadwal!$C$3:$C$1001,0),MATCH(J37,Jadwal!$D$2:$I$2,0))="",""," , "&amp;INDEX(Jadwal!$D$3:$I$1001,MATCH(S37,Jadwal!$C$3:$C$1001,0),MATCH(J37,Jadwal!$D$2:$I$2,0))))))</f>
        <v/>
      </c>
      <c r="L37" s="43" t="str">
        <f>IF(OR(J37="",P37="",K37=""),"",IF(O37="الفصل",INDEX(Kelas!$C$3:$H$200,MATCH(Data!P37,Kelas!$B$3:$B$201,0),MATCH(Data!J37,Kelas!$C$2:$H$2,0)),INDEX(Qoah!$C$3:$H$201,MATCH(Data!P37,Qoah!$B$3:$B$201,0),MATCH(Data!J37,Qoah!$C$2:$H$2,0))))</f>
        <v/>
      </c>
      <c r="R37" s="12" t="str">
        <f t="shared" si="0"/>
        <v/>
      </c>
      <c r="S37" s="12" t="str">
        <f t="shared" si="1"/>
        <v/>
      </c>
    </row>
    <row r="38" spans="5:19" x14ac:dyDescent="0.25">
      <c r="E38" s="16" t="str">
        <f>IF(OR(B38="",D38=""),"",IF(N38="",IF(INDEX(Jadwal!$D$3:$I$1001,MATCH(R38,Jadwal!$C$3:$C$1001,0),MATCH(D38,Jadwal!$D$2:$I$2,0))="","",INDEX(Jadwal!$D$3:$I$1001,MATCH(R38,Jadwal!$C$3:$C$1001,0),MATCH(D38,Jadwal!$D$2:$I$2,0))),IF(M38="",IF(INDEX(Jadwal!$D$3:$I$1001,MATCH(S38,Jadwal!$C$3:$C$1001,0),MATCH(D38,Jadwal!$D$2:$I$2,0))="","",IF(M38="",INDEX(Jadwal!$D$3:$I$1001,MATCH(S38,Jadwal!$C$3:$C$1001,0),MATCH(D38,Jadwal!$D$2:$I$2,0)))),INDEX(Jadwal!$D$3:$I$1001,MATCH(R38,Jadwal!$C$3:$C$1001,0),MATCH(D38,Jadwal!$D$2:$I$2,0))&amp;IF(INDEX(Jadwal!$D$3:$I$1001,MATCH(S38,Jadwal!$C$3:$C$1001,0),MATCH(D38,Jadwal!$D$2:$I$2,0))="",""," , "&amp;INDEX(Jadwal!$D$3:$I$1001,MATCH(S38,Jadwal!$C$3:$C$1001,0),MATCH(D38,Jadwal!$D$2:$I$2,0))))))</f>
        <v/>
      </c>
      <c r="F38" s="39" t="str">
        <f>IF(OR(D38="",P38="",E38=""),"",IF(O38="الفصل",INDEX(Kelas!$C$3:$H$200,MATCH(Data!P38,Kelas!$B$3:$B$201,0),MATCH(Data!D38,Kelas!$C$2:$H$2,0)),INDEX(Qoah!$C$3:$H$201,MATCH(Data!P38,Qoah!$B$3:$B$201,0),MATCH(Data!D38,Qoah!$C$2:$H$2,0))))</f>
        <v/>
      </c>
      <c r="H38" s="17" t="str">
        <f>IF(OR(B38="",G38=""),"",IF(N38="",IF(INDEX(Jadwal!$D$3:$I$1001,MATCH(R38,Jadwal!$C$3:$C$1001,0),MATCH(G38,Jadwal!$D$2:$I$2,0))="","",INDEX(Jadwal!$D$3:$I$1001,MATCH(R38,Jadwal!$C$3:$C$1001,0),MATCH(G38,Jadwal!$D$2:$I$2,0))),IF(M38="",IF(INDEX(Jadwal!$D$3:$I$1001,MATCH(S38,Jadwal!$C$3:$C$1001,0),MATCH(G38,Jadwal!$D$2:$I$2,0))="","",IF(M38="",INDEX(Jadwal!$D$3:$I$1001,MATCH(S38,Jadwal!$C$3:$C$1001,0),MATCH(G38,Jadwal!$D$2:$I$2,0)))),INDEX(Jadwal!$D$3:$I$1001,MATCH(R38,Jadwal!$C$3:$C$1001,0),MATCH(G38,Jadwal!$D$2:$I$2,0))&amp;IF(INDEX(Jadwal!$D$3:$I$1001,MATCH(S38,Jadwal!$C$3:$C$1001,0),MATCH(G38,Jadwal!$D$2:$I$2,0))="",""," , "&amp;INDEX(Jadwal!$D$3:$I$1001,MATCH(S38,Jadwal!$C$3:$C$1001,0),MATCH(G38,Jadwal!$D$2:$I$2,0))))))</f>
        <v/>
      </c>
      <c r="I38" s="41" t="str">
        <f>IF(OR(G38="",P38="",H38=""),"",IF(O38="الفصل",INDEX(Kelas!$C$3:$H$200,MATCH(Data!P38,Kelas!$B$3:$B$201,0),MATCH(Data!G38,Kelas!$C$2:$H$2,0)),INDEX(Qoah!$C$3:$H$201,MATCH(Data!P38,Qoah!$B$3:$B$201,0),MATCH(Data!G38,Qoah!$C$2:$H$2,0))))</f>
        <v/>
      </c>
      <c r="K38" s="18" t="str">
        <f>IF(OR(B38="",J38=""),"",IF(N38="",IF(INDEX(Jadwal!$D$3:$I$1001,MATCH(R38,Jadwal!$C$3:$C$1001,0),MATCH(J38,Jadwal!$D$2:$I$2,0))="","",INDEX(Jadwal!$D$3:$I$1001,MATCH(R38,Jadwal!$C$3:$C$1001,0),MATCH(J38,Jadwal!$D$2:$I$2,0))),IF(M38="",IF(INDEX(Jadwal!$D$3:$I$1001,MATCH(S38,Jadwal!$C$3:$C$1001,0),MATCH(J38,Jadwal!$D$2:$I$2,0))="","",IF(M38="",INDEX(Jadwal!$D$3:$I$1001,MATCH(S38,Jadwal!$C$3:$C$1001,0),MATCH(J38,Jadwal!$D$2:$I$2,0)))),INDEX(Jadwal!$D$3:$I$1001,MATCH(R38,Jadwal!$C$3:$C$1001,0),MATCH(J38,Jadwal!$D$2:$I$2,0))&amp;IF(INDEX(Jadwal!$D$3:$I$1001,MATCH(S38,Jadwal!$C$3:$C$1001,0),MATCH(J38,Jadwal!$D$2:$I$2,0))="",""," , "&amp;INDEX(Jadwal!$D$3:$I$1001,MATCH(S38,Jadwal!$C$3:$C$1001,0),MATCH(J38,Jadwal!$D$2:$I$2,0))))))</f>
        <v/>
      </c>
      <c r="L38" s="43" t="str">
        <f>IF(OR(J38="",P38="",K38=""),"",IF(O38="الفصل",INDEX(Kelas!$C$3:$H$200,MATCH(Data!P38,Kelas!$B$3:$B$201,0),MATCH(Data!J38,Kelas!$C$2:$H$2,0)),INDEX(Qoah!$C$3:$H$201,MATCH(Data!P38,Qoah!$B$3:$B$201,0),MATCH(Data!J38,Qoah!$C$2:$H$2,0))))</f>
        <v/>
      </c>
      <c r="R38" s="12" t="str">
        <f t="shared" si="0"/>
        <v/>
      </c>
      <c r="S38" s="12" t="str">
        <f t="shared" si="1"/>
        <v/>
      </c>
    </row>
    <row r="39" spans="5:19" x14ac:dyDescent="0.25">
      <c r="E39" s="16" t="str">
        <f>IF(OR(B39="",D39=""),"",IF(N39="",IF(INDEX(Jadwal!$D$3:$I$1001,MATCH(R39,Jadwal!$C$3:$C$1001,0),MATCH(D39,Jadwal!$D$2:$I$2,0))="","",INDEX(Jadwal!$D$3:$I$1001,MATCH(R39,Jadwal!$C$3:$C$1001,0),MATCH(D39,Jadwal!$D$2:$I$2,0))),IF(M39="",IF(INDEX(Jadwal!$D$3:$I$1001,MATCH(S39,Jadwal!$C$3:$C$1001,0),MATCH(D39,Jadwal!$D$2:$I$2,0))="","",IF(M39="",INDEX(Jadwal!$D$3:$I$1001,MATCH(S39,Jadwal!$C$3:$C$1001,0),MATCH(D39,Jadwal!$D$2:$I$2,0)))),INDEX(Jadwal!$D$3:$I$1001,MATCH(R39,Jadwal!$C$3:$C$1001,0),MATCH(D39,Jadwal!$D$2:$I$2,0))&amp;IF(INDEX(Jadwal!$D$3:$I$1001,MATCH(S39,Jadwal!$C$3:$C$1001,0),MATCH(D39,Jadwal!$D$2:$I$2,0))="",""," , "&amp;INDEX(Jadwal!$D$3:$I$1001,MATCH(S39,Jadwal!$C$3:$C$1001,0),MATCH(D39,Jadwal!$D$2:$I$2,0))))))</f>
        <v/>
      </c>
      <c r="F39" s="39" t="str">
        <f>IF(OR(D39="",P39="",E39=""),"",IF(O39="الفصل",INDEX(Kelas!$C$3:$H$200,MATCH(Data!P39,Kelas!$B$3:$B$201,0),MATCH(Data!D39,Kelas!$C$2:$H$2,0)),INDEX(Qoah!$C$3:$H$201,MATCH(Data!P39,Qoah!$B$3:$B$201,0),MATCH(Data!D39,Qoah!$C$2:$H$2,0))))</f>
        <v/>
      </c>
      <c r="H39" s="17" t="str">
        <f>IF(OR(B39="",G39=""),"",IF(N39="",IF(INDEX(Jadwal!$D$3:$I$1001,MATCH(R39,Jadwal!$C$3:$C$1001,0),MATCH(G39,Jadwal!$D$2:$I$2,0))="","",INDEX(Jadwal!$D$3:$I$1001,MATCH(R39,Jadwal!$C$3:$C$1001,0),MATCH(G39,Jadwal!$D$2:$I$2,0))),IF(M39="",IF(INDEX(Jadwal!$D$3:$I$1001,MATCH(S39,Jadwal!$C$3:$C$1001,0),MATCH(G39,Jadwal!$D$2:$I$2,0))="","",IF(M39="",INDEX(Jadwal!$D$3:$I$1001,MATCH(S39,Jadwal!$C$3:$C$1001,0),MATCH(G39,Jadwal!$D$2:$I$2,0)))),INDEX(Jadwal!$D$3:$I$1001,MATCH(R39,Jadwal!$C$3:$C$1001,0),MATCH(G39,Jadwal!$D$2:$I$2,0))&amp;IF(INDEX(Jadwal!$D$3:$I$1001,MATCH(S39,Jadwal!$C$3:$C$1001,0),MATCH(G39,Jadwal!$D$2:$I$2,0))="",""," , "&amp;INDEX(Jadwal!$D$3:$I$1001,MATCH(S39,Jadwal!$C$3:$C$1001,0),MATCH(G39,Jadwal!$D$2:$I$2,0))))))</f>
        <v/>
      </c>
      <c r="I39" s="41" t="str">
        <f>IF(OR(G39="",P39="",H39=""),"",IF(O39="الفصل",INDEX(Kelas!$C$3:$H$200,MATCH(Data!P39,Kelas!$B$3:$B$201,0),MATCH(Data!G39,Kelas!$C$2:$H$2,0)),INDEX(Qoah!$C$3:$H$201,MATCH(Data!P39,Qoah!$B$3:$B$201,0),MATCH(Data!G39,Qoah!$C$2:$H$2,0))))</f>
        <v/>
      </c>
      <c r="K39" s="18" t="str">
        <f>IF(OR(B39="",J39=""),"",IF(N39="",IF(INDEX(Jadwal!$D$3:$I$1001,MATCH(R39,Jadwal!$C$3:$C$1001,0),MATCH(J39,Jadwal!$D$2:$I$2,0))="","",INDEX(Jadwal!$D$3:$I$1001,MATCH(R39,Jadwal!$C$3:$C$1001,0),MATCH(J39,Jadwal!$D$2:$I$2,0))),IF(M39="",IF(INDEX(Jadwal!$D$3:$I$1001,MATCH(S39,Jadwal!$C$3:$C$1001,0),MATCH(J39,Jadwal!$D$2:$I$2,0))="","",IF(M39="",INDEX(Jadwal!$D$3:$I$1001,MATCH(S39,Jadwal!$C$3:$C$1001,0),MATCH(J39,Jadwal!$D$2:$I$2,0)))),INDEX(Jadwal!$D$3:$I$1001,MATCH(R39,Jadwal!$C$3:$C$1001,0),MATCH(J39,Jadwal!$D$2:$I$2,0))&amp;IF(INDEX(Jadwal!$D$3:$I$1001,MATCH(S39,Jadwal!$C$3:$C$1001,0),MATCH(J39,Jadwal!$D$2:$I$2,0))="",""," , "&amp;INDEX(Jadwal!$D$3:$I$1001,MATCH(S39,Jadwal!$C$3:$C$1001,0),MATCH(J39,Jadwal!$D$2:$I$2,0))))))</f>
        <v/>
      </c>
      <c r="L39" s="43" t="str">
        <f>IF(OR(J39="",P39="",K39=""),"",IF(O39="الفصل",INDEX(Kelas!$C$3:$H$200,MATCH(Data!P39,Kelas!$B$3:$B$201,0),MATCH(Data!J39,Kelas!$C$2:$H$2,0)),INDEX(Qoah!$C$3:$H$201,MATCH(Data!P39,Qoah!$B$3:$B$201,0),MATCH(Data!J39,Qoah!$C$2:$H$2,0))))</f>
        <v/>
      </c>
      <c r="R39" s="12" t="str">
        <f t="shared" si="0"/>
        <v/>
      </c>
      <c r="S39" s="12" t="str">
        <f t="shared" si="1"/>
        <v/>
      </c>
    </row>
    <row r="40" spans="5:19" x14ac:dyDescent="0.25">
      <c r="E40" s="16" t="str">
        <f>IF(OR(B40="",D40=""),"",IF(N40="",IF(INDEX(Jadwal!$D$3:$I$1001,MATCH(R40,Jadwal!$C$3:$C$1001,0),MATCH(D40,Jadwal!$D$2:$I$2,0))="","",INDEX(Jadwal!$D$3:$I$1001,MATCH(R40,Jadwal!$C$3:$C$1001,0),MATCH(D40,Jadwal!$D$2:$I$2,0))),IF(M40="",IF(INDEX(Jadwal!$D$3:$I$1001,MATCH(S40,Jadwal!$C$3:$C$1001,0),MATCH(D40,Jadwal!$D$2:$I$2,0))="","",IF(M40="",INDEX(Jadwal!$D$3:$I$1001,MATCH(S40,Jadwal!$C$3:$C$1001,0),MATCH(D40,Jadwal!$D$2:$I$2,0)))),INDEX(Jadwal!$D$3:$I$1001,MATCH(R40,Jadwal!$C$3:$C$1001,0),MATCH(D40,Jadwal!$D$2:$I$2,0))&amp;IF(INDEX(Jadwal!$D$3:$I$1001,MATCH(S40,Jadwal!$C$3:$C$1001,0),MATCH(D40,Jadwal!$D$2:$I$2,0))="",""," , "&amp;INDEX(Jadwal!$D$3:$I$1001,MATCH(S40,Jadwal!$C$3:$C$1001,0),MATCH(D40,Jadwal!$D$2:$I$2,0))))))</f>
        <v/>
      </c>
      <c r="F40" s="39" t="str">
        <f>IF(OR(D40="",P40="",E40=""),"",IF(O40="الفصل",INDEX(Kelas!$C$3:$H$200,MATCH(Data!P40,Kelas!$B$3:$B$201,0),MATCH(Data!D40,Kelas!$C$2:$H$2,0)),INDEX(Qoah!$C$3:$H$201,MATCH(Data!P40,Qoah!$B$3:$B$201,0),MATCH(Data!D40,Qoah!$C$2:$H$2,0))))</f>
        <v/>
      </c>
      <c r="H40" s="17" t="str">
        <f>IF(OR(B40="",G40=""),"",IF(N40="",IF(INDEX(Jadwal!$D$3:$I$1001,MATCH(R40,Jadwal!$C$3:$C$1001,0),MATCH(G40,Jadwal!$D$2:$I$2,0))="","",INDEX(Jadwal!$D$3:$I$1001,MATCH(R40,Jadwal!$C$3:$C$1001,0),MATCH(G40,Jadwal!$D$2:$I$2,0))),IF(M40="",IF(INDEX(Jadwal!$D$3:$I$1001,MATCH(S40,Jadwal!$C$3:$C$1001,0),MATCH(G40,Jadwal!$D$2:$I$2,0))="","",IF(M40="",INDEX(Jadwal!$D$3:$I$1001,MATCH(S40,Jadwal!$C$3:$C$1001,0),MATCH(G40,Jadwal!$D$2:$I$2,0)))),INDEX(Jadwal!$D$3:$I$1001,MATCH(R40,Jadwal!$C$3:$C$1001,0),MATCH(G40,Jadwal!$D$2:$I$2,0))&amp;IF(INDEX(Jadwal!$D$3:$I$1001,MATCH(S40,Jadwal!$C$3:$C$1001,0),MATCH(G40,Jadwal!$D$2:$I$2,0))="",""," , "&amp;INDEX(Jadwal!$D$3:$I$1001,MATCH(S40,Jadwal!$C$3:$C$1001,0),MATCH(G40,Jadwal!$D$2:$I$2,0))))))</f>
        <v/>
      </c>
      <c r="I40" s="41" t="str">
        <f>IF(OR(G40="",P40="",H40=""),"",IF(O40="الفصل",INDEX(Kelas!$C$3:$H$200,MATCH(Data!P40,Kelas!$B$3:$B$201,0),MATCH(Data!G40,Kelas!$C$2:$H$2,0)),INDEX(Qoah!$C$3:$H$201,MATCH(Data!P40,Qoah!$B$3:$B$201,0),MATCH(Data!G40,Qoah!$C$2:$H$2,0))))</f>
        <v/>
      </c>
      <c r="K40" s="18" t="str">
        <f>IF(OR(B40="",J40=""),"",IF(N40="",IF(INDEX(Jadwal!$D$3:$I$1001,MATCH(R40,Jadwal!$C$3:$C$1001,0),MATCH(J40,Jadwal!$D$2:$I$2,0))="","",INDEX(Jadwal!$D$3:$I$1001,MATCH(R40,Jadwal!$C$3:$C$1001,0),MATCH(J40,Jadwal!$D$2:$I$2,0))),IF(M40="",IF(INDEX(Jadwal!$D$3:$I$1001,MATCH(S40,Jadwal!$C$3:$C$1001,0),MATCH(J40,Jadwal!$D$2:$I$2,0))="","",IF(M40="",INDEX(Jadwal!$D$3:$I$1001,MATCH(S40,Jadwal!$C$3:$C$1001,0),MATCH(J40,Jadwal!$D$2:$I$2,0)))),INDEX(Jadwal!$D$3:$I$1001,MATCH(R40,Jadwal!$C$3:$C$1001,0),MATCH(J40,Jadwal!$D$2:$I$2,0))&amp;IF(INDEX(Jadwal!$D$3:$I$1001,MATCH(S40,Jadwal!$C$3:$C$1001,0),MATCH(J40,Jadwal!$D$2:$I$2,0))="",""," , "&amp;INDEX(Jadwal!$D$3:$I$1001,MATCH(S40,Jadwal!$C$3:$C$1001,0),MATCH(J40,Jadwal!$D$2:$I$2,0))))))</f>
        <v/>
      </c>
      <c r="L40" s="43" t="str">
        <f>IF(OR(J40="",P40="",K40=""),"",IF(O40="الفصل",INDEX(Kelas!$C$3:$H$200,MATCH(Data!P40,Kelas!$B$3:$B$201,0),MATCH(Data!J40,Kelas!$C$2:$H$2,0)),INDEX(Qoah!$C$3:$H$201,MATCH(Data!P40,Qoah!$B$3:$B$201,0),MATCH(Data!J40,Qoah!$C$2:$H$2,0))))</f>
        <v/>
      </c>
      <c r="R40" s="12" t="str">
        <f t="shared" si="0"/>
        <v/>
      </c>
      <c r="S40" s="12" t="str">
        <f t="shared" si="1"/>
        <v/>
      </c>
    </row>
    <row r="41" spans="5:19" x14ac:dyDescent="0.25">
      <c r="E41" s="16" t="str">
        <f>IF(OR(B41="",D41=""),"",IF(N41="",IF(INDEX(Jadwal!$D$3:$I$1001,MATCH(R41,Jadwal!$C$3:$C$1001,0),MATCH(D41,Jadwal!$D$2:$I$2,0))="","",INDEX(Jadwal!$D$3:$I$1001,MATCH(R41,Jadwal!$C$3:$C$1001,0),MATCH(D41,Jadwal!$D$2:$I$2,0))),IF(M41="",IF(INDEX(Jadwal!$D$3:$I$1001,MATCH(S41,Jadwal!$C$3:$C$1001,0),MATCH(D41,Jadwal!$D$2:$I$2,0))="","",IF(M41="",INDEX(Jadwal!$D$3:$I$1001,MATCH(S41,Jadwal!$C$3:$C$1001,0),MATCH(D41,Jadwal!$D$2:$I$2,0)))),INDEX(Jadwal!$D$3:$I$1001,MATCH(R41,Jadwal!$C$3:$C$1001,0),MATCH(D41,Jadwal!$D$2:$I$2,0))&amp;IF(INDEX(Jadwal!$D$3:$I$1001,MATCH(S41,Jadwal!$C$3:$C$1001,0),MATCH(D41,Jadwal!$D$2:$I$2,0))="",""," , "&amp;INDEX(Jadwal!$D$3:$I$1001,MATCH(S41,Jadwal!$C$3:$C$1001,0),MATCH(D41,Jadwal!$D$2:$I$2,0))))))</f>
        <v/>
      </c>
      <c r="F41" s="39" t="str">
        <f>IF(OR(D41="",P41="",E41=""),"",IF(O41="الفصل",INDEX(Kelas!$C$3:$H$200,MATCH(Data!P41,Kelas!$B$3:$B$201,0),MATCH(Data!D41,Kelas!$C$2:$H$2,0)),INDEX(Qoah!$C$3:$H$201,MATCH(Data!P41,Qoah!$B$3:$B$201,0),MATCH(Data!D41,Qoah!$C$2:$H$2,0))))</f>
        <v/>
      </c>
      <c r="H41" s="17" t="str">
        <f>IF(OR(B41="",G41=""),"",IF(N41="",IF(INDEX(Jadwal!$D$3:$I$1001,MATCH(R41,Jadwal!$C$3:$C$1001,0),MATCH(G41,Jadwal!$D$2:$I$2,0))="","",INDEX(Jadwal!$D$3:$I$1001,MATCH(R41,Jadwal!$C$3:$C$1001,0),MATCH(G41,Jadwal!$D$2:$I$2,0))),IF(M41="",IF(INDEX(Jadwal!$D$3:$I$1001,MATCH(S41,Jadwal!$C$3:$C$1001,0),MATCH(G41,Jadwal!$D$2:$I$2,0))="","",IF(M41="",INDEX(Jadwal!$D$3:$I$1001,MATCH(S41,Jadwal!$C$3:$C$1001,0),MATCH(G41,Jadwal!$D$2:$I$2,0)))),INDEX(Jadwal!$D$3:$I$1001,MATCH(R41,Jadwal!$C$3:$C$1001,0),MATCH(G41,Jadwal!$D$2:$I$2,0))&amp;IF(INDEX(Jadwal!$D$3:$I$1001,MATCH(S41,Jadwal!$C$3:$C$1001,0),MATCH(G41,Jadwal!$D$2:$I$2,0))="",""," , "&amp;INDEX(Jadwal!$D$3:$I$1001,MATCH(S41,Jadwal!$C$3:$C$1001,0),MATCH(G41,Jadwal!$D$2:$I$2,0))))))</f>
        <v/>
      </c>
      <c r="I41" s="41" t="str">
        <f>IF(OR(G41="",P41="",H41=""),"",IF(O41="الفصل",INDEX(Kelas!$C$3:$H$200,MATCH(Data!P41,Kelas!$B$3:$B$201,0),MATCH(Data!G41,Kelas!$C$2:$H$2,0)),INDEX(Qoah!$C$3:$H$201,MATCH(Data!P41,Qoah!$B$3:$B$201,0),MATCH(Data!G41,Qoah!$C$2:$H$2,0))))</f>
        <v/>
      </c>
      <c r="K41" s="18" t="str">
        <f>IF(OR(B41="",J41=""),"",IF(N41="",IF(INDEX(Jadwal!$D$3:$I$1001,MATCH(R41,Jadwal!$C$3:$C$1001,0),MATCH(J41,Jadwal!$D$2:$I$2,0))="","",INDEX(Jadwal!$D$3:$I$1001,MATCH(R41,Jadwal!$C$3:$C$1001,0),MATCH(J41,Jadwal!$D$2:$I$2,0))),IF(M41="",IF(INDEX(Jadwal!$D$3:$I$1001,MATCH(S41,Jadwal!$C$3:$C$1001,0),MATCH(J41,Jadwal!$D$2:$I$2,0))="","",IF(M41="",INDEX(Jadwal!$D$3:$I$1001,MATCH(S41,Jadwal!$C$3:$C$1001,0),MATCH(J41,Jadwal!$D$2:$I$2,0)))),INDEX(Jadwal!$D$3:$I$1001,MATCH(R41,Jadwal!$C$3:$C$1001,0),MATCH(J41,Jadwal!$D$2:$I$2,0))&amp;IF(INDEX(Jadwal!$D$3:$I$1001,MATCH(S41,Jadwal!$C$3:$C$1001,0),MATCH(J41,Jadwal!$D$2:$I$2,0))="",""," , "&amp;INDEX(Jadwal!$D$3:$I$1001,MATCH(S41,Jadwal!$C$3:$C$1001,0),MATCH(J41,Jadwal!$D$2:$I$2,0))))))</f>
        <v/>
      </c>
      <c r="L41" s="43" t="str">
        <f>IF(OR(J41="",P41="",K41=""),"",IF(O41="الفصل",INDEX(Kelas!$C$3:$H$200,MATCH(Data!P41,Kelas!$B$3:$B$201,0),MATCH(Data!J41,Kelas!$C$2:$H$2,0)),INDEX(Qoah!$C$3:$H$201,MATCH(Data!P41,Qoah!$B$3:$B$201,0),MATCH(Data!J41,Qoah!$C$2:$H$2,0))))</f>
        <v/>
      </c>
      <c r="R41" s="12" t="str">
        <f t="shared" si="0"/>
        <v/>
      </c>
      <c r="S41" s="12" t="str">
        <f t="shared" si="1"/>
        <v/>
      </c>
    </row>
    <row r="42" spans="5:19" x14ac:dyDescent="0.25">
      <c r="E42" s="16" t="str">
        <f>IF(OR(B42="",D42=""),"",IF(N42="",IF(INDEX(Jadwal!$D$3:$I$1001,MATCH(R42,Jadwal!$C$3:$C$1001,0),MATCH(D42,Jadwal!$D$2:$I$2,0))="","",INDEX(Jadwal!$D$3:$I$1001,MATCH(R42,Jadwal!$C$3:$C$1001,0),MATCH(D42,Jadwal!$D$2:$I$2,0))),IF(M42="",IF(INDEX(Jadwal!$D$3:$I$1001,MATCH(S42,Jadwal!$C$3:$C$1001,0),MATCH(D42,Jadwal!$D$2:$I$2,0))="","",IF(M42="",INDEX(Jadwal!$D$3:$I$1001,MATCH(S42,Jadwal!$C$3:$C$1001,0),MATCH(D42,Jadwal!$D$2:$I$2,0)))),INDEX(Jadwal!$D$3:$I$1001,MATCH(R42,Jadwal!$C$3:$C$1001,0),MATCH(D42,Jadwal!$D$2:$I$2,0))&amp;IF(INDEX(Jadwal!$D$3:$I$1001,MATCH(S42,Jadwal!$C$3:$C$1001,0),MATCH(D42,Jadwal!$D$2:$I$2,0))="",""," , "&amp;INDEX(Jadwal!$D$3:$I$1001,MATCH(S42,Jadwal!$C$3:$C$1001,0),MATCH(D42,Jadwal!$D$2:$I$2,0))))))</f>
        <v/>
      </c>
      <c r="F42" s="39" t="str">
        <f>IF(OR(D42="",P42="",E42=""),"",IF(O42="الفصل",INDEX(Kelas!$C$3:$H$200,MATCH(Data!P42,Kelas!$B$3:$B$201,0),MATCH(Data!D42,Kelas!$C$2:$H$2,0)),INDEX(Qoah!$C$3:$H$201,MATCH(Data!P42,Qoah!$B$3:$B$201,0),MATCH(Data!D42,Qoah!$C$2:$H$2,0))))</f>
        <v/>
      </c>
      <c r="H42" s="17" t="str">
        <f>IF(OR(B42="",G42=""),"",IF(N42="",IF(INDEX(Jadwal!$D$3:$I$1001,MATCH(R42,Jadwal!$C$3:$C$1001,0),MATCH(G42,Jadwal!$D$2:$I$2,0))="","",INDEX(Jadwal!$D$3:$I$1001,MATCH(R42,Jadwal!$C$3:$C$1001,0),MATCH(G42,Jadwal!$D$2:$I$2,0))),IF(M42="",IF(INDEX(Jadwal!$D$3:$I$1001,MATCH(S42,Jadwal!$C$3:$C$1001,0),MATCH(G42,Jadwal!$D$2:$I$2,0))="","",IF(M42="",INDEX(Jadwal!$D$3:$I$1001,MATCH(S42,Jadwal!$C$3:$C$1001,0),MATCH(G42,Jadwal!$D$2:$I$2,0)))),INDEX(Jadwal!$D$3:$I$1001,MATCH(R42,Jadwal!$C$3:$C$1001,0),MATCH(G42,Jadwal!$D$2:$I$2,0))&amp;IF(INDEX(Jadwal!$D$3:$I$1001,MATCH(S42,Jadwal!$C$3:$C$1001,0),MATCH(G42,Jadwal!$D$2:$I$2,0))="",""," , "&amp;INDEX(Jadwal!$D$3:$I$1001,MATCH(S42,Jadwal!$C$3:$C$1001,0),MATCH(G42,Jadwal!$D$2:$I$2,0))))))</f>
        <v/>
      </c>
      <c r="I42" s="41" t="str">
        <f>IF(OR(G42="",P42="",H42=""),"",IF(O42="الفصل",INDEX(Kelas!$C$3:$H$200,MATCH(Data!P42,Kelas!$B$3:$B$201,0),MATCH(Data!G42,Kelas!$C$2:$H$2,0)),INDEX(Qoah!$C$3:$H$201,MATCH(Data!P42,Qoah!$B$3:$B$201,0),MATCH(Data!G42,Qoah!$C$2:$H$2,0))))</f>
        <v/>
      </c>
      <c r="K42" s="18" t="str">
        <f>IF(OR(B42="",J42=""),"",IF(N42="",IF(INDEX(Jadwal!$D$3:$I$1001,MATCH(R42,Jadwal!$C$3:$C$1001,0),MATCH(J42,Jadwal!$D$2:$I$2,0))="","",INDEX(Jadwal!$D$3:$I$1001,MATCH(R42,Jadwal!$C$3:$C$1001,0),MATCH(J42,Jadwal!$D$2:$I$2,0))),IF(M42="",IF(INDEX(Jadwal!$D$3:$I$1001,MATCH(S42,Jadwal!$C$3:$C$1001,0),MATCH(J42,Jadwal!$D$2:$I$2,0))="","",IF(M42="",INDEX(Jadwal!$D$3:$I$1001,MATCH(S42,Jadwal!$C$3:$C$1001,0),MATCH(J42,Jadwal!$D$2:$I$2,0)))),INDEX(Jadwal!$D$3:$I$1001,MATCH(R42,Jadwal!$C$3:$C$1001,0),MATCH(J42,Jadwal!$D$2:$I$2,0))&amp;IF(INDEX(Jadwal!$D$3:$I$1001,MATCH(S42,Jadwal!$C$3:$C$1001,0),MATCH(J42,Jadwal!$D$2:$I$2,0))="",""," , "&amp;INDEX(Jadwal!$D$3:$I$1001,MATCH(S42,Jadwal!$C$3:$C$1001,0),MATCH(J42,Jadwal!$D$2:$I$2,0))))))</f>
        <v/>
      </c>
      <c r="L42" s="43" t="str">
        <f>IF(OR(J42="",P42="",K42=""),"",IF(O42="الفصل",INDEX(Kelas!$C$3:$H$200,MATCH(Data!P42,Kelas!$B$3:$B$201,0),MATCH(Data!J42,Kelas!$C$2:$H$2,0)),INDEX(Qoah!$C$3:$H$201,MATCH(Data!P42,Qoah!$B$3:$B$201,0),MATCH(Data!J42,Qoah!$C$2:$H$2,0))))</f>
        <v/>
      </c>
      <c r="R42" s="12" t="str">
        <f t="shared" si="0"/>
        <v/>
      </c>
      <c r="S42" s="12" t="str">
        <f t="shared" si="1"/>
        <v/>
      </c>
    </row>
    <row r="43" spans="5:19" x14ac:dyDescent="0.25">
      <c r="E43" s="16" t="str">
        <f>IF(OR(B43="",D43=""),"",IF(N43="",IF(INDEX(Jadwal!$D$3:$I$1001,MATCH(R43,Jadwal!$C$3:$C$1001,0),MATCH(D43,Jadwal!$D$2:$I$2,0))="","",INDEX(Jadwal!$D$3:$I$1001,MATCH(R43,Jadwal!$C$3:$C$1001,0),MATCH(D43,Jadwal!$D$2:$I$2,0))),IF(M43="",IF(INDEX(Jadwal!$D$3:$I$1001,MATCH(S43,Jadwal!$C$3:$C$1001,0),MATCH(D43,Jadwal!$D$2:$I$2,0))="","",IF(M43="",INDEX(Jadwal!$D$3:$I$1001,MATCH(S43,Jadwal!$C$3:$C$1001,0),MATCH(D43,Jadwal!$D$2:$I$2,0)))),INDEX(Jadwal!$D$3:$I$1001,MATCH(R43,Jadwal!$C$3:$C$1001,0),MATCH(D43,Jadwal!$D$2:$I$2,0))&amp;IF(INDEX(Jadwal!$D$3:$I$1001,MATCH(S43,Jadwal!$C$3:$C$1001,0),MATCH(D43,Jadwal!$D$2:$I$2,0))="",""," , "&amp;INDEX(Jadwal!$D$3:$I$1001,MATCH(S43,Jadwal!$C$3:$C$1001,0),MATCH(D43,Jadwal!$D$2:$I$2,0))))))</f>
        <v/>
      </c>
      <c r="F43" s="39" t="str">
        <f>IF(OR(D43="",P43="",E43=""),"",IF(O43="الفصل",INDEX(Kelas!$C$3:$H$200,MATCH(Data!P43,Kelas!$B$3:$B$201,0),MATCH(Data!D43,Kelas!$C$2:$H$2,0)),INDEX(Qoah!$C$3:$H$201,MATCH(Data!P43,Qoah!$B$3:$B$201,0),MATCH(Data!D43,Qoah!$C$2:$H$2,0))))</f>
        <v/>
      </c>
      <c r="H43" s="17" t="str">
        <f>IF(OR(B43="",G43=""),"",IF(N43="",IF(INDEX(Jadwal!$D$3:$I$1001,MATCH(R43,Jadwal!$C$3:$C$1001,0),MATCH(G43,Jadwal!$D$2:$I$2,0))="","",INDEX(Jadwal!$D$3:$I$1001,MATCH(R43,Jadwal!$C$3:$C$1001,0),MATCH(G43,Jadwal!$D$2:$I$2,0))),IF(M43="",IF(INDEX(Jadwal!$D$3:$I$1001,MATCH(S43,Jadwal!$C$3:$C$1001,0),MATCH(G43,Jadwal!$D$2:$I$2,0))="","",IF(M43="",INDEX(Jadwal!$D$3:$I$1001,MATCH(S43,Jadwal!$C$3:$C$1001,0),MATCH(G43,Jadwal!$D$2:$I$2,0)))),INDEX(Jadwal!$D$3:$I$1001,MATCH(R43,Jadwal!$C$3:$C$1001,0),MATCH(G43,Jadwal!$D$2:$I$2,0))&amp;IF(INDEX(Jadwal!$D$3:$I$1001,MATCH(S43,Jadwal!$C$3:$C$1001,0),MATCH(G43,Jadwal!$D$2:$I$2,0))="",""," , "&amp;INDEX(Jadwal!$D$3:$I$1001,MATCH(S43,Jadwal!$C$3:$C$1001,0),MATCH(G43,Jadwal!$D$2:$I$2,0))))))</f>
        <v/>
      </c>
      <c r="I43" s="41" t="str">
        <f>IF(OR(G43="",P43="",H43=""),"",IF(O43="الفصل",INDEX(Kelas!$C$3:$H$200,MATCH(Data!P43,Kelas!$B$3:$B$201,0),MATCH(Data!G43,Kelas!$C$2:$H$2,0)),INDEX(Qoah!$C$3:$H$201,MATCH(Data!P43,Qoah!$B$3:$B$201,0),MATCH(Data!G43,Qoah!$C$2:$H$2,0))))</f>
        <v/>
      </c>
      <c r="K43" s="18" t="str">
        <f>IF(OR(B43="",J43=""),"",IF(N43="",IF(INDEX(Jadwal!$D$3:$I$1001,MATCH(R43,Jadwal!$C$3:$C$1001,0),MATCH(J43,Jadwal!$D$2:$I$2,0))="","",INDEX(Jadwal!$D$3:$I$1001,MATCH(R43,Jadwal!$C$3:$C$1001,0),MATCH(J43,Jadwal!$D$2:$I$2,0))),IF(M43="",IF(INDEX(Jadwal!$D$3:$I$1001,MATCH(S43,Jadwal!$C$3:$C$1001,0),MATCH(J43,Jadwal!$D$2:$I$2,0))="","",IF(M43="",INDEX(Jadwal!$D$3:$I$1001,MATCH(S43,Jadwal!$C$3:$C$1001,0),MATCH(J43,Jadwal!$D$2:$I$2,0)))),INDEX(Jadwal!$D$3:$I$1001,MATCH(R43,Jadwal!$C$3:$C$1001,0),MATCH(J43,Jadwal!$D$2:$I$2,0))&amp;IF(INDEX(Jadwal!$D$3:$I$1001,MATCH(S43,Jadwal!$C$3:$C$1001,0),MATCH(J43,Jadwal!$D$2:$I$2,0))="",""," , "&amp;INDEX(Jadwal!$D$3:$I$1001,MATCH(S43,Jadwal!$C$3:$C$1001,0),MATCH(J43,Jadwal!$D$2:$I$2,0))))))</f>
        <v/>
      </c>
      <c r="L43" s="43" t="str">
        <f>IF(OR(J43="",P43="",K43=""),"",IF(O43="الفصل",INDEX(Kelas!$C$3:$H$200,MATCH(Data!P43,Kelas!$B$3:$B$201,0),MATCH(Data!J43,Kelas!$C$2:$H$2,0)),INDEX(Qoah!$C$3:$H$201,MATCH(Data!P43,Qoah!$B$3:$B$201,0),MATCH(Data!J43,Qoah!$C$2:$H$2,0))))</f>
        <v/>
      </c>
      <c r="R43" s="12" t="str">
        <f t="shared" si="0"/>
        <v/>
      </c>
      <c r="S43" s="12" t="str">
        <f t="shared" si="1"/>
        <v/>
      </c>
    </row>
    <row r="44" spans="5:19" x14ac:dyDescent="0.25">
      <c r="E44" s="16" t="str">
        <f>IF(OR(B44="",D44=""),"",IF(N44="",IF(INDEX(Jadwal!$D$3:$I$1001,MATCH(R44,Jadwal!$C$3:$C$1001,0),MATCH(D44,Jadwal!$D$2:$I$2,0))="","",INDEX(Jadwal!$D$3:$I$1001,MATCH(R44,Jadwal!$C$3:$C$1001,0),MATCH(D44,Jadwal!$D$2:$I$2,0))),IF(M44="",IF(INDEX(Jadwal!$D$3:$I$1001,MATCH(S44,Jadwal!$C$3:$C$1001,0),MATCH(D44,Jadwal!$D$2:$I$2,0))="","",IF(M44="",INDEX(Jadwal!$D$3:$I$1001,MATCH(S44,Jadwal!$C$3:$C$1001,0),MATCH(D44,Jadwal!$D$2:$I$2,0)))),INDEX(Jadwal!$D$3:$I$1001,MATCH(R44,Jadwal!$C$3:$C$1001,0),MATCH(D44,Jadwal!$D$2:$I$2,0))&amp;IF(INDEX(Jadwal!$D$3:$I$1001,MATCH(S44,Jadwal!$C$3:$C$1001,0),MATCH(D44,Jadwal!$D$2:$I$2,0))="",""," , "&amp;INDEX(Jadwal!$D$3:$I$1001,MATCH(S44,Jadwal!$C$3:$C$1001,0),MATCH(D44,Jadwal!$D$2:$I$2,0))))))</f>
        <v/>
      </c>
      <c r="F44" s="39" t="str">
        <f>IF(OR(D44="",P44="",E44=""),"",IF(O44="الفصل",INDEX(Kelas!$C$3:$H$200,MATCH(Data!P44,Kelas!$B$3:$B$201,0),MATCH(Data!D44,Kelas!$C$2:$H$2,0)),INDEX(Qoah!$C$3:$H$201,MATCH(Data!P44,Qoah!$B$3:$B$201,0),MATCH(Data!D44,Qoah!$C$2:$H$2,0))))</f>
        <v/>
      </c>
      <c r="H44" s="17" t="str">
        <f>IF(OR(B44="",G44=""),"",IF(N44="",IF(INDEX(Jadwal!$D$3:$I$1001,MATCH(R44,Jadwal!$C$3:$C$1001,0),MATCH(G44,Jadwal!$D$2:$I$2,0))="","",INDEX(Jadwal!$D$3:$I$1001,MATCH(R44,Jadwal!$C$3:$C$1001,0),MATCH(G44,Jadwal!$D$2:$I$2,0))),IF(M44="",IF(INDEX(Jadwal!$D$3:$I$1001,MATCH(S44,Jadwal!$C$3:$C$1001,0),MATCH(G44,Jadwal!$D$2:$I$2,0))="","",IF(M44="",INDEX(Jadwal!$D$3:$I$1001,MATCH(S44,Jadwal!$C$3:$C$1001,0),MATCH(G44,Jadwal!$D$2:$I$2,0)))),INDEX(Jadwal!$D$3:$I$1001,MATCH(R44,Jadwal!$C$3:$C$1001,0),MATCH(G44,Jadwal!$D$2:$I$2,0))&amp;IF(INDEX(Jadwal!$D$3:$I$1001,MATCH(S44,Jadwal!$C$3:$C$1001,0),MATCH(G44,Jadwal!$D$2:$I$2,0))="",""," , "&amp;INDEX(Jadwal!$D$3:$I$1001,MATCH(S44,Jadwal!$C$3:$C$1001,0),MATCH(G44,Jadwal!$D$2:$I$2,0))))))</f>
        <v/>
      </c>
      <c r="I44" s="41" t="str">
        <f>IF(OR(G44="",P44="",H44=""),"",IF(O44="الفصل",INDEX(Kelas!$C$3:$H$200,MATCH(Data!P44,Kelas!$B$3:$B$201,0),MATCH(Data!G44,Kelas!$C$2:$H$2,0)),INDEX(Qoah!$C$3:$H$201,MATCH(Data!P44,Qoah!$B$3:$B$201,0),MATCH(Data!G44,Qoah!$C$2:$H$2,0))))</f>
        <v/>
      </c>
      <c r="K44" s="18" t="str">
        <f>IF(OR(B44="",J44=""),"",IF(N44="",IF(INDEX(Jadwal!$D$3:$I$1001,MATCH(R44,Jadwal!$C$3:$C$1001,0),MATCH(J44,Jadwal!$D$2:$I$2,0))="","",INDEX(Jadwal!$D$3:$I$1001,MATCH(R44,Jadwal!$C$3:$C$1001,0),MATCH(J44,Jadwal!$D$2:$I$2,0))),IF(M44="",IF(INDEX(Jadwal!$D$3:$I$1001,MATCH(S44,Jadwal!$C$3:$C$1001,0),MATCH(J44,Jadwal!$D$2:$I$2,0))="","",IF(M44="",INDEX(Jadwal!$D$3:$I$1001,MATCH(S44,Jadwal!$C$3:$C$1001,0),MATCH(J44,Jadwal!$D$2:$I$2,0)))),INDEX(Jadwal!$D$3:$I$1001,MATCH(R44,Jadwal!$C$3:$C$1001,0),MATCH(J44,Jadwal!$D$2:$I$2,0))&amp;IF(INDEX(Jadwal!$D$3:$I$1001,MATCH(S44,Jadwal!$C$3:$C$1001,0),MATCH(J44,Jadwal!$D$2:$I$2,0))="",""," , "&amp;INDEX(Jadwal!$D$3:$I$1001,MATCH(S44,Jadwal!$C$3:$C$1001,0),MATCH(J44,Jadwal!$D$2:$I$2,0))))))</f>
        <v/>
      </c>
      <c r="L44" s="43" t="str">
        <f>IF(OR(J44="",P44="",K44=""),"",IF(O44="الفصل",INDEX(Kelas!$C$3:$H$200,MATCH(Data!P44,Kelas!$B$3:$B$201,0),MATCH(Data!J44,Kelas!$C$2:$H$2,0)),INDEX(Qoah!$C$3:$H$201,MATCH(Data!P44,Qoah!$B$3:$B$201,0),MATCH(Data!J44,Qoah!$C$2:$H$2,0))))</f>
        <v/>
      </c>
      <c r="R44" s="12" t="str">
        <f t="shared" si="0"/>
        <v/>
      </c>
      <c r="S44" s="12" t="str">
        <f t="shared" si="1"/>
        <v/>
      </c>
    </row>
    <row r="45" spans="5:19" x14ac:dyDescent="0.25">
      <c r="E45" s="16" t="str">
        <f>IF(OR(B45="",D45=""),"",IF(N45="",IF(INDEX(Jadwal!$D$3:$I$1001,MATCH(R45,Jadwal!$C$3:$C$1001,0),MATCH(D45,Jadwal!$D$2:$I$2,0))="","",INDEX(Jadwal!$D$3:$I$1001,MATCH(R45,Jadwal!$C$3:$C$1001,0),MATCH(D45,Jadwal!$D$2:$I$2,0))),IF(M45="",IF(INDEX(Jadwal!$D$3:$I$1001,MATCH(S45,Jadwal!$C$3:$C$1001,0),MATCH(D45,Jadwal!$D$2:$I$2,0))="","",IF(M45="",INDEX(Jadwal!$D$3:$I$1001,MATCH(S45,Jadwal!$C$3:$C$1001,0),MATCH(D45,Jadwal!$D$2:$I$2,0)))),INDEX(Jadwal!$D$3:$I$1001,MATCH(R45,Jadwal!$C$3:$C$1001,0),MATCH(D45,Jadwal!$D$2:$I$2,0))&amp;IF(INDEX(Jadwal!$D$3:$I$1001,MATCH(S45,Jadwal!$C$3:$C$1001,0),MATCH(D45,Jadwal!$D$2:$I$2,0))="",""," , "&amp;INDEX(Jadwal!$D$3:$I$1001,MATCH(S45,Jadwal!$C$3:$C$1001,0),MATCH(D45,Jadwal!$D$2:$I$2,0))))))</f>
        <v/>
      </c>
      <c r="F45" s="39" t="str">
        <f>IF(OR(D45="",P45="",E45=""),"",IF(O45="الفصل",INDEX(Kelas!$C$3:$H$200,MATCH(Data!P45,Kelas!$B$3:$B$201,0),MATCH(Data!D45,Kelas!$C$2:$H$2,0)),INDEX(Qoah!$C$3:$H$201,MATCH(Data!P45,Qoah!$B$3:$B$201,0),MATCH(Data!D45,Qoah!$C$2:$H$2,0))))</f>
        <v/>
      </c>
      <c r="H45" s="17" t="str">
        <f>IF(OR(B45="",G45=""),"",IF(N45="",IF(INDEX(Jadwal!$D$3:$I$1001,MATCH(R45,Jadwal!$C$3:$C$1001,0),MATCH(G45,Jadwal!$D$2:$I$2,0))="","",INDEX(Jadwal!$D$3:$I$1001,MATCH(R45,Jadwal!$C$3:$C$1001,0),MATCH(G45,Jadwal!$D$2:$I$2,0))),IF(M45="",IF(INDEX(Jadwal!$D$3:$I$1001,MATCH(S45,Jadwal!$C$3:$C$1001,0),MATCH(G45,Jadwal!$D$2:$I$2,0))="","",IF(M45="",INDEX(Jadwal!$D$3:$I$1001,MATCH(S45,Jadwal!$C$3:$C$1001,0),MATCH(G45,Jadwal!$D$2:$I$2,0)))),INDEX(Jadwal!$D$3:$I$1001,MATCH(R45,Jadwal!$C$3:$C$1001,0),MATCH(G45,Jadwal!$D$2:$I$2,0))&amp;IF(INDEX(Jadwal!$D$3:$I$1001,MATCH(S45,Jadwal!$C$3:$C$1001,0),MATCH(G45,Jadwal!$D$2:$I$2,0))="",""," , "&amp;INDEX(Jadwal!$D$3:$I$1001,MATCH(S45,Jadwal!$C$3:$C$1001,0),MATCH(G45,Jadwal!$D$2:$I$2,0))))))</f>
        <v/>
      </c>
      <c r="I45" s="41" t="str">
        <f>IF(OR(G45="",P45="",H45=""),"",IF(O45="الفصل",INDEX(Kelas!$C$3:$H$200,MATCH(Data!P45,Kelas!$B$3:$B$201,0),MATCH(Data!G45,Kelas!$C$2:$H$2,0)),INDEX(Qoah!$C$3:$H$201,MATCH(Data!P45,Qoah!$B$3:$B$201,0),MATCH(Data!G45,Qoah!$C$2:$H$2,0))))</f>
        <v/>
      </c>
      <c r="K45" s="18" t="str">
        <f>IF(OR(B45="",J45=""),"",IF(N45="",IF(INDEX(Jadwal!$D$3:$I$1001,MATCH(R45,Jadwal!$C$3:$C$1001,0),MATCH(J45,Jadwal!$D$2:$I$2,0))="","",INDEX(Jadwal!$D$3:$I$1001,MATCH(R45,Jadwal!$C$3:$C$1001,0),MATCH(J45,Jadwal!$D$2:$I$2,0))),IF(M45="",IF(INDEX(Jadwal!$D$3:$I$1001,MATCH(S45,Jadwal!$C$3:$C$1001,0),MATCH(J45,Jadwal!$D$2:$I$2,0))="","",IF(M45="",INDEX(Jadwal!$D$3:$I$1001,MATCH(S45,Jadwal!$C$3:$C$1001,0),MATCH(J45,Jadwal!$D$2:$I$2,0)))),INDEX(Jadwal!$D$3:$I$1001,MATCH(R45,Jadwal!$C$3:$C$1001,0),MATCH(J45,Jadwal!$D$2:$I$2,0))&amp;IF(INDEX(Jadwal!$D$3:$I$1001,MATCH(S45,Jadwal!$C$3:$C$1001,0),MATCH(J45,Jadwal!$D$2:$I$2,0))="",""," , "&amp;INDEX(Jadwal!$D$3:$I$1001,MATCH(S45,Jadwal!$C$3:$C$1001,0),MATCH(J45,Jadwal!$D$2:$I$2,0))))))</f>
        <v/>
      </c>
      <c r="L45" s="43" t="str">
        <f>IF(OR(J45="",P45="",K45=""),"",IF(O45="الفصل",INDEX(Kelas!$C$3:$H$200,MATCH(Data!P45,Kelas!$B$3:$B$201,0),MATCH(Data!J45,Kelas!$C$2:$H$2,0)),INDEX(Qoah!$C$3:$H$201,MATCH(Data!P45,Qoah!$B$3:$B$201,0),MATCH(Data!J45,Qoah!$C$2:$H$2,0))))</f>
        <v/>
      </c>
      <c r="R45" s="12" t="str">
        <f t="shared" si="0"/>
        <v/>
      </c>
      <c r="S45" s="12" t="str">
        <f t="shared" si="1"/>
        <v/>
      </c>
    </row>
    <row r="46" spans="5:19" x14ac:dyDescent="0.25">
      <c r="E46" s="16" t="str">
        <f>IF(OR(B46="",D46=""),"",IF(N46="",IF(INDEX(Jadwal!$D$3:$I$1001,MATCH(R46,Jadwal!$C$3:$C$1001,0),MATCH(D46,Jadwal!$D$2:$I$2,0))="","",INDEX(Jadwal!$D$3:$I$1001,MATCH(R46,Jadwal!$C$3:$C$1001,0),MATCH(D46,Jadwal!$D$2:$I$2,0))),IF(M46="",IF(INDEX(Jadwal!$D$3:$I$1001,MATCH(S46,Jadwal!$C$3:$C$1001,0),MATCH(D46,Jadwal!$D$2:$I$2,0))="","",IF(M46="",INDEX(Jadwal!$D$3:$I$1001,MATCH(S46,Jadwal!$C$3:$C$1001,0),MATCH(D46,Jadwal!$D$2:$I$2,0)))),INDEX(Jadwal!$D$3:$I$1001,MATCH(R46,Jadwal!$C$3:$C$1001,0),MATCH(D46,Jadwal!$D$2:$I$2,0))&amp;IF(INDEX(Jadwal!$D$3:$I$1001,MATCH(S46,Jadwal!$C$3:$C$1001,0),MATCH(D46,Jadwal!$D$2:$I$2,0))="",""," , "&amp;INDEX(Jadwal!$D$3:$I$1001,MATCH(S46,Jadwal!$C$3:$C$1001,0),MATCH(D46,Jadwal!$D$2:$I$2,0))))))</f>
        <v/>
      </c>
      <c r="F46" s="39" t="str">
        <f>IF(OR(D46="",P46="",E46=""),"",IF(O46="الفصل",INDEX(Kelas!$C$3:$H$200,MATCH(Data!P46,Kelas!$B$3:$B$201,0),MATCH(Data!D46,Kelas!$C$2:$H$2,0)),INDEX(Qoah!$C$3:$H$201,MATCH(Data!P46,Qoah!$B$3:$B$201,0),MATCH(Data!D46,Qoah!$C$2:$H$2,0))))</f>
        <v/>
      </c>
      <c r="H46" s="17" t="str">
        <f>IF(OR(B46="",G46=""),"",IF(N46="",IF(INDEX(Jadwal!$D$3:$I$1001,MATCH(R46,Jadwal!$C$3:$C$1001,0),MATCH(G46,Jadwal!$D$2:$I$2,0))="","",INDEX(Jadwal!$D$3:$I$1001,MATCH(R46,Jadwal!$C$3:$C$1001,0),MATCH(G46,Jadwal!$D$2:$I$2,0))),IF(M46="",IF(INDEX(Jadwal!$D$3:$I$1001,MATCH(S46,Jadwal!$C$3:$C$1001,0),MATCH(G46,Jadwal!$D$2:$I$2,0))="","",IF(M46="",INDEX(Jadwal!$D$3:$I$1001,MATCH(S46,Jadwal!$C$3:$C$1001,0),MATCH(G46,Jadwal!$D$2:$I$2,0)))),INDEX(Jadwal!$D$3:$I$1001,MATCH(R46,Jadwal!$C$3:$C$1001,0),MATCH(G46,Jadwal!$D$2:$I$2,0))&amp;IF(INDEX(Jadwal!$D$3:$I$1001,MATCH(S46,Jadwal!$C$3:$C$1001,0),MATCH(G46,Jadwal!$D$2:$I$2,0))="",""," , "&amp;INDEX(Jadwal!$D$3:$I$1001,MATCH(S46,Jadwal!$C$3:$C$1001,0),MATCH(G46,Jadwal!$D$2:$I$2,0))))))</f>
        <v/>
      </c>
      <c r="I46" s="41" t="str">
        <f>IF(OR(G46="",P46="",H46=""),"",IF(O46="الفصل",INDEX(Kelas!$C$3:$H$200,MATCH(Data!P46,Kelas!$B$3:$B$201,0),MATCH(Data!G46,Kelas!$C$2:$H$2,0)),INDEX(Qoah!$C$3:$H$201,MATCH(Data!P46,Qoah!$B$3:$B$201,0),MATCH(Data!G46,Qoah!$C$2:$H$2,0))))</f>
        <v/>
      </c>
      <c r="K46" s="18" t="str">
        <f>IF(OR(B46="",J46=""),"",IF(N46="",IF(INDEX(Jadwal!$D$3:$I$1001,MATCH(R46,Jadwal!$C$3:$C$1001,0),MATCH(J46,Jadwal!$D$2:$I$2,0))="","",INDEX(Jadwal!$D$3:$I$1001,MATCH(R46,Jadwal!$C$3:$C$1001,0),MATCH(J46,Jadwal!$D$2:$I$2,0))),IF(M46="",IF(INDEX(Jadwal!$D$3:$I$1001,MATCH(S46,Jadwal!$C$3:$C$1001,0),MATCH(J46,Jadwal!$D$2:$I$2,0))="","",IF(M46="",INDEX(Jadwal!$D$3:$I$1001,MATCH(S46,Jadwal!$C$3:$C$1001,0),MATCH(J46,Jadwal!$D$2:$I$2,0)))),INDEX(Jadwal!$D$3:$I$1001,MATCH(R46,Jadwal!$C$3:$C$1001,0),MATCH(J46,Jadwal!$D$2:$I$2,0))&amp;IF(INDEX(Jadwal!$D$3:$I$1001,MATCH(S46,Jadwal!$C$3:$C$1001,0),MATCH(J46,Jadwal!$D$2:$I$2,0))="",""," , "&amp;INDEX(Jadwal!$D$3:$I$1001,MATCH(S46,Jadwal!$C$3:$C$1001,0),MATCH(J46,Jadwal!$D$2:$I$2,0))))))</f>
        <v/>
      </c>
      <c r="L46" s="43" t="str">
        <f>IF(OR(J46="",P46="",K46=""),"",IF(O46="الفصل",INDEX(Kelas!$C$3:$H$200,MATCH(Data!P46,Kelas!$B$3:$B$201,0),MATCH(Data!J46,Kelas!$C$2:$H$2,0)),INDEX(Qoah!$C$3:$H$201,MATCH(Data!P46,Qoah!$B$3:$B$201,0),MATCH(Data!J46,Qoah!$C$2:$H$2,0))))</f>
        <v/>
      </c>
      <c r="R46" s="12" t="str">
        <f t="shared" si="0"/>
        <v/>
      </c>
      <c r="S46" s="12" t="str">
        <f t="shared" si="1"/>
        <v/>
      </c>
    </row>
    <row r="47" spans="5:19" x14ac:dyDescent="0.25">
      <c r="E47" s="16" t="str">
        <f>IF(OR(B47="",D47=""),"",IF(N47="",IF(INDEX(Jadwal!$D$3:$I$1001,MATCH(R47,Jadwal!$C$3:$C$1001,0),MATCH(D47,Jadwal!$D$2:$I$2,0))="","",INDEX(Jadwal!$D$3:$I$1001,MATCH(R47,Jadwal!$C$3:$C$1001,0),MATCH(D47,Jadwal!$D$2:$I$2,0))),IF(M47="",IF(INDEX(Jadwal!$D$3:$I$1001,MATCH(S47,Jadwal!$C$3:$C$1001,0),MATCH(D47,Jadwal!$D$2:$I$2,0))="","",IF(M47="",INDEX(Jadwal!$D$3:$I$1001,MATCH(S47,Jadwal!$C$3:$C$1001,0),MATCH(D47,Jadwal!$D$2:$I$2,0)))),INDEX(Jadwal!$D$3:$I$1001,MATCH(R47,Jadwal!$C$3:$C$1001,0),MATCH(D47,Jadwal!$D$2:$I$2,0))&amp;IF(INDEX(Jadwal!$D$3:$I$1001,MATCH(S47,Jadwal!$C$3:$C$1001,0),MATCH(D47,Jadwal!$D$2:$I$2,0))="",""," , "&amp;INDEX(Jadwal!$D$3:$I$1001,MATCH(S47,Jadwal!$C$3:$C$1001,0),MATCH(D47,Jadwal!$D$2:$I$2,0))))))</f>
        <v/>
      </c>
      <c r="F47" s="39" t="str">
        <f>IF(OR(D47="",P47="",E47=""),"",IF(O47="الفصل",INDEX(Kelas!$C$3:$H$200,MATCH(Data!P47,Kelas!$B$3:$B$201,0),MATCH(Data!D47,Kelas!$C$2:$H$2,0)),INDEX(Qoah!$C$3:$H$201,MATCH(Data!P47,Qoah!$B$3:$B$201,0),MATCH(Data!D47,Qoah!$C$2:$H$2,0))))</f>
        <v/>
      </c>
      <c r="H47" s="17" t="str">
        <f>IF(OR(B47="",G47=""),"",IF(N47="",IF(INDEX(Jadwal!$D$3:$I$1001,MATCH(R47,Jadwal!$C$3:$C$1001,0),MATCH(G47,Jadwal!$D$2:$I$2,0))="","",INDEX(Jadwal!$D$3:$I$1001,MATCH(R47,Jadwal!$C$3:$C$1001,0),MATCH(G47,Jadwal!$D$2:$I$2,0))),IF(M47="",IF(INDEX(Jadwal!$D$3:$I$1001,MATCH(S47,Jadwal!$C$3:$C$1001,0),MATCH(G47,Jadwal!$D$2:$I$2,0))="","",IF(M47="",INDEX(Jadwal!$D$3:$I$1001,MATCH(S47,Jadwal!$C$3:$C$1001,0),MATCH(G47,Jadwal!$D$2:$I$2,0)))),INDEX(Jadwal!$D$3:$I$1001,MATCH(R47,Jadwal!$C$3:$C$1001,0),MATCH(G47,Jadwal!$D$2:$I$2,0))&amp;IF(INDEX(Jadwal!$D$3:$I$1001,MATCH(S47,Jadwal!$C$3:$C$1001,0),MATCH(G47,Jadwal!$D$2:$I$2,0))="",""," , "&amp;INDEX(Jadwal!$D$3:$I$1001,MATCH(S47,Jadwal!$C$3:$C$1001,0),MATCH(G47,Jadwal!$D$2:$I$2,0))))))</f>
        <v/>
      </c>
      <c r="I47" s="41" t="str">
        <f>IF(OR(G47="",P47="",H47=""),"",IF(O47="الفصل",INDEX(Kelas!$C$3:$H$200,MATCH(Data!P47,Kelas!$B$3:$B$201,0),MATCH(Data!G47,Kelas!$C$2:$H$2,0)),INDEX(Qoah!$C$3:$H$201,MATCH(Data!P47,Qoah!$B$3:$B$201,0),MATCH(Data!G47,Qoah!$C$2:$H$2,0))))</f>
        <v/>
      </c>
      <c r="K47" s="18" t="str">
        <f>IF(OR(B47="",J47=""),"",IF(N47="",IF(INDEX(Jadwal!$D$3:$I$1001,MATCH(R47,Jadwal!$C$3:$C$1001,0),MATCH(J47,Jadwal!$D$2:$I$2,0))="","",INDEX(Jadwal!$D$3:$I$1001,MATCH(R47,Jadwal!$C$3:$C$1001,0),MATCH(J47,Jadwal!$D$2:$I$2,0))),IF(M47="",IF(INDEX(Jadwal!$D$3:$I$1001,MATCH(S47,Jadwal!$C$3:$C$1001,0),MATCH(J47,Jadwal!$D$2:$I$2,0))="","",IF(M47="",INDEX(Jadwal!$D$3:$I$1001,MATCH(S47,Jadwal!$C$3:$C$1001,0),MATCH(J47,Jadwal!$D$2:$I$2,0)))),INDEX(Jadwal!$D$3:$I$1001,MATCH(R47,Jadwal!$C$3:$C$1001,0),MATCH(J47,Jadwal!$D$2:$I$2,0))&amp;IF(INDEX(Jadwal!$D$3:$I$1001,MATCH(S47,Jadwal!$C$3:$C$1001,0),MATCH(J47,Jadwal!$D$2:$I$2,0))="",""," , "&amp;INDEX(Jadwal!$D$3:$I$1001,MATCH(S47,Jadwal!$C$3:$C$1001,0),MATCH(J47,Jadwal!$D$2:$I$2,0))))))</f>
        <v/>
      </c>
      <c r="L47" s="43" t="str">
        <f>IF(OR(J47="",P47="",K47=""),"",IF(O47="الفصل",INDEX(Kelas!$C$3:$H$200,MATCH(Data!P47,Kelas!$B$3:$B$201,0),MATCH(Data!J47,Kelas!$C$2:$H$2,0)),INDEX(Qoah!$C$3:$H$201,MATCH(Data!P47,Qoah!$B$3:$B$201,0),MATCH(Data!J47,Qoah!$C$2:$H$2,0))))</f>
        <v/>
      </c>
      <c r="R47" s="12" t="str">
        <f t="shared" si="0"/>
        <v/>
      </c>
      <c r="S47" s="12" t="str">
        <f t="shared" si="1"/>
        <v/>
      </c>
    </row>
    <row r="48" spans="5:19" x14ac:dyDescent="0.25">
      <c r="E48" s="16" t="str">
        <f>IF(OR(B48="",D48=""),"",IF(N48="",IF(INDEX(Jadwal!$D$3:$I$1001,MATCH(R48,Jadwal!$C$3:$C$1001,0),MATCH(D48,Jadwal!$D$2:$I$2,0))="","",INDEX(Jadwal!$D$3:$I$1001,MATCH(R48,Jadwal!$C$3:$C$1001,0),MATCH(D48,Jadwal!$D$2:$I$2,0))),IF(M48="",IF(INDEX(Jadwal!$D$3:$I$1001,MATCH(S48,Jadwal!$C$3:$C$1001,0),MATCH(D48,Jadwal!$D$2:$I$2,0))="","",IF(M48="",INDEX(Jadwal!$D$3:$I$1001,MATCH(S48,Jadwal!$C$3:$C$1001,0),MATCH(D48,Jadwal!$D$2:$I$2,0)))),INDEX(Jadwal!$D$3:$I$1001,MATCH(R48,Jadwal!$C$3:$C$1001,0),MATCH(D48,Jadwal!$D$2:$I$2,0))&amp;IF(INDEX(Jadwal!$D$3:$I$1001,MATCH(S48,Jadwal!$C$3:$C$1001,0),MATCH(D48,Jadwal!$D$2:$I$2,0))="",""," , "&amp;INDEX(Jadwal!$D$3:$I$1001,MATCH(S48,Jadwal!$C$3:$C$1001,0),MATCH(D48,Jadwal!$D$2:$I$2,0))))))</f>
        <v/>
      </c>
      <c r="F48" s="39" t="str">
        <f>IF(OR(D48="",P48="",E48=""),"",IF(O48="الفصل",INDEX(Kelas!$C$3:$H$200,MATCH(Data!P48,Kelas!$B$3:$B$201,0),MATCH(Data!D48,Kelas!$C$2:$H$2,0)),INDEX(Qoah!$C$3:$H$201,MATCH(Data!P48,Qoah!$B$3:$B$201,0),MATCH(Data!D48,Qoah!$C$2:$H$2,0))))</f>
        <v/>
      </c>
      <c r="H48" s="17" t="str">
        <f>IF(OR(B48="",G48=""),"",IF(N48="",IF(INDEX(Jadwal!$D$3:$I$1001,MATCH(R48,Jadwal!$C$3:$C$1001,0),MATCH(G48,Jadwal!$D$2:$I$2,0))="","",INDEX(Jadwal!$D$3:$I$1001,MATCH(R48,Jadwal!$C$3:$C$1001,0),MATCH(G48,Jadwal!$D$2:$I$2,0))),IF(M48="",IF(INDEX(Jadwal!$D$3:$I$1001,MATCH(S48,Jadwal!$C$3:$C$1001,0),MATCH(G48,Jadwal!$D$2:$I$2,0))="","",IF(M48="",INDEX(Jadwal!$D$3:$I$1001,MATCH(S48,Jadwal!$C$3:$C$1001,0),MATCH(G48,Jadwal!$D$2:$I$2,0)))),INDEX(Jadwal!$D$3:$I$1001,MATCH(R48,Jadwal!$C$3:$C$1001,0),MATCH(G48,Jadwal!$D$2:$I$2,0))&amp;IF(INDEX(Jadwal!$D$3:$I$1001,MATCH(S48,Jadwal!$C$3:$C$1001,0),MATCH(G48,Jadwal!$D$2:$I$2,0))="",""," , "&amp;INDEX(Jadwal!$D$3:$I$1001,MATCH(S48,Jadwal!$C$3:$C$1001,0),MATCH(G48,Jadwal!$D$2:$I$2,0))))))</f>
        <v/>
      </c>
      <c r="I48" s="41" t="str">
        <f>IF(OR(G48="",P48="",H48=""),"",IF(O48="الفصل",INDEX(Kelas!$C$3:$H$200,MATCH(Data!P48,Kelas!$B$3:$B$201,0),MATCH(Data!G48,Kelas!$C$2:$H$2,0)),INDEX(Qoah!$C$3:$H$201,MATCH(Data!P48,Qoah!$B$3:$B$201,0),MATCH(Data!G48,Qoah!$C$2:$H$2,0))))</f>
        <v/>
      </c>
      <c r="K48" s="18" t="str">
        <f>IF(OR(B48="",J48=""),"",IF(N48="",IF(INDEX(Jadwal!$D$3:$I$1001,MATCH(R48,Jadwal!$C$3:$C$1001,0),MATCH(J48,Jadwal!$D$2:$I$2,0))="","",INDEX(Jadwal!$D$3:$I$1001,MATCH(R48,Jadwal!$C$3:$C$1001,0),MATCH(J48,Jadwal!$D$2:$I$2,0))),IF(M48="",IF(INDEX(Jadwal!$D$3:$I$1001,MATCH(S48,Jadwal!$C$3:$C$1001,0),MATCH(J48,Jadwal!$D$2:$I$2,0))="","",IF(M48="",INDEX(Jadwal!$D$3:$I$1001,MATCH(S48,Jadwal!$C$3:$C$1001,0),MATCH(J48,Jadwal!$D$2:$I$2,0)))),INDEX(Jadwal!$D$3:$I$1001,MATCH(R48,Jadwal!$C$3:$C$1001,0),MATCH(J48,Jadwal!$D$2:$I$2,0))&amp;IF(INDEX(Jadwal!$D$3:$I$1001,MATCH(S48,Jadwal!$C$3:$C$1001,0),MATCH(J48,Jadwal!$D$2:$I$2,0))="",""," , "&amp;INDEX(Jadwal!$D$3:$I$1001,MATCH(S48,Jadwal!$C$3:$C$1001,0),MATCH(J48,Jadwal!$D$2:$I$2,0))))))</f>
        <v/>
      </c>
      <c r="L48" s="43" t="str">
        <f>IF(OR(J48="",P48="",K48=""),"",IF(O48="الفصل",INDEX(Kelas!$C$3:$H$200,MATCH(Data!P48,Kelas!$B$3:$B$201,0),MATCH(Data!J48,Kelas!$C$2:$H$2,0)),INDEX(Qoah!$C$3:$H$201,MATCH(Data!P48,Qoah!$B$3:$B$201,0),MATCH(Data!J48,Qoah!$C$2:$H$2,0))))</f>
        <v/>
      </c>
      <c r="R48" s="12" t="str">
        <f t="shared" si="0"/>
        <v/>
      </c>
      <c r="S48" s="12" t="str">
        <f t="shared" si="1"/>
        <v/>
      </c>
    </row>
    <row r="49" spans="5:19" x14ac:dyDescent="0.25">
      <c r="E49" s="16" t="str">
        <f>IF(OR(B49="",D49=""),"",IF(N49="",IF(INDEX(Jadwal!$D$3:$I$1001,MATCH(R49,Jadwal!$C$3:$C$1001,0),MATCH(D49,Jadwal!$D$2:$I$2,0))="","",INDEX(Jadwal!$D$3:$I$1001,MATCH(R49,Jadwal!$C$3:$C$1001,0),MATCH(D49,Jadwal!$D$2:$I$2,0))),IF(M49="",IF(INDEX(Jadwal!$D$3:$I$1001,MATCH(S49,Jadwal!$C$3:$C$1001,0),MATCH(D49,Jadwal!$D$2:$I$2,0))="","",IF(M49="",INDEX(Jadwal!$D$3:$I$1001,MATCH(S49,Jadwal!$C$3:$C$1001,0),MATCH(D49,Jadwal!$D$2:$I$2,0)))),INDEX(Jadwal!$D$3:$I$1001,MATCH(R49,Jadwal!$C$3:$C$1001,0),MATCH(D49,Jadwal!$D$2:$I$2,0))&amp;IF(INDEX(Jadwal!$D$3:$I$1001,MATCH(S49,Jadwal!$C$3:$C$1001,0),MATCH(D49,Jadwal!$D$2:$I$2,0))="",""," , "&amp;INDEX(Jadwal!$D$3:$I$1001,MATCH(S49,Jadwal!$C$3:$C$1001,0),MATCH(D49,Jadwal!$D$2:$I$2,0))))))</f>
        <v/>
      </c>
      <c r="F49" s="39" t="str">
        <f>IF(OR(D49="",P49="",E49=""),"",IF(O49="الفصل",INDEX(Kelas!$C$3:$H$200,MATCH(Data!P49,Kelas!$B$3:$B$201,0),MATCH(Data!D49,Kelas!$C$2:$H$2,0)),INDEX(Qoah!$C$3:$H$201,MATCH(Data!P49,Qoah!$B$3:$B$201,0),MATCH(Data!D49,Qoah!$C$2:$H$2,0))))</f>
        <v/>
      </c>
      <c r="H49" s="17" t="str">
        <f>IF(OR(B49="",G49=""),"",IF(N49="",IF(INDEX(Jadwal!$D$3:$I$1001,MATCH(R49,Jadwal!$C$3:$C$1001,0),MATCH(G49,Jadwal!$D$2:$I$2,0))="","",INDEX(Jadwal!$D$3:$I$1001,MATCH(R49,Jadwal!$C$3:$C$1001,0),MATCH(G49,Jadwal!$D$2:$I$2,0))),IF(M49="",IF(INDEX(Jadwal!$D$3:$I$1001,MATCH(S49,Jadwal!$C$3:$C$1001,0),MATCH(G49,Jadwal!$D$2:$I$2,0))="","",IF(M49="",INDEX(Jadwal!$D$3:$I$1001,MATCH(S49,Jadwal!$C$3:$C$1001,0),MATCH(G49,Jadwal!$D$2:$I$2,0)))),INDEX(Jadwal!$D$3:$I$1001,MATCH(R49,Jadwal!$C$3:$C$1001,0),MATCH(G49,Jadwal!$D$2:$I$2,0))&amp;IF(INDEX(Jadwal!$D$3:$I$1001,MATCH(S49,Jadwal!$C$3:$C$1001,0),MATCH(G49,Jadwal!$D$2:$I$2,0))="",""," , "&amp;INDEX(Jadwal!$D$3:$I$1001,MATCH(S49,Jadwal!$C$3:$C$1001,0),MATCH(G49,Jadwal!$D$2:$I$2,0))))))</f>
        <v/>
      </c>
      <c r="I49" s="41" t="str">
        <f>IF(OR(G49="",P49="",H49=""),"",IF(O49="الفصل",INDEX(Kelas!$C$3:$H$200,MATCH(Data!P49,Kelas!$B$3:$B$201,0),MATCH(Data!G49,Kelas!$C$2:$H$2,0)),INDEX(Qoah!$C$3:$H$201,MATCH(Data!P49,Qoah!$B$3:$B$201,0),MATCH(Data!G49,Qoah!$C$2:$H$2,0))))</f>
        <v/>
      </c>
      <c r="K49" s="18" t="str">
        <f>IF(OR(B49="",J49=""),"",IF(N49="",IF(INDEX(Jadwal!$D$3:$I$1001,MATCH(R49,Jadwal!$C$3:$C$1001,0),MATCH(J49,Jadwal!$D$2:$I$2,0))="","",INDEX(Jadwal!$D$3:$I$1001,MATCH(R49,Jadwal!$C$3:$C$1001,0),MATCH(J49,Jadwal!$D$2:$I$2,0))),IF(M49="",IF(INDEX(Jadwal!$D$3:$I$1001,MATCH(S49,Jadwal!$C$3:$C$1001,0),MATCH(J49,Jadwal!$D$2:$I$2,0))="","",IF(M49="",INDEX(Jadwal!$D$3:$I$1001,MATCH(S49,Jadwal!$C$3:$C$1001,0),MATCH(J49,Jadwal!$D$2:$I$2,0)))),INDEX(Jadwal!$D$3:$I$1001,MATCH(R49,Jadwal!$C$3:$C$1001,0),MATCH(J49,Jadwal!$D$2:$I$2,0))&amp;IF(INDEX(Jadwal!$D$3:$I$1001,MATCH(S49,Jadwal!$C$3:$C$1001,0),MATCH(J49,Jadwal!$D$2:$I$2,0))="",""," , "&amp;INDEX(Jadwal!$D$3:$I$1001,MATCH(S49,Jadwal!$C$3:$C$1001,0),MATCH(J49,Jadwal!$D$2:$I$2,0))))))</f>
        <v/>
      </c>
      <c r="L49" s="43" t="str">
        <f>IF(OR(J49="",P49="",K49=""),"",IF(O49="الفصل",INDEX(Kelas!$C$3:$H$200,MATCH(Data!P49,Kelas!$B$3:$B$201,0),MATCH(Data!J49,Kelas!$C$2:$H$2,0)),INDEX(Qoah!$C$3:$H$201,MATCH(Data!P49,Qoah!$B$3:$B$201,0),MATCH(Data!J49,Qoah!$C$2:$H$2,0))))</f>
        <v/>
      </c>
      <c r="R49" s="12" t="str">
        <f t="shared" si="0"/>
        <v/>
      </c>
      <c r="S49" s="12" t="str">
        <f t="shared" si="1"/>
        <v/>
      </c>
    </row>
    <row r="50" spans="5:19" x14ac:dyDescent="0.25">
      <c r="E50" s="16" t="str">
        <f>IF(OR(B50="",D50=""),"",IF(N50="",IF(INDEX(Jadwal!$D$3:$I$1001,MATCH(R50,Jadwal!$C$3:$C$1001,0),MATCH(D50,Jadwal!$D$2:$I$2,0))="","",INDEX(Jadwal!$D$3:$I$1001,MATCH(R50,Jadwal!$C$3:$C$1001,0),MATCH(D50,Jadwal!$D$2:$I$2,0))),IF(M50="",IF(INDEX(Jadwal!$D$3:$I$1001,MATCH(S50,Jadwal!$C$3:$C$1001,0),MATCH(D50,Jadwal!$D$2:$I$2,0))="","",IF(M50="",INDEX(Jadwal!$D$3:$I$1001,MATCH(S50,Jadwal!$C$3:$C$1001,0),MATCH(D50,Jadwal!$D$2:$I$2,0)))),INDEX(Jadwal!$D$3:$I$1001,MATCH(R50,Jadwal!$C$3:$C$1001,0),MATCH(D50,Jadwal!$D$2:$I$2,0))&amp;IF(INDEX(Jadwal!$D$3:$I$1001,MATCH(S50,Jadwal!$C$3:$C$1001,0),MATCH(D50,Jadwal!$D$2:$I$2,0))="",""," , "&amp;INDEX(Jadwal!$D$3:$I$1001,MATCH(S50,Jadwal!$C$3:$C$1001,0),MATCH(D50,Jadwal!$D$2:$I$2,0))))))</f>
        <v/>
      </c>
      <c r="F50" s="39" t="str">
        <f>IF(OR(D50="",P50="",E50=""),"",IF(O50="الفصل",INDEX(Kelas!$C$3:$H$200,MATCH(Data!P50,Kelas!$B$3:$B$201,0),MATCH(Data!D50,Kelas!$C$2:$H$2,0)),INDEX(Qoah!$C$3:$H$201,MATCH(Data!P50,Qoah!$B$3:$B$201,0),MATCH(Data!D50,Qoah!$C$2:$H$2,0))))</f>
        <v/>
      </c>
      <c r="H50" s="17" t="str">
        <f>IF(OR(B50="",G50=""),"",IF(N50="",IF(INDEX(Jadwal!$D$3:$I$1001,MATCH(R50,Jadwal!$C$3:$C$1001,0),MATCH(G50,Jadwal!$D$2:$I$2,0))="","",INDEX(Jadwal!$D$3:$I$1001,MATCH(R50,Jadwal!$C$3:$C$1001,0),MATCH(G50,Jadwal!$D$2:$I$2,0))),IF(M50="",IF(INDEX(Jadwal!$D$3:$I$1001,MATCH(S50,Jadwal!$C$3:$C$1001,0),MATCH(G50,Jadwal!$D$2:$I$2,0))="","",IF(M50="",INDEX(Jadwal!$D$3:$I$1001,MATCH(S50,Jadwal!$C$3:$C$1001,0),MATCH(G50,Jadwal!$D$2:$I$2,0)))),INDEX(Jadwal!$D$3:$I$1001,MATCH(R50,Jadwal!$C$3:$C$1001,0),MATCH(G50,Jadwal!$D$2:$I$2,0))&amp;IF(INDEX(Jadwal!$D$3:$I$1001,MATCH(S50,Jadwal!$C$3:$C$1001,0),MATCH(G50,Jadwal!$D$2:$I$2,0))="",""," , "&amp;INDEX(Jadwal!$D$3:$I$1001,MATCH(S50,Jadwal!$C$3:$C$1001,0),MATCH(G50,Jadwal!$D$2:$I$2,0))))))</f>
        <v/>
      </c>
      <c r="I50" s="41" t="str">
        <f>IF(OR(G50="",P50="",H50=""),"",IF(O50="الفصل",INDEX(Kelas!$C$3:$H$200,MATCH(Data!P50,Kelas!$B$3:$B$201,0),MATCH(Data!G50,Kelas!$C$2:$H$2,0)),INDEX(Qoah!$C$3:$H$201,MATCH(Data!P50,Qoah!$B$3:$B$201,0),MATCH(Data!G50,Qoah!$C$2:$H$2,0))))</f>
        <v/>
      </c>
      <c r="K50" s="18" t="str">
        <f>IF(OR(B50="",J50=""),"",IF(N50="",IF(INDEX(Jadwal!$D$3:$I$1001,MATCH(R50,Jadwal!$C$3:$C$1001,0),MATCH(J50,Jadwal!$D$2:$I$2,0))="","",INDEX(Jadwal!$D$3:$I$1001,MATCH(R50,Jadwal!$C$3:$C$1001,0),MATCH(J50,Jadwal!$D$2:$I$2,0))),IF(M50="",IF(INDEX(Jadwal!$D$3:$I$1001,MATCH(S50,Jadwal!$C$3:$C$1001,0),MATCH(J50,Jadwal!$D$2:$I$2,0))="","",IF(M50="",INDEX(Jadwal!$D$3:$I$1001,MATCH(S50,Jadwal!$C$3:$C$1001,0),MATCH(J50,Jadwal!$D$2:$I$2,0)))),INDEX(Jadwal!$D$3:$I$1001,MATCH(R50,Jadwal!$C$3:$C$1001,0),MATCH(J50,Jadwal!$D$2:$I$2,0))&amp;IF(INDEX(Jadwal!$D$3:$I$1001,MATCH(S50,Jadwal!$C$3:$C$1001,0),MATCH(J50,Jadwal!$D$2:$I$2,0))="",""," , "&amp;INDEX(Jadwal!$D$3:$I$1001,MATCH(S50,Jadwal!$C$3:$C$1001,0),MATCH(J50,Jadwal!$D$2:$I$2,0))))))</f>
        <v/>
      </c>
      <c r="L50" s="43" t="str">
        <f>IF(OR(J50="",P50="",K50=""),"",IF(O50="الفصل",INDEX(Kelas!$C$3:$H$200,MATCH(Data!P50,Kelas!$B$3:$B$201,0),MATCH(Data!J50,Kelas!$C$2:$H$2,0)),INDEX(Qoah!$C$3:$H$201,MATCH(Data!P50,Qoah!$B$3:$B$201,0),MATCH(Data!J50,Qoah!$C$2:$H$2,0))))</f>
        <v/>
      </c>
      <c r="R50" s="12" t="str">
        <f t="shared" si="0"/>
        <v/>
      </c>
      <c r="S50" s="12" t="str">
        <f t="shared" si="1"/>
        <v/>
      </c>
    </row>
    <row r="51" spans="5:19" x14ac:dyDescent="0.25">
      <c r="E51" s="16" t="str">
        <f>IF(OR(B51="",D51=""),"",IF(N51="",IF(INDEX(Jadwal!$D$3:$I$1001,MATCH(R51,Jadwal!$C$3:$C$1001,0),MATCH(D51,Jadwal!$D$2:$I$2,0))="","",INDEX(Jadwal!$D$3:$I$1001,MATCH(R51,Jadwal!$C$3:$C$1001,0),MATCH(D51,Jadwal!$D$2:$I$2,0))),IF(M51="",IF(INDEX(Jadwal!$D$3:$I$1001,MATCH(S51,Jadwal!$C$3:$C$1001,0),MATCH(D51,Jadwal!$D$2:$I$2,0))="","",IF(M51="",INDEX(Jadwal!$D$3:$I$1001,MATCH(S51,Jadwal!$C$3:$C$1001,0),MATCH(D51,Jadwal!$D$2:$I$2,0)))),INDEX(Jadwal!$D$3:$I$1001,MATCH(R51,Jadwal!$C$3:$C$1001,0),MATCH(D51,Jadwal!$D$2:$I$2,0))&amp;IF(INDEX(Jadwal!$D$3:$I$1001,MATCH(S51,Jadwal!$C$3:$C$1001,0),MATCH(D51,Jadwal!$D$2:$I$2,0))="",""," , "&amp;INDEX(Jadwal!$D$3:$I$1001,MATCH(S51,Jadwal!$C$3:$C$1001,0),MATCH(D51,Jadwal!$D$2:$I$2,0))))))</f>
        <v/>
      </c>
      <c r="F51" s="39" t="str">
        <f>IF(OR(D51="",P51="",E51=""),"",IF(O51="الفصل",INDEX(Kelas!$C$3:$H$200,MATCH(Data!P51,Kelas!$B$3:$B$201,0),MATCH(Data!D51,Kelas!$C$2:$H$2,0)),INDEX(Qoah!$C$3:$H$201,MATCH(Data!P51,Qoah!$B$3:$B$201,0),MATCH(Data!D51,Qoah!$C$2:$H$2,0))))</f>
        <v/>
      </c>
      <c r="H51" s="17" t="str">
        <f>IF(OR(B51="",G51=""),"",IF(N51="",IF(INDEX(Jadwal!$D$3:$I$1001,MATCH(R51,Jadwal!$C$3:$C$1001,0),MATCH(G51,Jadwal!$D$2:$I$2,0))="","",INDEX(Jadwal!$D$3:$I$1001,MATCH(R51,Jadwal!$C$3:$C$1001,0),MATCH(G51,Jadwal!$D$2:$I$2,0))),IF(M51="",IF(INDEX(Jadwal!$D$3:$I$1001,MATCH(S51,Jadwal!$C$3:$C$1001,0),MATCH(G51,Jadwal!$D$2:$I$2,0))="","",IF(M51="",INDEX(Jadwal!$D$3:$I$1001,MATCH(S51,Jadwal!$C$3:$C$1001,0),MATCH(G51,Jadwal!$D$2:$I$2,0)))),INDEX(Jadwal!$D$3:$I$1001,MATCH(R51,Jadwal!$C$3:$C$1001,0),MATCH(G51,Jadwal!$D$2:$I$2,0))&amp;IF(INDEX(Jadwal!$D$3:$I$1001,MATCH(S51,Jadwal!$C$3:$C$1001,0),MATCH(G51,Jadwal!$D$2:$I$2,0))="",""," , "&amp;INDEX(Jadwal!$D$3:$I$1001,MATCH(S51,Jadwal!$C$3:$C$1001,0),MATCH(G51,Jadwal!$D$2:$I$2,0))))))</f>
        <v/>
      </c>
      <c r="I51" s="41" t="str">
        <f>IF(OR(G51="",P51="",H51=""),"",IF(O51="الفصل",INDEX(Kelas!$C$3:$H$200,MATCH(Data!P51,Kelas!$B$3:$B$201,0),MATCH(Data!G51,Kelas!$C$2:$H$2,0)),INDEX(Qoah!$C$3:$H$201,MATCH(Data!P51,Qoah!$B$3:$B$201,0),MATCH(Data!G51,Qoah!$C$2:$H$2,0))))</f>
        <v/>
      </c>
      <c r="K51" s="18" t="str">
        <f>IF(OR(B51="",J51=""),"",IF(N51="",IF(INDEX(Jadwal!$D$3:$I$1001,MATCH(R51,Jadwal!$C$3:$C$1001,0),MATCH(J51,Jadwal!$D$2:$I$2,0))="","",INDEX(Jadwal!$D$3:$I$1001,MATCH(R51,Jadwal!$C$3:$C$1001,0),MATCH(J51,Jadwal!$D$2:$I$2,0))),IF(M51="",IF(INDEX(Jadwal!$D$3:$I$1001,MATCH(S51,Jadwal!$C$3:$C$1001,0),MATCH(J51,Jadwal!$D$2:$I$2,0))="","",IF(M51="",INDEX(Jadwal!$D$3:$I$1001,MATCH(S51,Jadwal!$C$3:$C$1001,0),MATCH(J51,Jadwal!$D$2:$I$2,0)))),INDEX(Jadwal!$D$3:$I$1001,MATCH(R51,Jadwal!$C$3:$C$1001,0),MATCH(J51,Jadwal!$D$2:$I$2,0))&amp;IF(INDEX(Jadwal!$D$3:$I$1001,MATCH(S51,Jadwal!$C$3:$C$1001,0),MATCH(J51,Jadwal!$D$2:$I$2,0))="",""," , "&amp;INDEX(Jadwal!$D$3:$I$1001,MATCH(S51,Jadwal!$C$3:$C$1001,0),MATCH(J51,Jadwal!$D$2:$I$2,0))))))</f>
        <v/>
      </c>
      <c r="L51" s="43" t="str">
        <f>IF(OR(J51="",P51="",K51=""),"",IF(O51="الفصل",INDEX(Kelas!$C$3:$H$200,MATCH(Data!P51,Kelas!$B$3:$B$201,0),MATCH(Data!J51,Kelas!$C$2:$H$2,0)),INDEX(Qoah!$C$3:$H$201,MATCH(Data!P51,Qoah!$B$3:$B$201,0),MATCH(Data!J51,Qoah!$C$2:$H$2,0))))</f>
        <v/>
      </c>
      <c r="R51" s="12" t="str">
        <f t="shared" si="0"/>
        <v/>
      </c>
      <c r="S51" s="12" t="str">
        <f t="shared" si="1"/>
        <v/>
      </c>
    </row>
    <row r="52" spans="5:19" x14ac:dyDescent="0.25">
      <c r="E52" s="16" t="str">
        <f>IF(OR(B52="",D52=""),"",IF(N52="",IF(INDEX(Jadwal!$D$3:$I$1001,MATCH(R52,Jadwal!$C$3:$C$1001,0),MATCH(D52,Jadwal!$D$2:$I$2,0))="","",INDEX(Jadwal!$D$3:$I$1001,MATCH(R52,Jadwal!$C$3:$C$1001,0),MATCH(D52,Jadwal!$D$2:$I$2,0))),IF(M52="",IF(INDEX(Jadwal!$D$3:$I$1001,MATCH(S52,Jadwal!$C$3:$C$1001,0),MATCH(D52,Jadwal!$D$2:$I$2,0))="","",IF(M52="",INDEX(Jadwal!$D$3:$I$1001,MATCH(S52,Jadwal!$C$3:$C$1001,0),MATCH(D52,Jadwal!$D$2:$I$2,0)))),INDEX(Jadwal!$D$3:$I$1001,MATCH(R52,Jadwal!$C$3:$C$1001,0),MATCH(D52,Jadwal!$D$2:$I$2,0))&amp;IF(INDEX(Jadwal!$D$3:$I$1001,MATCH(S52,Jadwal!$C$3:$C$1001,0),MATCH(D52,Jadwal!$D$2:$I$2,0))="",""," , "&amp;INDEX(Jadwal!$D$3:$I$1001,MATCH(S52,Jadwal!$C$3:$C$1001,0),MATCH(D52,Jadwal!$D$2:$I$2,0))))))</f>
        <v/>
      </c>
      <c r="F52" s="39" t="str">
        <f>IF(OR(D52="",P52="",E52=""),"",IF(O52="الفصل",INDEX(Kelas!$C$3:$H$200,MATCH(Data!P52,Kelas!$B$3:$B$201,0),MATCH(Data!D52,Kelas!$C$2:$H$2,0)),INDEX(Qoah!$C$3:$H$201,MATCH(Data!P52,Qoah!$B$3:$B$201,0),MATCH(Data!D52,Qoah!$C$2:$H$2,0))))</f>
        <v/>
      </c>
      <c r="H52" s="17" t="str">
        <f>IF(OR(B52="",G52=""),"",IF(N52="",IF(INDEX(Jadwal!$D$3:$I$1001,MATCH(R52,Jadwal!$C$3:$C$1001,0),MATCH(G52,Jadwal!$D$2:$I$2,0))="","",INDEX(Jadwal!$D$3:$I$1001,MATCH(R52,Jadwal!$C$3:$C$1001,0),MATCH(G52,Jadwal!$D$2:$I$2,0))),IF(M52="",IF(INDEX(Jadwal!$D$3:$I$1001,MATCH(S52,Jadwal!$C$3:$C$1001,0),MATCH(G52,Jadwal!$D$2:$I$2,0))="","",IF(M52="",INDEX(Jadwal!$D$3:$I$1001,MATCH(S52,Jadwal!$C$3:$C$1001,0),MATCH(G52,Jadwal!$D$2:$I$2,0)))),INDEX(Jadwal!$D$3:$I$1001,MATCH(R52,Jadwal!$C$3:$C$1001,0),MATCH(G52,Jadwal!$D$2:$I$2,0))&amp;IF(INDEX(Jadwal!$D$3:$I$1001,MATCH(S52,Jadwal!$C$3:$C$1001,0),MATCH(G52,Jadwal!$D$2:$I$2,0))="",""," , "&amp;INDEX(Jadwal!$D$3:$I$1001,MATCH(S52,Jadwal!$C$3:$C$1001,0),MATCH(G52,Jadwal!$D$2:$I$2,0))))))</f>
        <v/>
      </c>
      <c r="I52" s="41" t="str">
        <f>IF(OR(G52="",P52="",H52=""),"",IF(O52="الفصل",INDEX(Kelas!$C$3:$H$200,MATCH(Data!P52,Kelas!$B$3:$B$201,0),MATCH(Data!G52,Kelas!$C$2:$H$2,0)),INDEX(Qoah!$C$3:$H$201,MATCH(Data!P52,Qoah!$B$3:$B$201,0),MATCH(Data!G52,Qoah!$C$2:$H$2,0))))</f>
        <v/>
      </c>
      <c r="K52" s="18" t="str">
        <f>IF(OR(B52="",J52=""),"",IF(N52="",IF(INDEX(Jadwal!$D$3:$I$1001,MATCH(R52,Jadwal!$C$3:$C$1001,0),MATCH(J52,Jadwal!$D$2:$I$2,0))="","",INDEX(Jadwal!$D$3:$I$1001,MATCH(R52,Jadwal!$C$3:$C$1001,0),MATCH(J52,Jadwal!$D$2:$I$2,0))),IF(M52="",IF(INDEX(Jadwal!$D$3:$I$1001,MATCH(S52,Jadwal!$C$3:$C$1001,0),MATCH(J52,Jadwal!$D$2:$I$2,0))="","",IF(M52="",INDEX(Jadwal!$D$3:$I$1001,MATCH(S52,Jadwal!$C$3:$C$1001,0),MATCH(J52,Jadwal!$D$2:$I$2,0)))),INDEX(Jadwal!$D$3:$I$1001,MATCH(R52,Jadwal!$C$3:$C$1001,0),MATCH(J52,Jadwal!$D$2:$I$2,0))&amp;IF(INDEX(Jadwal!$D$3:$I$1001,MATCH(S52,Jadwal!$C$3:$C$1001,0),MATCH(J52,Jadwal!$D$2:$I$2,0))="",""," , "&amp;INDEX(Jadwal!$D$3:$I$1001,MATCH(S52,Jadwal!$C$3:$C$1001,0),MATCH(J52,Jadwal!$D$2:$I$2,0))))))</f>
        <v/>
      </c>
      <c r="L52" s="43" t="str">
        <f>IF(OR(J52="",P52="",K52=""),"",IF(O52="الفصل",INDEX(Kelas!$C$3:$H$200,MATCH(Data!P52,Kelas!$B$3:$B$201,0),MATCH(Data!J52,Kelas!$C$2:$H$2,0)),INDEX(Qoah!$C$3:$H$201,MATCH(Data!P52,Qoah!$B$3:$B$201,0),MATCH(Data!J52,Qoah!$C$2:$H$2,0))))</f>
        <v/>
      </c>
      <c r="R52" s="12" t="str">
        <f t="shared" si="0"/>
        <v/>
      </c>
      <c r="S52" s="12" t="str">
        <f t="shared" si="1"/>
        <v/>
      </c>
    </row>
    <row r="53" spans="5:19" x14ac:dyDescent="0.25">
      <c r="E53" s="16" t="str">
        <f>IF(OR(B53="",D53=""),"",IF(N53="",IF(INDEX(Jadwal!$D$3:$I$1001,MATCH(R53,Jadwal!$C$3:$C$1001,0),MATCH(D53,Jadwal!$D$2:$I$2,0))="","",INDEX(Jadwal!$D$3:$I$1001,MATCH(R53,Jadwal!$C$3:$C$1001,0),MATCH(D53,Jadwal!$D$2:$I$2,0))),IF(M53="",IF(INDEX(Jadwal!$D$3:$I$1001,MATCH(S53,Jadwal!$C$3:$C$1001,0),MATCH(D53,Jadwal!$D$2:$I$2,0))="","",IF(M53="",INDEX(Jadwal!$D$3:$I$1001,MATCH(S53,Jadwal!$C$3:$C$1001,0),MATCH(D53,Jadwal!$D$2:$I$2,0)))),INDEX(Jadwal!$D$3:$I$1001,MATCH(R53,Jadwal!$C$3:$C$1001,0),MATCH(D53,Jadwal!$D$2:$I$2,0))&amp;IF(INDEX(Jadwal!$D$3:$I$1001,MATCH(S53,Jadwal!$C$3:$C$1001,0),MATCH(D53,Jadwal!$D$2:$I$2,0))="",""," , "&amp;INDEX(Jadwal!$D$3:$I$1001,MATCH(S53,Jadwal!$C$3:$C$1001,0),MATCH(D53,Jadwal!$D$2:$I$2,0))))))</f>
        <v/>
      </c>
      <c r="F53" s="39" t="str">
        <f>IF(OR(D53="",P53="",E53=""),"",IF(O53="الفصل",INDEX(Kelas!$C$3:$H$200,MATCH(Data!P53,Kelas!$B$3:$B$201,0),MATCH(Data!D53,Kelas!$C$2:$H$2,0)),INDEX(Qoah!$C$3:$H$201,MATCH(Data!P53,Qoah!$B$3:$B$201,0),MATCH(Data!D53,Qoah!$C$2:$H$2,0))))</f>
        <v/>
      </c>
      <c r="H53" s="17" t="str">
        <f>IF(OR(B53="",G53=""),"",IF(N53="",IF(INDEX(Jadwal!$D$3:$I$1001,MATCH(R53,Jadwal!$C$3:$C$1001,0),MATCH(G53,Jadwal!$D$2:$I$2,0))="","",INDEX(Jadwal!$D$3:$I$1001,MATCH(R53,Jadwal!$C$3:$C$1001,0),MATCH(G53,Jadwal!$D$2:$I$2,0))),IF(M53="",IF(INDEX(Jadwal!$D$3:$I$1001,MATCH(S53,Jadwal!$C$3:$C$1001,0),MATCH(G53,Jadwal!$D$2:$I$2,0))="","",IF(M53="",INDEX(Jadwal!$D$3:$I$1001,MATCH(S53,Jadwal!$C$3:$C$1001,0),MATCH(G53,Jadwal!$D$2:$I$2,0)))),INDEX(Jadwal!$D$3:$I$1001,MATCH(R53,Jadwal!$C$3:$C$1001,0),MATCH(G53,Jadwal!$D$2:$I$2,0))&amp;IF(INDEX(Jadwal!$D$3:$I$1001,MATCH(S53,Jadwal!$C$3:$C$1001,0),MATCH(G53,Jadwal!$D$2:$I$2,0))="",""," , "&amp;INDEX(Jadwal!$D$3:$I$1001,MATCH(S53,Jadwal!$C$3:$C$1001,0),MATCH(G53,Jadwal!$D$2:$I$2,0))))))</f>
        <v/>
      </c>
      <c r="I53" s="41" t="str">
        <f>IF(OR(G53="",P53="",H53=""),"",IF(O53="الفصل",INDEX(Kelas!$C$3:$H$200,MATCH(Data!P53,Kelas!$B$3:$B$201,0),MATCH(Data!G53,Kelas!$C$2:$H$2,0)),INDEX(Qoah!$C$3:$H$201,MATCH(Data!P53,Qoah!$B$3:$B$201,0),MATCH(Data!G53,Qoah!$C$2:$H$2,0))))</f>
        <v/>
      </c>
      <c r="K53" s="18" t="str">
        <f>IF(OR(B53="",J53=""),"",IF(N53="",IF(INDEX(Jadwal!$D$3:$I$1001,MATCH(R53,Jadwal!$C$3:$C$1001,0),MATCH(J53,Jadwal!$D$2:$I$2,0))="","",INDEX(Jadwal!$D$3:$I$1001,MATCH(R53,Jadwal!$C$3:$C$1001,0),MATCH(J53,Jadwal!$D$2:$I$2,0))),IF(M53="",IF(INDEX(Jadwal!$D$3:$I$1001,MATCH(S53,Jadwal!$C$3:$C$1001,0),MATCH(J53,Jadwal!$D$2:$I$2,0))="","",IF(M53="",INDEX(Jadwal!$D$3:$I$1001,MATCH(S53,Jadwal!$C$3:$C$1001,0),MATCH(J53,Jadwal!$D$2:$I$2,0)))),INDEX(Jadwal!$D$3:$I$1001,MATCH(R53,Jadwal!$C$3:$C$1001,0),MATCH(J53,Jadwal!$D$2:$I$2,0))&amp;IF(INDEX(Jadwal!$D$3:$I$1001,MATCH(S53,Jadwal!$C$3:$C$1001,0),MATCH(J53,Jadwal!$D$2:$I$2,0))="",""," , "&amp;INDEX(Jadwal!$D$3:$I$1001,MATCH(S53,Jadwal!$C$3:$C$1001,0),MATCH(J53,Jadwal!$D$2:$I$2,0))))))</f>
        <v/>
      </c>
      <c r="L53" s="43" t="str">
        <f>IF(OR(J53="",P53="",K53=""),"",IF(O53="الفصل",INDEX(Kelas!$C$3:$H$200,MATCH(Data!P53,Kelas!$B$3:$B$201,0),MATCH(Data!J53,Kelas!$C$2:$H$2,0)),INDEX(Qoah!$C$3:$H$201,MATCH(Data!P53,Qoah!$B$3:$B$201,0),MATCH(Data!J53,Qoah!$C$2:$H$2,0))))</f>
        <v/>
      </c>
      <c r="R53" s="12" t="str">
        <f t="shared" si="0"/>
        <v/>
      </c>
      <c r="S53" s="12" t="str">
        <f t="shared" si="1"/>
        <v/>
      </c>
    </row>
    <row r="54" spans="5:19" x14ac:dyDescent="0.25">
      <c r="E54" s="16" t="str">
        <f>IF(OR(B54="",D54=""),"",IF(N54="",IF(INDEX(Jadwal!$D$3:$I$1001,MATCH(R54,Jadwal!$C$3:$C$1001,0),MATCH(D54,Jadwal!$D$2:$I$2,0))="","",INDEX(Jadwal!$D$3:$I$1001,MATCH(R54,Jadwal!$C$3:$C$1001,0),MATCH(D54,Jadwal!$D$2:$I$2,0))),IF(M54="",IF(INDEX(Jadwal!$D$3:$I$1001,MATCH(S54,Jadwal!$C$3:$C$1001,0),MATCH(D54,Jadwal!$D$2:$I$2,0))="","",IF(M54="",INDEX(Jadwal!$D$3:$I$1001,MATCH(S54,Jadwal!$C$3:$C$1001,0),MATCH(D54,Jadwal!$D$2:$I$2,0)))),INDEX(Jadwal!$D$3:$I$1001,MATCH(R54,Jadwal!$C$3:$C$1001,0),MATCH(D54,Jadwal!$D$2:$I$2,0))&amp;IF(INDEX(Jadwal!$D$3:$I$1001,MATCH(S54,Jadwal!$C$3:$C$1001,0),MATCH(D54,Jadwal!$D$2:$I$2,0))="",""," , "&amp;INDEX(Jadwal!$D$3:$I$1001,MATCH(S54,Jadwal!$C$3:$C$1001,0),MATCH(D54,Jadwal!$D$2:$I$2,0))))))</f>
        <v/>
      </c>
      <c r="F54" s="39" t="str">
        <f>IF(OR(D54="",P54="",E54=""),"",IF(O54="الفصل",INDEX(Kelas!$C$3:$H$200,MATCH(Data!P54,Kelas!$B$3:$B$201,0),MATCH(Data!D54,Kelas!$C$2:$H$2,0)),INDEX(Qoah!$C$3:$H$201,MATCH(Data!P54,Qoah!$B$3:$B$201,0),MATCH(Data!D54,Qoah!$C$2:$H$2,0))))</f>
        <v/>
      </c>
      <c r="H54" s="17" t="str">
        <f>IF(OR(B54="",G54=""),"",IF(N54="",IF(INDEX(Jadwal!$D$3:$I$1001,MATCH(R54,Jadwal!$C$3:$C$1001,0),MATCH(G54,Jadwal!$D$2:$I$2,0))="","",INDEX(Jadwal!$D$3:$I$1001,MATCH(R54,Jadwal!$C$3:$C$1001,0),MATCH(G54,Jadwal!$D$2:$I$2,0))),IF(M54="",IF(INDEX(Jadwal!$D$3:$I$1001,MATCH(S54,Jadwal!$C$3:$C$1001,0),MATCH(G54,Jadwal!$D$2:$I$2,0))="","",IF(M54="",INDEX(Jadwal!$D$3:$I$1001,MATCH(S54,Jadwal!$C$3:$C$1001,0),MATCH(G54,Jadwal!$D$2:$I$2,0)))),INDEX(Jadwal!$D$3:$I$1001,MATCH(R54,Jadwal!$C$3:$C$1001,0),MATCH(G54,Jadwal!$D$2:$I$2,0))&amp;IF(INDEX(Jadwal!$D$3:$I$1001,MATCH(S54,Jadwal!$C$3:$C$1001,0),MATCH(G54,Jadwal!$D$2:$I$2,0))="",""," , "&amp;INDEX(Jadwal!$D$3:$I$1001,MATCH(S54,Jadwal!$C$3:$C$1001,0),MATCH(G54,Jadwal!$D$2:$I$2,0))))))</f>
        <v/>
      </c>
      <c r="I54" s="41" t="str">
        <f>IF(OR(G54="",P54="",H54=""),"",IF(O54="الفصل",INDEX(Kelas!$C$3:$H$200,MATCH(Data!P54,Kelas!$B$3:$B$201,0),MATCH(Data!G54,Kelas!$C$2:$H$2,0)),INDEX(Qoah!$C$3:$H$201,MATCH(Data!P54,Qoah!$B$3:$B$201,0),MATCH(Data!G54,Qoah!$C$2:$H$2,0))))</f>
        <v/>
      </c>
      <c r="K54" s="18" t="str">
        <f>IF(OR(B54="",J54=""),"",IF(N54="",IF(INDEX(Jadwal!$D$3:$I$1001,MATCH(R54,Jadwal!$C$3:$C$1001,0),MATCH(J54,Jadwal!$D$2:$I$2,0))="","",INDEX(Jadwal!$D$3:$I$1001,MATCH(R54,Jadwal!$C$3:$C$1001,0),MATCH(J54,Jadwal!$D$2:$I$2,0))),IF(M54="",IF(INDEX(Jadwal!$D$3:$I$1001,MATCH(S54,Jadwal!$C$3:$C$1001,0),MATCH(J54,Jadwal!$D$2:$I$2,0))="","",IF(M54="",INDEX(Jadwal!$D$3:$I$1001,MATCH(S54,Jadwal!$C$3:$C$1001,0),MATCH(J54,Jadwal!$D$2:$I$2,0)))),INDEX(Jadwal!$D$3:$I$1001,MATCH(R54,Jadwal!$C$3:$C$1001,0),MATCH(J54,Jadwal!$D$2:$I$2,0))&amp;IF(INDEX(Jadwal!$D$3:$I$1001,MATCH(S54,Jadwal!$C$3:$C$1001,0),MATCH(J54,Jadwal!$D$2:$I$2,0))="",""," , "&amp;INDEX(Jadwal!$D$3:$I$1001,MATCH(S54,Jadwal!$C$3:$C$1001,0),MATCH(J54,Jadwal!$D$2:$I$2,0))))))</f>
        <v/>
      </c>
      <c r="L54" s="43" t="str">
        <f>IF(OR(J54="",P54="",K54=""),"",IF(O54="الفصل",INDEX(Kelas!$C$3:$H$200,MATCH(Data!P54,Kelas!$B$3:$B$201,0),MATCH(Data!J54,Kelas!$C$2:$H$2,0)),INDEX(Qoah!$C$3:$H$201,MATCH(Data!P54,Qoah!$B$3:$B$201,0),MATCH(Data!J54,Qoah!$C$2:$H$2,0))))</f>
        <v/>
      </c>
      <c r="R54" s="12" t="str">
        <f t="shared" si="0"/>
        <v/>
      </c>
      <c r="S54" s="12" t="str">
        <f t="shared" si="1"/>
        <v/>
      </c>
    </row>
    <row r="55" spans="5:19" x14ac:dyDescent="0.25">
      <c r="E55" s="16" t="str">
        <f>IF(OR(B55="",D55=""),"",IF(N55="",IF(INDEX(Jadwal!$D$3:$I$1001,MATCH(R55,Jadwal!$C$3:$C$1001,0),MATCH(D55,Jadwal!$D$2:$I$2,0))="","",INDEX(Jadwal!$D$3:$I$1001,MATCH(R55,Jadwal!$C$3:$C$1001,0),MATCH(D55,Jadwal!$D$2:$I$2,0))),IF(M55="",IF(INDEX(Jadwal!$D$3:$I$1001,MATCH(S55,Jadwal!$C$3:$C$1001,0),MATCH(D55,Jadwal!$D$2:$I$2,0))="","",IF(M55="",INDEX(Jadwal!$D$3:$I$1001,MATCH(S55,Jadwal!$C$3:$C$1001,0),MATCH(D55,Jadwal!$D$2:$I$2,0)))),INDEX(Jadwal!$D$3:$I$1001,MATCH(R55,Jadwal!$C$3:$C$1001,0),MATCH(D55,Jadwal!$D$2:$I$2,0))&amp;IF(INDEX(Jadwal!$D$3:$I$1001,MATCH(S55,Jadwal!$C$3:$C$1001,0),MATCH(D55,Jadwal!$D$2:$I$2,0))="",""," , "&amp;INDEX(Jadwal!$D$3:$I$1001,MATCH(S55,Jadwal!$C$3:$C$1001,0),MATCH(D55,Jadwal!$D$2:$I$2,0))))))</f>
        <v/>
      </c>
      <c r="F55" s="39" t="str">
        <f>IF(OR(D55="",P55="",E55=""),"",IF(O55="الفصل",INDEX(Kelas!$C$3:$H$200,MATCH(Data!P55,Kelas!$B$3:$B$201,0),MATCH(Data!D55,Kelas!$C$2:$H$2,0)),INDEX(Qoah!$C$3:$H$201,MATCH(Data!P55,Qoah!$B$3:$B$201,0),MATCH(Data!D55,Qoah!$C$2:$H$2,0))))</f>
        <v/>
      </c>
      <c r="H55" s="17" t="str">
        <f>IF(OR(B55="",G55=""),"",IF(N55="",IF(INDEX(Jadwal!$D$3:$I$1001,MATCH(R55,Jadwal!$C$3:$C$1001,0),MATCH(G55,Jadwal!$D$2:$I$2,0))="","",INDEX(Jadwal!$D$3:$I$1001,MATCH(R55,Jadwal!$C$3:$C$1001,0),MATCH(G55,Jadwal!$D$2:$I$2,0))),IF(M55="",IF(INDEX(Jadwal!$D$3:$I$1001,MATCH(S55,Jadwal!$C$3:$C$1001,0),MATCH(G55,Jadwal!$D$2:$I$2,0))="","",IF(M55="",INDEX(Jadwal!$D$3:$I$1001,MATCH(S55,Jadwal!$C$3:$C$1001,0),MATCH(G55,Jadwal!$D$2:$I$2,0)))),INDEX(Jadwal!$D$3:$I$1001,MATCH(R55,Jadwal!$C$3:$C$1001,0),MATCH(G55,Jadwal!$D$2:$I$2,0))&amp;IF(INDEX(Jadwal!$D$3:$I$1001,MATCH(S55,Jadwal!$C$3:$C$1001,0),MATCH(G55,Jadwal!$D$2:$I$2,0))="",""," , "&amp;INDEX(Jadwal!$D$3:$I$1001,MATCH(S55,Jadwal!$C$3:$C$1001,0),MATCH(G55,Jadwal!$D$2:$I$2,0))))))</f>
        <v/>
      </c>
      <c r="I55" s="41" t="str">
        <f>IF(OR(G55="",P55="",H55=""),"",IF(O55="الفصل",INDEX(Kelas!$C$3:$H$200,MATCH(Data!P55,Kelas!$B$3:$B$201,0),MATCH(Data!G55,Kelas!$C$2:$H$2,0)),INDEX(Qoah!$C$3:$H$201,MATCH(Data!P55,Qoah!$B$3:$B$201,0),MATCH(Data!G55,Qoah!$C$2:$H$2,0))))</f>
        <v/>
      </c>
      <c r="K55" s="18" t="str">
        <f>IF(OR(B55="",J55=""),"",IF(N55="",IF(INDEX(Jadwal!$D$3:$I$1001,MATCH(R55,Jadwal!$C$3:$C$1001,0),MATCH(J55,Jadwal!$D$2:$I$2,0))="","",INDEX(Jadwal!$D$3:$I$1001,MATCH(R55,Jadwal!$C$3:$C$1001,0),MATCH(J55,Jadwal!$D$2:$I$2,0))),IF(M55="",IF(INDEX(Jadwal!$D$3:$I$1001,MATCH(S55,Jadwal!$C$3:$C$1001,0),MATCH(J55,Jadwal!$D$2:$I$2,0))="","",IF(M55="",INDEX(Jadwal!$D$3:$I$1001,MATCH(S55,Jadwal!$C$3:$C$1001,0),MATCH(J55,Jadwal!$D$2:$I$2,0)))),INDEX(Jadwal!$D$3:$I$1001,MATCH(R55,Jadwal!$C$3:$C$1001,0),MATCH(J55,Jadwal!$D$2:$I$2,0))&amp;IF(INDEX(Jadwal!$D$3:$I$1001,MATCH(S55,Jadwal!$C$3:$C$1001,0),MATCH(J55,Jadwal!$D$2:$I$2,0))="",""," , "&amp;INDEX(Jadwal!$D$3:$I$1001,MATCH(S55,Jadwal!$C$3:$C$1001,0),MATCH(J55,Jadwal!$D$2:$I$2,0))))))</f>
        <v/>
      </c>
      <c r="L55" s="43" t="str">
        <f>IF(OR(J55="",P55="",K55=""),"",IF(O55="الفصل",INDEX(Kelas!$C$3:$H$200,MATCH(Data!P55,Kelas!$B$3:$B$201,0),MATCH(Data!J55,Kelas!$C$2:$H$2,0)),INDEX(Qoah!$C$3:$H$201,MATCH(Data!P55,Qoah!$B$3:$B$201,0),MATCH(Data!J55,Qoah!$C$2:$H$2,0))))</f>
        <v/>
      </c>
      <c r="R55" s="12" t="str">
        <f t="shared" si="0"/>
        <v/>
      </c>
      <c r="S55" s="12" t="str">
        <f t="shared" si="1"/>
        <v/>
      </c>
    </row>
    <row r="56" spans="5:19" x14ac:dyDescent="0.25">
      <c r="E56" s="16" t="str">
        <f>IF(OR(B56="",D56=""),"",IF(N56="",IF(INDEX(Jadwal!$D$3:$I$1001,MATCH(R56,Jadwal!$C$3:$C$1001,0),MATCH(D56,Jadwal!$D$2:$I$2,0))="","",INDEX(Jadwal!$D$3:$I$1001,MATCH(R56,Jadwal!$C$3:$C$1001,0),MATCH(D56,Jadwal!$D$2:$I$2,0))),IF(M56="",IF(INDEX(Jadwal!$D$3:$I$1001,MATCH(S56,Jadwal!$C$3:$C$1001,0),MATCH(D56,Jadwal!$D$2:$I$2,0))="","",IF(M56="",INDEX(Jadwal!$D$3:$I$1001,MATCH(S56,Jadwal!$C$3:$C$1001,0),MATCH(D56,Jadwal!$D$2:$I$2,0)))),INDEX(Jadwal!$D$3:$I$1001,MATCH(R56,Jadwal!$C$3:$C$1001,0),MATCH(D56,Jadwal!$D$2:$I$2,0))&amp;IF(INDEX(Jadwal!$D$3:$I$1001,MATCH(S56,Jadwal!$C$3:$C$1001,0),MATCH(D56,Jadwal!$D$2:$I$2,0))="",""," , "&amp;INDEX(Jadwal!$D$3:$I$1001,MATCH(S56,Jadwal!$C$3:$C$1001,0),MATCH(D56,Jadwal!$D$2:$I$2,0))))))</f>
        <v/>
      </c>
      <c r="F56" s="39" t="str">
        <f>IF(OR(D56="",P56="",E56=""),"",IF(O56="الفصل",INDEX(Kelas!$C$3:$H$200,MATCH(Data!P56,Kelas!$B$3:$B$201,0),MATCH(Data!D56,Kelas!$C$2:$H$2,0)),INDEX(Qoah!$C$3:$H$201,MATCH(Data!P56,Qoah!$B$3:$B$201,0),MATCH(Data!D56,Qoah!$C$2:$H$2,0))))</f>
        <v/>
      </c>
      <c r="H56" s="17" t="str">
        <f>IF(OR(B56="",G56=""),"",IF(N56="",IF(INDEX(Jadwal!$D$3:$I$1001,MATCH(R56,Jadwal!$C$3:$C$1001,0),MATCH(G56,Jadwal!$D$2:$I$2,0))="","",INDEX(Jadwal!$D$3:$I$1001,MATCH(R56,Jadwal!$C$3:$C$1001,0),MATCH(G56,Jadwal!$D$2:$I$2,0))),IF(M56="",IF(INDEX(Jadwal!$D$3:$I$1001,MATCH(S56,Jadwal!$C$3:$C$1001,0),MATCH(G56,Jadwal!$D$2:$I$2,0))="","",IF(M56="",INDEX(Jadwal!$D$3:$I$1001,MATCH(S56,Jadwal!$C$3:$C$1001,0),MATCH(G56,Jadwal!$D$2:$I$2,0)))),INDEX(Jadwal!$D$3:$I$1001,MATCH(R56,Jadwal!$C$3:$C$1001,0),MATCH(G56,Jadwal!$D$2:$I$2,0))&amp;IF(INDEX(Jadwal!$D$3:$I$1001,MATCH(S56,Jadwal!$C$3:$C$1001,0),MATCH(G56,Jadwal!$D$2:$I$2,0))="",""," , "&amp;INDEX(Jadwal!$D$3:$I$1001,MATCH(S56,Jadwal!$C$3:$C$1001,0),MATCH(G56,Jadwal!$D$2:$I$2,0))))))</f>
        <v/>
      </c>
      <c r="I56" s="41" t="str">
        <f>IF(OR(G56="",P56="",H56=""),"",IF(O56="الفصل",INDEX(Kelas!$C$3:$H$200,MATCH(Data!P56,Kelas!$B$3:$B$201,0),MATCH(Data!G56,Kelas!$C$2:$H$2,0)),INDEX(Qoah!$C$3:$H$201,MATCH(Data!P56,Qoah!$B$3:$B$201,0),MATCH(Data!G56,Qoah!$C$2:$H$2,0))))</f>
        <v/>
      </c>
      <c r="K56" s="18" t="str">
        <f>IF(OR(B56="",J56=""),"",IF(N56="",IF(INDEX(Jadwal!$D$3:$I$1001,MATCH(R56,Jadwal!$C$3:$C$1001,0),MATCH(J56,Jadwal!$D$2:$I$2,0))="","",INDEX(Jadwal!$D$3:$I$1001,MATCH(R56,Jadwal!$C$3:$C$1001,0),MATCH(J56,Jadwal!$D$2:$I$2,0))),IF(M56="",IF(INDEX(Jadwal!$D$3:$I$1001,MATCH(S56,Jadwal!$C$3:$C$1001,0),MATCH(J56,Jadwal!$D$2:$I$2,0))="","",IF(M56="",INDEX(Jadwal!$D$3:$I$1001,MATCH(S56,Jadwal!$C$3:$C$1001,0),MATCH(J56,Jadwal!$D$2:$I$2,0)))),INDEX(Jadwal!$D$3:$I$1001,MATCH(R56,Jadwal!$C$3:$C$1001,0),MATCH(J56,Jadwal!$D$2:$I$2,0))&amp;IF(INDEX(Jadwal!$D$3:$I$1001,MATCH(S56,Jadwal!$C$3:$C$1001,0),MATCH(J56,Jadwal!$D$2:$I$2,0))="",""," , "&amp;INDEX(Jadwal!$D$3:$I$1001,MATCH(S56,Jadwal!$C$3:$C$1001,0),MATCH(J56,Jadwal!$D$2:$I$2,0))))))</f>
        <v/>
      </c>
      <c r="L56" s="43" t="str">
        <f>IF(OR(J56="",P56="",K56=""),"",IF(O56="الفصل",INDEX(Kelas!$C$3:$H$200,MATCH(Data!P56,Kelas!$B$3:$B$201,0),MATCH(Data!J56,Kelas!$C$2:$H$2,0)),INDEX(Qoah!$C$3:$H$201,MATCH(Data!P56,Qoah!$B$3:$B$201,0),MATCH(Data!J56,Qoah!$C$2:$H$2,0))))</f>
        <v/>
      </c>
      <c r="R56" s="12" t="str">
        <f t="shared" si="0"/>
        <v/>
      </c>
      <c r="S56" s="12" t="str">
        <f t="shared" si="1"/>
        <v/>
      </c>
    </row>
    <row r="57" spans="5:19" x14ac:dyDescent="0.25">
      <c r="E57" s="16" t="str">
        <f>IF(OR(B57="",D57=""),"",IF(N57="",IF(INDEX(Jadwal!$D$3:$I$1001,MATCH(R57,Jadwal!$C$3:$C$1001,0),MATCH(D57,Jadwal!$D$2:$I$2,0))="","",INDEX(Jadwal!$D$3:$I$1001,MATCH(R57,Jadwal!$C$3:$C$1001,0),MATCH(D57,Jadwal!$D$2:$I$2,0))),IF(M57="",IF(INDEX(Jadwal!$D$3:$I$1001,MATCH(S57,Jadwal!$C$3:$C$1001,0),MATCH(D57,Jadwal!$D$2:$I$2,0))="","",IF(M57="",INDEX(Jadwal!$D$3:$I$1001,MATCH(S57,Jadwal!$C$3:$C$1001,0),MATCH(D57,Jadwal!$D$2:$I$2,0)))),INDEX(Jadwal!$D$3:$I$1001,MATCH(R57,Jadwal!$C$3:$C$1001,0),MATCH(D57,Jadwal!$D$2:$I$2,0))&amp;IF(INDEX(Jadwal!$D$3:$I$1001,MATCH(S57,Jadwal!$C$3:$C$1001,0),MATCH(D57,Jadwal!$D$2:$I$2,0))="",""," , "&amp;INDEX(Jadwal!$D$3:$I$1001,MATCH(S57,Jadwal!$C$3:$C$1001,0),MATCH(D57,Jadwal!$D$2:$I$2,0))))))</f>
        <v/>
      </c>
      <c r="F57" s="39" t="str">
        <f>IF(OR(D57="",P57="",E57=""),"",IF(O57="الفصل",INDEX(Kelas!$C$3:$H$200,MATCH(Data!P57,Kelas!$B$3:$B$201,0),MATCH(Data!D57,Kelas!$C$2:$H$2,0)),INDEX(Qoah!$C$3:$H$201,MATCH(Data!P57,Qoah!$B$3:$B$201,0),MATCH(Data!D57,Qoah!$C$2:$H$2,0))))</f>
        <v/>
      </c>
      <c r="H57" s="17" t="str">
        <f>IF(OR(B57="",G57=""),"",IF(N57="",IF(INDEX(Jadwal!$D$3:$I$1001,MATCH(R57,Jadwal!$C$3:$C$1001,0),MATCH(G57,Jadwal!$D$2:$I$2,0))="","",INDEX(Jadwal!$D$3:$I$1001,MATCH(R57,Jadwal!$C$3:$C$1001,0),MATCH(G57,Jadwal!$D$2:$I$2,0))),IF(M57="",IF(INDEX(Jadwal!$D$3:$I$1001,MATCH(S57,Jadwal!$C$3:$C$1001,0),MATCH(G57,Jadwal!$D$2:$I$2,0))="","",IF(M57="",INDEX(Jadwal!$D$3:$I$1001,MATCH(S57,Jadwal!$C$3:$C$1001,0),MATCH(G57,Jadwal!$D$2:$I$2,0)))),INDEX(Jadwal!$D$3:$I$1001,MATCH(R57,Jadwal!$C$3:$C$1001,0),MATCH(G57,Jadwal!$D$2:$I$2,0))&amp;IF(INDEX(Jadwal!$D$3:$I$1001,MATCH(S57,Jadwal!$C$3:$C$1001,0),MATCH(G57,Jadwal!$D$2:$I$2,0))="",""," , "&amp;INDEX(Jadwal!$D$3:$I$1001,MATCH(S57,Jadwal!$C$3:$C$1001,0),MATCH(G57,Jadwal!$D$2:$I$2,0))))))</f>
        <v/>
      </c>
      <c r="I57" s="41" t="str">
        <f>IF(OR(G57="",P57="",H57=""),"",IF(O57="الفصل",INDEX(Kelas!$C$3:$H$200,MATCH(Data!P57,Kelas!$B$3:$B$201,0),MATCH(Data!G57,Kelas!$C$2:$H$2,0)),INDEX(Qoah!$C$3:$H$201,MATCH(Data!P57,Qoah!$B$3:$B$201,0),MATCH(Data!G57,Qoah!$C$2:$H$2,0))))</f>
        <v/>
      </c>
      <c r="K57" s="18" t="str">
        <f>IF(OR(B57="",J57=""),"",IF(N57="",IF(INDEX(Jadwal!$D$3:$I$1001,MATCH(R57,Jadwal!$C$3:$C$1001,0),MATCH(J57,Jadwal!$D$2:$I$2,0))="","",INDEX(Jadwal!$D$3:$I$1001,MATCH(R57,Jadwal!$C$3:$C$1001,0),MATCH(J57,Jadwal!$D$2:$I$2,0))),IF(M57="",IF(INDEX(Jadwal!$D$3:$I$1001,MATCH(S57,Jadwal!$C$3:$C$1001,0),MATCH(J57,Jadwal!$D$2:$I$2,0))="","",IF(M57="",INDEX(Jadwal!$D$3:$I$1001,MATCH(S57,Jadwal!$C$3:$C$1001,0),MATCH(J57,Jadwal!$D$2:$I$2,0)))),INDEX(Jadwal!$D$3:$I$1001,MATCH(R57,Jadwal!$C$3:$C$1001,0),MATCH(J57,Jadwal!$D$2:$I$2,0))&amp;IF(INDEX(Jadwal!$D$3:$I$1001,MATCH(S57,Jadwal!$C$3:$C$1001,0),MATCH(J57,Jadwal!$D$2:$I$2,0))="",""," , "&amp;INDEX(Jadwal!$D$3:$I$1001,MATCH(S57,Jadwal!$C$3:$C$1001,0),MATCH(J57,Jadwal!$D$2:$I$2,0))))))</f>
        <v/>
      </c>
      <c r="L57" s="43" t="str">
        <f>IF(OR(J57="",P57="",K57=""),"",IF(O57="الفصل",INDEX(Kelas!$C$3:$H$200,MATCH(Data!P57,Kelas!$B$3:$B$201,0),MATCH(Data!J57,Kelas!$C$2:$H$2,0)),INDEX(Qoah!$C$3:$H$201,MATCH(Data!P57,Qoah!$B$3:$B$201,0),MATCH(Data!J57,Qoah!$C$2:$H$2,0))))</f>
        <v/>
      </c>
      <c r="R57" s="12" t="str">
        <f t="shared" si="0"/>
        <v/>
      </c>
      <c r="S57" s="12" t="str">
        <f t="shared" si="1"/>
        <v/>
      </c>
    </row>
    <row r="58" spans="5:19" x14ac:dyDescent="0.25">
      <c r="E58" s="16" t="str">
        <f>IF(OR(B58="",D58=""),"",IF(N58="",IF(INDEX(Jadwal!$D$3:$I$1001,MATCH(R58,Jadwal!$C$3:$C$1001,0),MATCH(D58,Jadwal!$D$2:$I$2,0))="","",INDEX(Jadwal!$D$3:$I$1001,MATCH(R58,Jadwal!$C$3:$C$1001,0),MATCH(D58,Jadwal!$D$2:$I$2,0))),IF(M58="",IF(INDEX(Jadwal!$D$3:$I$1001,MATCH(S58,Jadwal!$C$3:$C$1001,0),MATCH(D58,Jadwal!$D$2:$I$2,0))="","",IF(M58="",INDEX(Jadwal!$D$3:$I$1001,MATCH(S58,Jadwal!$C$3:$C$1001,0),MATCH(D58,Jadwal!$D$2:$I$2,0)))),INDEX(Jadwal!$D$3:$I$1001,MATCH(R58,Jadwal!$C$3:$C$1001,0),MATCH(D58,Jadwal!$D$2:$I$2,0))&amp;IF(INDEX(Jadwal!$D$3:$I$1001,MATCH(S58,Jadwal!$C$3:$C$1001,0),MATCH(D58,Jadwal!$D$2:$I$2,0))="",""," , "&amp;INDEX(Jadwal!$D$3:$I$1001,MATCH(S58,Jadwal!$C$3:$C$1001,0),MATCH(D58,Jadwal!$D$2:$I$2,0))))))</f>
        <v/>
      </c>
      <c r="F58" s="39" t="str">
        <f>IF(OR(D58="",P58="",E58=""),"",IF(O58="الفصل",INDEX(Kelas!$C$3:$H$200,MATCH(Data!P58,Kelas!$B$3:$B$201,0),MATCH(Data!D58,Kelas!$C$2:$H$2,0)),INDEX(Qoah!$C$3:$H$201,MATCH(Data!P58,Qoah!$B$3:$B$201,0),MATCH(Data!D58,Qoah!$C$2:$H$2,0))))</f>
        <v/>
      </c>
      <c r="H58" s="17" t="str">
        <f>IF(OR(B58="",G58=""),"",IF(N58="",IF(INDEX(Jadwal!$D$3:$I$1001,MATCH(R58,Jadwal!$C$3:$C$1001,0),MATCH(G58,Jadwal!$D$2:$I$2,0))="","",INDEX(Jadwal!$D$3:$I$1001,MATCH(R58,Jadwal!$C$3:$C$1001,0),MATCH(G58,Jadwal!$D$2:$I$2,0))),IF(M58="",IF(INDEX(Jadwal!$D$3:$I$1001,MATCH(S58,Jadwal!$C$3:$C$1001,0),MATCH(G58,Jadwal!$D$2:$I$2,0))="","",IF(M58="",INDEX(Jadwal!$D$3:$I$1001,MATCH(S58,Jadwal!$C$3:$C$1001,0),MATCH(G58,Jadwal!$D$2:$I$2,0)))),INDEX(Jadwal!$D$3:$I$1001,MATCH(R58,Jadwal!$C$3:$C$1001,0),MATCH(G58,Jadwal!$D$2:$I$2,0))&amp;IF(INDEX(Jadwal!$D$3:$I$1001,MATCH(S58,Jadwal!$C$3:$C$1001,0),MATCH(G58,Jadwal!$D$2:$I$2,0))="",""," , "&amp;INDEX(Jadwal!$D$3:$I$1001,MATCH(S58,Jadwal!$C$3:$C$1001,0),MATCH(G58,Jadwal!$D$2:$I$2,0))))))</f>
        <v/>
      </c>
      <c r="I58" s="41" t="str">
        <f>IF(OR(G58="",P58="",H58=""),"",IF(O58="الفصل",INDEX(Kelas!$C$3:$H$200,MATCH(Data!P58,Kelas!$B$3:$B$201,0),MATCH(Data!G58,Kelas!$C$2:$H$2,0)),INDEX(Qoah!$C$3:$H$201,MATCH(Data!P58,Qoah!$B$3:$B$201,0),MATCH(Data!G58,Qoah!$C$2:$H$2,0))))</f>
        <v/>
      </c>
      <c r="K58" s="18" t="str">
        <f>IF(OR(B58="",J58=""),"",IF(N58="",IF(INDEX(Jadwal!$D$3:$I$1001,MATCH(R58,Jadwal!$C$3:$C$1001,0),MATCH(J58,Jadwal!$D$2:$I$2,0))="","",INDEX(Jadwal!$D$3:$I$1001,MATCH(R58,Jadwal!$C$3:$C$1001,0),MATCH(J58,Jadwal!$D$2:$I$2,0))),IF(M58="",IF(INDEX(Jadwal!$D$3:$I$1001,MATCH(S58,Jadwal!$C$3:$C$1001,0),MATCH(J58,Jadwal!$D$2:$I$2,0))="","",IF(M58="",INDEX(Jadwal!$D$3:$I$1001,MATCH(S58,Jadwal!$C$3:$C$1001,0),MATCH(J58,Jadwal!$D$2:$I$2,0)))),INDEX(Jadwal!$D$3:$I$1001,MATCH(R58,Jadwal!$C$3:$C$1001,0),MATCH(J58,Jadwal!$D$2:$I$2,0))&amp;IF(INDEX(Jadwal!$D$3:$I$1001,MATCH(S58,Jadwal!$C$3:$C$1001,0),MATCH(J58,Jadwal!$D$2:$I$2,0))="",""," , "&amp;INDEX(Jadwal!$D$3:$I$1001,MATCH(S58,Jadwal!$C$3:$C$1001,0),MATCH(J58,Jadwal!$D$2:$I$2,0))))))</f>
        <v/>
      </c>
      <c r="L58" s="43" t="str">
        <f>IF(OR(J58="",P58="",K58=""),"",IF(O58="الفصل",INDEX(Kelas!$C$3:$H$200,MATCH(Data!P58,Kelas!$B$3:$B$201,0),MATCH(Data!J58,Kelas!$C$2:$H$2,0)),INDEX(Qoah!$C$3:$H$201,MATCH(Data!P58,Qoah!$B$3:$B$201,0),MATCH(Data!J58,Qoah!$C$2:$H$2,0))))</f>
        <v/>
      </c>
      <c r="R58" s="12" t="str">
        <f t="shared" si="0"/>
        <v/>
      </c>
      <c r="S58" s="12" t="str">
        <f t="shared" si="1"/>
        <v/>
      </c>
    </row>
    <row r="59" spans="5:19" x14ac:dyDescent="0.25">
      <c r="E59" s="16" t="str">
        <f>IF(OR(B59="",D59=""),"",IF(N59="",IF(INDEX(Jadwal!$D$3:$I$1001,MATCH(R59,Jadwal!$C$3:$C$1001,0),MATCH(D59,Jadwal!$D$2:$I$2,0))="","",INDEX(Jadwal!$D$3:$I$1001,MATCH(R59,Jadwal!$C$3:$C$1001,0),MATCH(D59,Jadwal!$D$2:$I$2,0))),IF(M59="",IF(INDEX(Jadwal!$D$3:$I$1001,MATCH(S59,Jadwal!$C$3:$C$1001,0),MATCH(D59,Jadwal!$D$2:$I$2,0))="","",IF(M59="",INDEX(Jadwal!$D$3:$I$1001,MATCH(S59,Jadwal!$C$3:$C$1001,0),MATCH(D59,Jadwal!$D$2:$I$2,0)))),INDEX(Jadwal!$D$3:$I$1001,MATCH(R59,Jadwal!$C$3:$C$1001,0),MATCH(D59,Jadwal!$D$2:$I$2,0))&amp;IF(INDEX(Jadwal!$D$3:$I$1001,MATCH(S59,Jadwal!$C$3:$C$1001,0),MATCH(D59,Jadwal!$D$2:$I$2,0))="",""," , "&amp;INDEX(Jadwal!$D$3:$I$1001,MATCH(S59,Jadwal!$C$3:$C$1001,0),MATCH(D59,Jadwal!$D$2:$I$2,0))))))</f>
        <v/>
      </c>
      <c r="F59" s="39" t="str">
        <f>IF(OR(D59="",P59="",E59=""),"",IF(O59="الفصل",INDEX(Kelas!$C$3:$H$200,MATCH(Data!P59,Kelas!$B$3:$B$201,0),MATCH(Data!D59,Kelas!$C$2:$H$2,0)),INDEX(Qoah!$C$3:$H$201,MATCH(Data!P59,Qoah!$B$3:$B$201,0),MATCH(Data!D59,Qoah!$C$2:$H$2,0))))</f>
        <v/>
      </c>
      <c r="H59" s="17" t="str">
        <f>IF(OR(B59="",G59=""),"",IF(N59="",IF(INDEX(Jadwal!$D$3:$I$1001,MATCH(R59,Jadwal!$C$3:$C$1001,0),MATCH(G59,Jadwal!$D$2:$I$2,0))="","",INDEX(Jadwal!$D$3:$I$1001,MATCH(R59,Jadwal!$C$3:$C$1001,0),MATCH(G59,Jadwal!$D$2:$I$2,0))),IF(M59="",IF(INDEX(Jadwal!$D$3:$I$1001,MATCH(S59,Jadwal!$C$3:$C$1001,0),MATCH(G59,Jadwal!$D$2:$I$2,0))="","",IF(M59="",INDEX(Jadwal!$D$3:$I$1001,MATCH(S59,Jadwal!$C$3:$C$1001,0),MATCH(G59,Jadwal!$D$2:$I$2,0)))),INDEX(Jadwal!$D$3:$I$1001,MATCH(R59,Jadwal!$C$3:$C$1001,0),MATCH(G59,Jadwal!$D$2:$I$2,0))&amp;IF(INDEX(Jadwal!$D$3:$I$1001,MATCH(S59,Jadwal!$C$3:$C$1001,0),MATCH(G59,Jadwal!$D$2:$I$2,0))="",""," , "&amp;INDEX(Jadwal!$D$3:$I$1001,MATCH(S59,Jadwal!$C$3:$C$1001,0),MATCH(G59,Jadwal!$D$2:$I$2,0))))))</f>
        <v/>
      </c>
      <c r="I59" s="41" t="str">
        <f>IF(OR(G59="",P59="",H59=""),"",IF(O59="الفصل",INDEX(Kelas!$C$3:$H$200,MATCH(Data!P59,Kelas!$B$3:$B$201,0),MATCH(Data!G59,Kelas!$C$2:$H$2,0)),INDEX(Qoah!$C$3:$H$201,MATCH(Data!P59,Qoah!$B$3:$B$201,0),MATCH(Data!G59,Qoah!$C$2:$H$2,0))))</f>
        <v/>
      </c>
      <c r="K59" s="18" t="str">
        <f>IF(OR(B59="",J59=""),"",IF(N59="",IF(INDEX(Jadwal!$D$3:$I$1001,MATCH(R59,Jadwal!$C$3:$C$1001,0),MATCH(J59,Jadwal!$D$2:$I$2,0))="","",INDEX(Jadwal!$D$3:$I$1001,MATCH(R59,Jadwal!$C$3:$C$1001,0),MATCH(J59,Jadwal!$D$2:$I$2,0))),IF(M59="",IF(INDEX(Jadwal!$D$3:$I$1001,MATCH(S59,Jadwal!$C$3:$C$1001,0),MATCH(J59,Jadwal!$D$2:$I$2,0))="","",IF(M59="",INDEX(Jadwal!$D$3:$I$1001,MATCH(S59,Jadwal!$C$3:$C$1001,0),MATCH(J59,Jadwal!$D$2:$I$2,0)))),INDEX(Jadwal!$D$3:$I$1001,MATCH(R59,Jadwal!$C$3:$C$1001,0),MATCH(J59,Jadwal!$D$2:$I$2,0))&amp;IF(INDEX(Jadwal!$D$3:$I$1001,MATCH(S59,Jadwal!$C$3:$C$1001,0),MATCH(J59,Jadwal!$D$2:$I$2,0))="",""," , "&amp;INDEX(Jadwal!$D$3:$I$1001,MATCH(S59,Jadwal!$C$3:$C$1001,0),MATCH(J59,Jadwal!$D$2:$I$2,0))))))</f>
        <v/>
      </c>
      <c r="L59" s="43" t="str">
        <f>IF(OR(J59="",P59="",K59=""),"",IF(O59="الفصل",INDEX(Kelas!$C$3:$H$200,MATCH(Data!P59,Kelas!$B$3:$B$201,0),MATCH(Data!J59,Kelas!$C$2:$H$2,0)),INDEX(Qoah!$C$3:$H$201,MATCH(Data!P59,Qoah!$B$3:$B$201,0),MATCH(Data!J59,Qoah!$C$2:$H$2,0))))</f>
        <v/>
      </c>
      <c r="R59" s="12" t="str">
        <f t="shared" si="0"/>
        <v/>
      </c>
      <c r="S59" s="12" t="str">
        <f t="shared" si="1"/>
        <v/>
      </c>
    </row>
    <row r="60" spans="5:19" x14ac:dyDescent="0.25">
      <c r="E60" s="16" t="str">
        <f>IF(OR(B60="",D60=""),"",IF(N60="",IF(INDEX(Jadwal!$D$3:$I$1001,MATCH(R60,Jadwal!$C$3:$C$1001,0),MATCH(D60,Jadwal!$D$2:$I$2,0))="","",INDEX(Jadwal!$D$3:$I$1001,MATCH(R60,Jadwal!$C$3:$C$1001,0),MATCH(D60,Jadwal!$D$2:$I$2,0))),IF(M60="",IF(INDEX(Jadwal!$D$3:$I$1001,MATCH(S60,Jadwal!$C$3:$C$1001,0),MATCH(D60,Jadwal!$D$2:$I$2,0))="","",IF(M60="",INDEX(Jadwal!$D$3:$I$1001,MATCH(S60,Jadwal!$C$3:$C$1001,0),MATCH(D60,Jadwal!$D$2:$I$2,0)))),INDEX(Jadwal!$D$3:$I$1001,MATCH(R60,Jadwal!$C$3:$C$1001,0),MATCH(D60,Jadwal!$D$2:$I$2,0))&amp;IF(INDEX(Jadwal!$D$3:$I$1001,MATCH(S60,Jadwal!$C$3:$C$1001,0),MATCH(D60,Jadwal!$D$2:$I$2,0))="",""," , "&amp;INDEX(Jadwal!$D$3:$I$1001,MATCH(S60,Jadwal!$C$3:$C$1001,0),MATCH(D60,Jadwal!$D$2:$I$2,0))))))</f>
        <v/>
      </c>
      <c r="F60" s="39" t="str">
        <f>IF(OR(D60="",P60="",E60=""),"",IF(O60="الفصل",INDEX(Kelas!$C$3:$H$200,MATCH(Data!P60,Kelas!$B$3:$B$201,0),MATCH(Data!D60,Kelas!$C$2:$H$2,0)),INDEX(Qoah!$C$3:$H$201,MATCH(Data!P60,Qoah!$B$3:$B$201,0),MATCH(Data!D60,Qoah!$C$2:$H$2,0))))</f>
        <v/>
      </c>
      <c r="H60" s="17" t="str">
        <f>IF(OR(B60="",G60=""),"",IF(N60="",IF(INDEX(Jadwal!$D$3:$I$1001,MATCH(R60,Jadwal!$C$3:$C$1001,0),MATCH(G60,Jadwal!$D$2:$I$2,0))="","",INDEX(Jadwal!$D$3:$I$1001,MATCH(R60,Jadwal!$C$3:$C$1001,0),MATCH(G60,Jadwal!$D$2:$I$2,0))),IF(M60="",IF(INDEX(Jadwal!$D$3:$I$1001,MATCH(S60,Jadwal!$C$3:$C$1001,0),MATCH(G60,Jadwal!$D$2:$I$2,0))="","",IF(M60="",INDEX(Jadwal!$D$3:$I$1001,MATCH(S60,Jadwal!$C$3:$C$1001,0),MATCH(G60,Jadwal!$D$2:$I$2,0)))),INDEX(Jadwal!$D$3:$I$1001,MATCH(R60,Jadwal!$C$3:$C$1001,0),MATCH(G60,Jadwal!$D$2:$I$2,0))&amp;IF(INDEX(Jadwal!$D$3:$I$1001,MATCH(S60,Jadwal!$C$3:$C$1001,0),MATCH(G60,Jadwal!$D$2:$I$2,0))="",""," , "&amp;INDEX(Jadwal!$D$3:$I$1001,MATCH(S60,Jadwal!$C$3:$C$1001,0),MATCH(G60,Jadwal!$D$2:$I$2,0))))))</f>
        <v/>
      </c>
      <c r="I60" s="41" t="str">
        <f>IF(OR(G60="",P60="",H60=""),"",IF(O60="الفصل",INDEX(Kelas!$C$3:$H$200,MATCH(Data!P60,Kelas!$B$3:$B$201,0),MATCH(Data!G60,Kelas!$C$2:$H$2,0)),INDEX(Qoah!$C$3:$H$201,MATCH(Data!P60,Qoah!$B$3:$B$201,0),MATCH(Data!G60,Qoah!$C$2:$H$2,0))))</f>
        <v/>
      </c>
      <c r="K60" s="18" t="str">
        <f>IF(OR(B60="",J60=""),"",IF(N60="",IF(INDEX(Jadwal!$D$3:$I$1001,MATCH(R60,Jadwal!$C$3:$C$1001,0),MATCH(J60,Jadwal!$D$2:$I$2,0))="","",INDEX(Jadwal!$D$3:$I$1001,MATCH(R60,Jadwal!$C$3:$C$1001,0),MATCH(J60,Jadwal!$D$2:$I$2,0))),IF(M60="",IF(INDEX(Jadwal!$D$3:$I$1001,MATCH(S60,Jadwal!$C$3:$C$1001,0),MATCH(J60,Jadwal!$D$2:$I$2,0))="","",IF(M60="",INDEX(Jadwal!$D$3:$I$1001,MATCH(S60,Jadwal!$C$3:$C$1001,0),MATCH(J60,Jadwal!$D$2:$I$2,0)))),INDEX(Jadwal!$D$3:$I$1001,MATCH(R60,Jadwal!$C$3:$C$1001,0),MATCH(J60,Jadwal!$D$2:$I$2,0))&amp;IF(INDEX(Jadwal!$D$3:$I$1001,MATCH(S60,Jadwal!$C$3:$C$1001,0),MATCH(J60,Jadwal!$D$2:$I$2,0))="",""," , "&amp;INDEX(Jadwal!$D$3:$I$1001,MATCH(S60,Jadwal!$C$3:$C$1001,0),MATCH(J60,Jadwal!$D$2:$I$2,0))))))</f>
        <v/>
      </c>
      <c r="L60" s="43" t="str">
        <f>IF(OR(J60="",P60="",K60=""),"",IF(O60="الفصل",INDEX(Kelas!$C$3:$H$200,MATCH(Data!P60,Kelas!$B$3:$B$201,0),MATCH(Data!J60,Kelas!$C$2:$H$2,0)),INDEX(Qoah!$C$3:$H$201,MATCH(Data!P60,Qoah!$B$3:$B$201,0),MATCH(Data!J60,Qoah!$C$2:$H$2,0))))</f>
        <v/>
      </c>
      <c r="R60" s="12" t="str">
        <f t="shared" si="0"/>
        <v/>
      </c>
      <c r="S60" s="12" t="str">
        <f t="shared" si="1"/>
        <v/>
      </c>
    </row>
    <row r="61" spans="5:19" x14ac:dyDescent="0.25">
      <c r="E61" s="16" t="str">
        <f>IF(OR(B61="",D61=""),"",IF(N61="",IF(INDEX(Jadwal!$D$3:$I$1001,MATCH(R61,Jadwal!$C$3:$C$1001,0),MATCH(D61,Jadwal!$D$2:$I$2,0))="","",INDEX(Jadwal!$D$3:$I$1001,MATCH(R61,Jadwal!$C$3:$C$1001,0),MATCH(D61,Jadwal!$D$2:$I$2,0))),IF(M61="",IF(INDEX(Jadwal!$D$3:$I$1001,MATCH(S61,Jadwal!$C$3:$C$1001,0),MATCH(D61,Jadwal!$D$2:$I$2,0))="","",IF(M61="",INDEX(Jadwal!$D$3:$I$1001,MATCH(S61,Jadwal!$C$3:$C$1001,0),MATCH(D61,Jadwal!$D$2:$I$2,0)))),INDEX(Jadwal!$D$3:$I$1001,MATCH(R61,Jadwal!$C$3:$C$1001,0),MATCH(D61,Jadwal!$D$2:$I$2,0))&amp;IF(INDEX(Jadwal!$D$3:$I$1001,MATCH(S61,Jadwal!$C$3:$C$1001,0),MATCH(D61,Jadwal!$D$2:$I$2,0))="",""," , "&amp;INDEX(Jadwal!$D$3:$I$1001,MATCH(S61,Jadwal!$C$3:$C$1001,0),MATCH(D61,Jadwal!$D$2:$I$2,0))))))</f>
        <v/>
      </c>
      <c r="F61" s="39" t="str">
        <f>IF(OR(D61="",P61="",E61=""),"",IF(O61="الفصل",INDEX(Kelas!$C$3:$H$200,MATCH(Data!P61,Kelas!$B$3:$B$201,0),MATCH(Data!D61,Kelas!$C$2:$H$2,0)),INDEX(Qoah!$C$3:$H$201,MATCH(Data!P61,Qoah!$B$3:$B$201,0),MATCH(Data!D61,Qoah!$C$2:$H$2,0))))</f>
        <v/>
      </c>
      <c r="H61" s="17" t="str">
        <f>IF(OR(B61="",G61=""),"",IF(N61="",IF(INDEX(Jadwal!$D$3:$I$1001,MATCH(R61,Jadwal!$C$3:$C$1001,0),MATCH(G61,Jadwal!$D$2:$I$2,0))="","",INDEX(Jadwal!$D$3:$I$1001,MATCH(R61,Jadwal!$C$3:$C$1001,0),MATCH(G61,Jadwal!$D$2:$I$2,0))),IF(M61="",IF(INDEX(Jadwal!$D$3:$I$1001,MATCH(S61,Jadwal!$C$3:$C$1001,0),MATCH(G61,Jadwal!$D$2:$I$2,0))="","",IF(M61="",INDEX(Jadwal!$D$3:$I$1001,MATCH(S61,Jadwal!$C$3:$C$1001,0),MATCH(G61,Jadwal!$D$2:$I$2,0)))),INDEX(Jadwal!$D$3:$I$1001,MATCH(R61,Jadwal!$C$3:$C$1001,0),MATCH(G61,Jadwal!$D$2:$I$2,0))&amp;IF(INDEX(Jadwal!$D$3:$I$1001,MATCH(S61,Jadwal!$C$3:$C$1001,0),MATCH(G61,Jadwal!$D$2:$I$2,0))="",""," , "&amp;INDEX(Jadwal!$D$3:$I$1001,MATCH(S61,Jadwal!$C$3:$C$1001,0),MATCH(G61,Jadwal!$D$2:$I$2,0))))))</f>
        <v/>
      </c>
      <c r="I61" s="41" t="str">
        <f>IF(OR(G61="",P61="",H61=""),"",IF(O61="الفصل",INDEX(Kelas!$C$3:$H$200,MATCH(Data!P61,Kelas!$B$3:$B$201,0),MATCH(Data!G61,Kelas!$C$2:$H$2,0)),INDEX(Qoah!$C$3:$H$201,MATCH(Data!P61,Qoah!$B$3:$B$201,0),MATCH(Data!G61,Qoah!$C$2:$H$2,0))))</f>
        <v/>
      </c>
      <c r="K61" s="18" t="str">
        <f>IF(OR(B61="",J61=""),"",IF(N61="",IF(INDEX(Jadwal!$D$3:$I$1001,MATCH(R61,Jadwal!$C$3:$C$1001,0),MATCH(J61,Jadwal!$D$2:$I$2,0))="","",INDEX(Jadwal!$D$3:$I$1001,MATCH(R61,Jadwal!$C$3:$C$1001,0),MATCH(J61,Jadwal!$D$2:$I$2,0))),IF(M61="",IF(INDEX(Jadwal!$D$3:$I$1001,MATCH(S61,Jadwal!$C$3:$C$1001,0),MATCH(J61,Jadwal!$D$2:$I$2,0))="","",IF(M61="",INDEX(Jadwal!$D$3:$I$1001,MATCH(S61,Jadwal!$C$3:$C$1001,0),MATCH(J61,Jadwal!$D$2:$I$2,0)))),INDEX(Jadwal!$D$3:$I$1001,MATCH(R61,Jadwal!$C$3:$C$1001,0),MATCH(J61,Jadwal!$D$2:$I$2,0))&amp;IF(INDEX(Jadwal!$D$3:$I$1001,MATCH(S61,Jadwal!$C$3:$C$1001,0),MATCH(J61,Jadwal!$D$2:$I$2,0))="",""," , "&amp;INDEX(Jadwal!$D$3:$I$1001,MATCH(S61,Jadwal!$C$3:$C$1001,0),MATCH(J61,Jadwal!$D$2:$I$2,0))))))</f>
        <v/>
      </c>
      <c r="L61" s="43" t="str">
        <f>IF(OR(J61="",P61="",K61=""),"",IF(O61="الفصل",INDEX(Kelas!$C$3:$H$200,MATCH(Data!P61,Kelas!$B$3:$B$201,0),MATCH(Data!J61,Kelas!$C$2:$H$2,0)),INDEX(Qoah!$C$3:$H$201,MATCH(Data!P61,Qoah!$B$3:$B$201,0),MATCH(Data!J61,Qoah!$C$2:$H$2,0))))</f>
        <v/>
      </c>
      <c r="R61" s="12" t="str">
        <f t="shared" si="0"/>
        <v/>
      </c>
      <c r="S61" s="12" t="str">
        <f t="shared" si="1"/>
        <v/>
      </c>
    </row>
    <row r="62" spans="5:19" x14ac:dyDescent="0.25">
      <c r="E62" s="16" t="str">
        <f>IF(OR(B62="",D62=""),"",IF(N62="",IF(INDEX(Jadwal!$D$3:$I$1001,MATCH(R62,Jadwal!$C$3:$C$1001,0),MATCH(D62,Jadwal!$D$2:$I$2,0))="","",INDEX(Jadwal!$D$3:$I$1001,MATCH(R62,Jadwal!$C$3:$C$1001,0),MATCH(D62,Jadwal!$D$2:$I$2,0))),IF(M62="",IF(INDEX(Jadwal!$D$3:$I$1001,MATCH(S62,Jadwal!$C$3:$C$1001,0),MATCH(D62,Jadwal!$D$2:$I$2,0))="","",IF(M62="",INDEX(Jadwal!$D$3:$I$1001,MATCH(S62,Jadwal!$C$3:$C$1001,0),MATCH(D62,Jadwal!$D$2:$I$2,0)))),INDEX(Jadwal!$D$3:$I$1001,MATCH(R62,Jadwal!$C$3:$C$1001,0),MATCH(D62,Jadwal!$D$2:$I$2,0))&amp;IF(INDEX(Jadwal!$D$3:$I$1001,MATCH(S62,Jadwal!$C$3:$C$1001,0),MATCH(D62,Jadwal!$D$2:$I$2,0))="",""," , "&amp;INDEX(Jadwal!$D$3:$I$1001,MATCH(S62,Jadwal!$C$3:$C$1001,0),MATCH(D62,Jadwal!$D$2:$I$2,0))))))</f>
        <v/>
      </c>
      <c r="F62" s="39" t="str">
        <f>IF(OR(D62="",P62="",E62=""),"",IF(O62="الفصل",INDEX(Kelas!$C$3:$H$200,MATCH(Data!P62,Kelas!$B$3:$B$201,0),MATCH(Data!D62,Kelas!$C$2:$H$2,0)),INDEX(Qoah!$C$3:$H$201,MATCH(Data!P62,Qoah!$B$3:$B$201,0),MATCH(Data!D62,Qoah!$C$2:$H$2,0))))</f>
        <v/>
      </c>
      <c r="H62" s="17" t="str">
        <f>IF(OR(B62="",G62=""),"",IF(N62="",IF(INDEX(Jadwal!$D$3:$I$1001,MATCH(R62,Jadwal!$C$3:$C$1001,0),MATCH(G62,Jadwal!$D$2:$I$2,0))="","",INDEX(Jadwal!$D$3:$I$1001,MATCH(R62,Jadwal!$C$3:$C$1001,0),MATCH(G62,Jadwal!$D$2:$I$2,0))),IF(M62="",IF(INDEX(Jadwal!$D$3:$I$1001,MATCH(S62,Jadwal!$C$3:$C$1001,0),MATCH(G62,Jadwal!$D$2:$I$2,0))="","",IF(M62="",INDEX(Jadwal!$D$3:$I$1001,MATCH(S62,Jadwal!$C$3:$C$1001,0),MATCH(G62,Jadwal!$D$2:$I$2,0)))),INDEX(Jadwal!$D$3:$I$1001,MATCH(R62,Jadwal!$C$3:$C$1001,0),MATCH(G62,Jadwal!$D$2:$I$2,0))&amp;IF(INDEX(Jadwal!$D$3:$I$1001,MATCH(S62,Jadwal!$C$3:$C$1001,0),MATCH(G62,Jadwal!$D$2:$I$2,0))="",""," , "&amp;INDEX(Jadwal!$D$3:$I$1001,MATCH(S62,Jadwal!$C$3:$C$1001,0),MATCH(G62,Jadwal!$D$2:$I$2,0))))))</f>
        <v/>
      </c>
      <c r="I62" s="41" t="str">
        <f>IF(OR(G62="",P62="",H62=""),"",IF(O62="الفصل",INDEX(Kelas!$C$3:$H$200,MATCH(Data!P62,Kelas!$B$3:$B$201,0),MATCH(Data!G62,Kelas!$C$2:$H$2,0)),INDEX(Qoah!$C$3:$H$201,MATCH(Data!P62,Qoah!$B$3:$B$201,0),MATCH(Data!G62,Qoah!$C$2:$H$2,0))))</f>
        <v/>
      </c>
      <c r="K62" s="18" t="str">
        <f>IF(OR(B62="",J62=""),"",IF(N62="",IF(INDEX(Jadwal!$D$3:$I$1001,MATCH(R62,Jadwal!$C$3:$C$1001,0),MATCH(J62,Jadwal!$D$2:$I$2,0))="","",INDEX(Jadwal!$D$3:$I$1001,MATCH(R62,Jadwal!$C$3:$C$1001,0),MATCH(J62,Jadwal!$D$2:$I$2,0))),IF(M62="",IF(INDEX(Jadwal!$D$3:$I$1001,MATCH(S62,Jadwal!$C$3:$C$1001,0),MATCH(J62,Jadwal!$D$2:$I$2,0))="","",IF(M62="",INDEX(Jadwal!$D$3:$I$1001,MATCH(S62,Jadwal!$C$3:$C$1001,0),MATCH(J62,Jadwal!$D$2:$I$2,0)))),INDEX(Jadwal!$D$3:$I$1001,MATCH(R62,Jadwal!$C$3:$C$1001,0),MATCH(J62,Jadwal!$D$2:$I$2,0))&amp;IF(INDEX(Jadwal!$D$3:$I$1001,MATCH(S62,Jadwal!$C$3:$C$1001,0),MATCH(J62,Jadwal!$D$2:$I$2,0))="",""," , "&amp;INDEX(Jadwal!$D$3:$I$1001,MATCH(S62,Jadwal!$C$3:$C$1001,0),MATCH(J62,Jadwal!$D$2:$I$2,0))))))</f>
        <v/>
      </c>
      <c r="L62" s="43" t="str">
        <f>IF(OR(J62="",P62="",K62=""),"",IF(O62="الفصل",INDEX(Kelas!$C$3:$H$200,MATCH(Data!P62,Kelas!$B$3:$B$201,0),MATCH(Data!J62,Kelas!$C$2:$H$2,0)),INDEX(Qoah!$C$3:$H$201,MATCH(Data!P62,Qoah!$B$3:$B$201,0),MATCH(Data!J62,Qoah!$C$2:$H$2,0))))</f>
        <v/>
      </c>
      <c r="R62" s="12" t="str">
        <f t="shared" si="0"/>
        <v/>
      </c>
      <c r="S62" s="12" t="str">
        <f t="shared" si="1"/>
        <v/>
      </c>
    </row>
    <row r="63" spans="5:19" x14ac:dyDescent="0.25">
      <c r="E63" s="16" t="str">
        <f>IF(OR(B63="",D63=""),"",IF(N63="",IF(INDEX(Jadwal!$D$3:$I$1001,MATCH(R63,Jadwal!$C$3:$C$1001,0),MATCH(D63,Jadwal!$D$2:$I$2,0))="","",INDEX(Jadwal!$D$3:$I$1001,MATCH(R63,Jadwal!$C$3:$C$1001,0),MATCH(D63,Jadwal!$D$2:$I$2,0))),IF(M63="",IF(INDEX(Jadwal!$D$3:$I$1001,MATCH(S63,Jadwal!$C$3:$C$1001,0),MATCH(D63,Jadwal!$D$2:$I$2,0))="","",IF(M63="",INDEX(Jadwal!$D$3:$I$1001,MATCH(S63,Jadwal!$C$3:$C$1001,0),MATCH(D63,Jadwal!$D$2:$I$2,0)))),INDEX(Jadwal!$D$3:$I$1001,MATCH(R63,Jadwal!$C$3:$C$1001,0),MATCH(D63,Jadwal!$D$2:$I$2,0))&amp;IF(INDEX(Jadwal!$D$3:$I$1001,MATCH(S63,Jadwal!$C$3:$C$1001,0),MATCH(D63,Jadwal!$D$2:$I$2,0))="",""," , "&amp;INDEX(Jadwal!$D$3:$I$1001,MATCH(S63,Jadwal!$C$3:$C$1001,0),MATCH(D63,Jadwal!$D$2:$I$2,0))))))</f>
        <v/>
      </c>
      <c r="F63" s="39" t="str">
        <f>IF(OR(D63="",P63="",E63=""),"",IF(O63="الفصل",INDEX(Kelas!$C$3:$H$200,MATCH(Data!P63,Kelas!$B$3:$B$201,0),MATCH(Data!D63,Kelas!$C$2:$H$2,0)),INDEX(Qoah!$C$3:$H$201,MATCH(Data!P63,Qoah!$B$3:$B$201,0),MATCH(Data!D63,Qoah!$C$2:$H$2,0))))</f>
        <v/>
      </c>
      <c r="H63" s="17" t="str">
        <f>IF(OR(B63="",G63=""),"",IF(N63="",IF(INDEX(Jadwal!$D$3:$I$1001,MATCH(R63,Jadwal!$C$3:$C$1001,0),MATCH(G63,Jadwal!$D$2:$I$2,0))="","",INDEX(Jadwal!$D$3:$I$1001,MATCH(R63,Jadwal!$C$3:$C$1001,0),MATCH(G63,Jadwal!$D$2:$I$2,0))),IF(M63="",IF(INDEX(Jadwal!$D$3:$I$1001,MATCH(S63,Jadwal!$C$3:$C$1001,0),MATCH(G63,Jadwal!$D$2:$I$2,0))="","",IF(M63="",INDEX(Jadwal!$D$3:$I$1001,MATCH(S63,Jadwal!$C$3:$C$1001,0),MATCH(G63,Jadwal!$D$2:$I$2,0)))),INDEX(Jadwal!$D$3:$I$1001,MATCH(R63,Jadwal!$C$3:$C$1001,0),MATCH(G63,Jadwal!$D$2:$I$2,0))&amp;IF(INDEX(Jadwal!$D$3:$I$1001,MATCH(S63,Jadwal!$C$3:$C$1001,0),MATCH(G63,Jadwal!$D$2:$I$2,0))="",""," , "&amp;INDEX(Jadwal!$D$3:$I$1001,MATCH(S63,Jadwal!$C$3:$C$1001,0),MATCH(G63,Jadwal!$D$2:$I$2,0))))))</f>
        <v/>
      </c>
      <c r="I63" s="41" t="str">
        <f>IF(OR(G63="",P63="",H63=""),"",IF(O63="الفصل",INDEX(Kelas!$C$3:$H$200,MATCH(Data!P63,Kelas!$B$3:$B$201,0),MATCH(Data!G63,Kelas!$C$2:$H$2,0)),INDEX(Qoah!$C$3:$H$201,MATCH(Data!P63,Qoah!$B$3:$B$201,0),MATCH(Data!G63,Qoah!$C$2:$H$2,0))))</f>
        <v/>
      </c>
      <c r="K63" s="18" t="str">
        <f>IF(OR(B63="",J63=""),"",IF(N63="",IF(INDEX(Jadwal!$D$3:$I$1001,MATCH(R63,Jadwal!$C$3:$C$1001,0),MATCH(J63,Jadwal!$D$2:$I$2,0))="","",INDEX(Jadwal!$D$3:$I$1001,MATCH(R63,Jadwal!$C$3:$C$1001,0),MATCH(J63,Jadwal!$D$2:$I$2,0))),IF(M63="",IF(INDEX(Jadwal!$D$3:$I$1001,MATCH(S63,Jadwal!$C$3:$C$1001,0),MATCH(J63,Jadwal!$D$2:$I$2,0))="","",IF(M63="",INDEX(Jadwal!$D$3:$I$1001,MATCH(S63,Jadwal!$C$3:$C$1001,0),MATCH(J63,Jadwal!$D$2:$I$2,0)))),INDEX(Jadwal!$D$3:$I$1001,MATCH(R63,Jadwal!$C$3:$C$1001,0),MATCH(J63,Jadwal!$D$2:$I$2,0))&amp;IF(INDEX(Jadwal!$D$3:$I$1001,MATCH(S63,Jadwal!$C$3:$C$1001,0),MATCH(J63,Jadwal!$D$2:$I$2,0))="",""," , "&amp;INDEX(Jadwal!$D$3:$I$1001,MATCH(S63,Jadwal!$C$3:$C$1001,0),MATCH(J63,Jadwal!$D$2:$I$2,0))))))</f>
        <v/>
      </c>
      <c r="L63" s="43" t="str">
        <f>IF(OR(J63="",P63="",K63=""),"",IF(O63="الفصل",INDEX(Kelas!$C$3:$H$200,MATCH(Data!P63,Kelas!$B$3:$B$201,0),MATCH(Data!J63,Kelas!$C$2:$H$2,0)),INDEX(Qoah!$C$3:$H$201,MATCH(Data!P63,Qoah!$B$3:$B$201,0),MATCH(Data!J63,Qoah!$C$2:$H$2,0))))</f>
        <v/>
      </c>
      <c r="R63" s="12" t="str">
        <f t="shared" si="0"/>
        <v/>
      </c>
      <c r="S63" s="12" t="str">
        <f t="shared" si="1"/>
        <v/>
      </c>
    </row>
    <row r="64" spans="5:19" x14ac:dyDescent="0.25">
      <c r="E64" s="16" t="str">
        <f>IF(OR(B64="",D64=""),"",IF(N64="",IF(INDEX(Jadwal!$D$3:$I$1001,MATCH(R64,Jadwal!$C$3:$C$1001,0),MATCH(D64,Jadwal!$D$2:$I$2,0))="","",INDEX(Jadwal!$D$3:$I$1001,MATCH(R64,Jadwal!$C$3:$C$1001,0),MATCH(D64,Jadwal!$D$2:$I$2,0))),IF(M64="",IF(INDEX(Jadwal!$D$3:$I$1001,MATCH(S64,Jadwal!$C$3:$C$1001,0),MATCH(D64,Jadwal!$D$2:$I$2,0))="","",IF(M64="",INDEX(Jadwal!$D$3:$I$1001,MATCH(S64,Jadwal!$C$3:$C$1001,0),MATCH(D64,Jadwal!$D$2:$I$2,0)))),INDEX(Jadwal!$D$3:$I$1001,MATCH(R64,Jadwal!$C$3:$C$1001,0),MATCH(D64,Jadwal!$D$2:$I$2,0))&amp;IF(INDEX(Jadwal!$D$3:$I$1001,MATCH(S64,Jadwal!$C$3:$C$1001,0),MATCH(D64,Jadwal!$D$2:$I$2,0))="",""," , "&amp;INDEX(Jadwal!$D$3:$I$1001,MATCH(S64,Jadwal!$C$3:$C$1001,0),MATCH(D64,Jadwal!$D$2:$I$2,0))))))</f>
        <v/>
      </c>
      <c r="F64" s="39" t="str">
        <f>IF(OR(D64="",P64="",E64=""),"",IF(O64="الفصل",INDEX(Kelas!$C$3:$H$200,MATCH(Data!P64,Kelas!$B$3:$B$201,0),MATCH(Data!D64,Kelas!$C$2:$H$2,0)),INDEX(Qoah!$C$3:$H$201,MATCH(Data!P64,Qoah!$B$3:$B$201,0),MATCH(Data!D64,Qoah!$C$2:$H$2,0))))</f>
        <v/>
      </c>
      <c r="H64" s="17" t="str">
        <f>IF(OR(B64="",G64=""),"",IF(N64="",IF(INDEX(Jadwal!$D$3:$I$1001,MATCH(R64,Jadwal!$C$3:$C$1001,0),MATCH(G64,Jadwal!$D$2:$I$2,0))="","",INDEX(Jadwal!$D$3:$I$1001,MATCH(R64,Jadwal!$C$3:$C$1001,0),MATCH(G64,Jadwal!$D$2:$I$2,0))),IF(M64="",IF(INDEX(Jadwal!$D$3:$I$1001,MATCH(S64,Jadwal!$C$3:$C$1001,0),MATCH(G64,Jadwal!$D$2:$I$2,0))="","",IF(M64="",INDEX(Jadwal!$D$3:$I$1001,MATCH(S64,Jadwal!$C$3:$C$1001,0),MATCH(G64,Jadwal!$D$2:$I$2,0)))),INDEX(Jadwal!$D$3:$I$1001,MATCH(R64,Jadwal!$C$3:$C$1001,0),MATCH(G64,Jadwal!$D$2:$I$2,0))&amp;IF(INDEX(Jadwal!$D$3:$I$1001,MATCH(S64,Jadwal!$C$3:$C$1001,0),MATCH(G64,Jadwal!$D$2:$I$2,0))="",""," , "&amp;INDEX(Jadwal!$D$3:$I$1001,MATCH(S64,Jadwal!$C$3:$C$1001,0),MATCH(G64,Jadwal!$D$2:$I$2,0))))))</f>
        <v/>
      </c>
      <c r="I64" s="41" t="str">
        <f>IF(OR(G64="",P64="",H64=""),"",IF(O64="الفصل",INDEX(Kelas!$C$3:$H$200,MATCH(Data!P64,Kelas!$B$3:$B$201,0),MATCH(Data!G64,Kelas!$C$2:$H$2,0)),INDEX(Qoah!$C$3:$H$201,MATCH(Data!P64,Qoah!$B$3:$B$201,0),MATCH(Data!G64,Qoah!$C$2:$H$2,0))))</f>
        <v/>
      </c>
      <c r="K64" s="18" t="str">
        <f>IF(OR(B64="",J64=""),"",IF(N64="",IF(INDEX(Jadwal!$D$3:$I$1001,MATCH(R64,Jadwal!$C$3:$C$1001,0),MATCH(J64,Jadwal!$D$2:$I$2,0))="","",INDEX(Jadwal!$D$3:$I$1001,MATCH(R64,Jadwal!$C$3:$C$1001,0),MATCH(J64,Jadwal!$D$2:$I$2,0))),IF(M64="",IF(INDEX(Jadwal!$D$3:$I$1001,MATCH(S64,Jadwal!$C$3:$C$1001,0),MATCH(J64,Jadwal!$D$2:$I$2,0))="","",IF(M64="",INDEX(Jadwal!$D$3:$I$1001,MATCH(S64,Jadwal!$C$3:$C$1001,0),MATCH(J64,Jadwal!$D$2:$I$2,0)))),INDEX(Jadwal!$D$3:$I$1001,MATCH(R64,Jadwal!$C$3:$C$1001,0),MATCH(J64,Jadwal!$D$2:$I$2,0))&amp;IF(INDEX(Jadwal!$D$3:$I$1001,MATCH(S64,Jadwal!$C$3:$C$1001,0),MATCH(J64,Jadwal!$D$2:$I$2,0))="",""," , "&amp;INDEX(Jadwal!$D$3:$I$1001,MATCH(S64,Jadwal!$C$3:$C$1001,0),MATCH(J64,Jadwal!$D$2:$I$2,0))))))</f>
        <v/>
      </c>
      <c r="L64" s="43" t="str">
        <f>IF(OR(J64="",P64="",K64=""),"",IF(O64="الفصل",INDEX(Kelas!$C$3:$H$200,MATCH(Data!P64,Kelas!$B$3:$B$201,0),MATCH(Data!J64,Kelas!$C$2:$H$2,0)),INDEX(Qoah!$C$3:$H$201,MATCH(Data!P64,Qoah!$B$3:$B$201,0),MATCH(Data!J64,Qoah!$C$2:$H$2,0))))</f>
        <v/>
      </c>
      <c r="R64" s="12" t="str">
        <f t="shared" si="0"/>
        <v/>
      </c>
      <c r="S64" s="12" t="str">
        <f t="shared" si="1"/>
        <v/>
      </c>
    </row>
    <row r="65" spans="5:19" x14ac:dyDescent="0.25">
      <c r="E65" s="16" t="str">
        <f>IF(OR(B65="",D65=""),"",IF(N65="",IF(INDEX(Jadwal!$D$3:$I$1001,MATCH(R65,Jadwal!$C$3:$C$1001,0),MATCH(D65,Jadwal!$D$2:$I$2,0))="","",INDEX(Jadwal!$D$3:$I$1001,MATCH(R65,Jadwal!$C$3:$C$1001,0),MATCH(D65,Jadwal!$D$2:$I$2,0))),IF(M65="",IF(INDEX(Jadwal!$D$3:$I$1001,MATCH(S65,Jadwal!$C$3:$C$1001,0),MATCH(D65,Jadwal!$D$2:$I$2,0))="","",IF(M65="",INDEX(Jadwal!$D$3:$I$1001,MATCH(S65,Jadwal!$C$3:$C$1001,0),MATCH(D65,Jadwal!$D$2:$I$2,0)))),INDEX(Jadwal!$D$3:$I$1001,MATCH(R65,Jadwal!$C$3:$C$1001,0),MATCH(D65,Jadwal!$D$2:$I$2,0))&amp;IF(INDEX(Jadwal!$D$3:$I$1001,MATCH(S65,Jadwal!$C$3:$C$1001,0),MATCH(D65,Jadwal!$D$2:$I$2,0))="",""," , "&amp;INDEX(Jadwal!$D$3:$I$1001,MATCH(S65,Jadwal!$C$3:$C$1001,0),MATCH(D65,Jadwal!$D$2:$I$2,0))))))</f>
        <v/>
      </c>
      <c r="F65" s="39" t="str">
        <f>IF(OR(D65="",P65="",E65=""),"",IF(O65="الفصل",INDEX(Kelas!$C$3:$H$200,MATCH(Data!P65,Kelas!$B$3:$B$201,0),MATCH(Data!D65,Kelas!$C$2:$H$2,0)),INDEX(Qoah!$C$3:$H$201,MATCH(Data!P65,Qoah!$B$3:$B$201,0),MATCH(Data!D65,Qoah!$C$2:$H$2,0))))</f>
        <v/>
      </c>
      <c r="H65" s="17" t="str">
        <f>IF(OR(B65="",G65=""),"",IF(N65="",IF(INDEX(Jadwal!$D$3:$I$1001,MATCH(R65,Jadwal!$C$3:$C$1001,0),MATCH(G65,Jadwal!$D$2:$I$2,0))="","",INDEX(Jadwal!$D$3:$I$1001,MATCH(R65,Jadwal!$C$3:$C$1001,0),MATCH(G65,Jadwal!$D$2:$I$2,0))),IF(M65="",IF(INDEX(Jadwal!$D$3:$I$1001,MATCH(S65,Jadwal!$C$3:$C$1001,0),MATCH(G65,Jadwal!$D$2:$I$2,0))="","",IF(M65="",INDEX(Jadwal!$D$3:$I$1001,MATCH(S65,Jadwal!$C$3:$C$1001,0),MATCH(G65,Jadwal!$D$2:$I$2,0)))),INDEX(Jadwal!$D$3:$I$1001,MATCH(R65,Jadwal!$C$3:$C$1001,0),MATCH(G65,Jadwal!$D$2:$I$2,0))&amp;IF(INDEX(Jadwal!$D$3:$I$1001,MATCH(S65,Jadwal!$C$3:$C$1001,0),MATCH(G65,Jadwal!$D$2:$I$2,0))="",""," , "&amp;INDEX(Jadwal!$D$3:$I$1001,MATCH(S65,Jadwal!$C$3:$C$1001,0),MATCH(G65,Jadwal!$D$2:$I$2,0))))))</f>
        <v/>
      </c>
      <c r="I65" s="41" t="str">
        <f>IF(OR(G65="",P65="",H65=""),"",IF(O65="الفصل",INDEX(Kelas!$C$3:$H$200,MATCH(Data!P65,Kelas!$B$3:$B$201,0),MATCH(Data!G65,Kelas!$C$2:$H$2,0)),INDEX(Qoah!$C$3:$H$201,MATCH(Data!P65,Qoah!$B$3:$B$201,0),MATCH(Data!G65,Qoah!$C$2:$H$2,0))))</f>
        <v/>
      </c>
      <c r="K65" s="18" t="str">
        <f>IF(OR(B65="",J65=""),"",IF(N65="",IF(INDEX(Jadwal!$D$3:$I$1001,MATCH(R65,Jadwal!$C$3:$C$1001,0),MATCH(J65,Jadwal!$D$2:$I$2,0))="","",INDEX(Jadwal!$D$3:$I$1001,MATCH(R65,Jadwal!$C$3:$C$1001,0),MATCH(J65,Jadwal!$D$2:$I$2,0))),IF(M65="",IF(INDEX(Jadwal!$D$3:$I$1001,MATCH(S65,Jadwal!$C$3:$C$1001,0),MATCH(J65,Jadwal!$D$2:$I$2,0))="","",IF(M65="",INDEX(Jadwal!$D$3:$I$1001,MATCH(S65,Jadwal!$C$3:$C$1001,0),MATCH(J65,Jadwal!$D$2:$I$2,0)))),INDEX(Jadwal!$D$3:$I$1001,MATCH(R65,Jadwal!$C$3:$C$1001,0),MATCH(J65,Jadwal!$D$2:$I$2,0))&amp;IF(INDEX(Jadwal!$D$3:$I$1001,MATCH(S65,Jadwal!$C$3:$C$1001,0),MATCH(J65,Jadwal!$D$2:$I$2,0))="",""," , "&amp;INDEX(Jadwal!$D$3:$I$1001,MATCH(S65,Jadwal!$C$3:$C$1001,0),MATCH(J65,Jadwal!$D$2:$I$2,0))))))</f>
        <v/>
      </c>
      <c r="L65" s="43" t="str">
        <f>IF(OR(J65="",P65="",K65=""),"",IF(O65="الفصل",INDEX(Kelas!$C$3:$H$200,MATCH(Data!P65,Kelas!$B$3:$B$201,0),MATCH(Data!J65,Kelas!$C$2:$H$2,0)),INDEX(Qoah!$C$3:$H$201,MATCH(Data!P65,Qoah!$B$3:$B$201,0),MATCH(Data!J65,Qoah!$C$2:$H$2,0))))</f>
        <v/>
      </c>
      <c r="R65" s="12" t="str">
        <f t="shared" si="0"/>
        <v/>
      </c>
      <c r="S65" s="12" t="str">
        <f t="shared" si="1"/>
        <v/>
      </c>
    </row>
    <row r="66" spans="5:19" x14ac:dyDescent="0.25">
      <c r="E66" s="16" t="str">
        <f>IF(OR(B66="",D66=""),"",IF(N66="",IF(INDEX(Jadwal!$D$3:$I$1001,MATCH(R66,Jadwal!$C$3:$C$1001,0),MATCH(D66,Jadwal!$D$2:$I$2,0))="","",INDEX(Jadwal!$D$3:$I$1001,MATCH(R66,Jadwal!$C$3:$C$1001,0),MATCH(D66,Jadwal!$D$2:$I$2,0))),IF(M66="",IF(INDEX(Jadwal!$D$3:$I$1001,MATCH(S66,Jadwal!$C$3:$C$1001,0),MATCH(D66,Jadwal!$D$2:$I$2,0))="","",IF(M66="",INDEX(Jadwal!$D$3:$I$1001,MATCH(S66,Jadwal!$C$3:$C$1001,0),MATCH(D66,Jadwal!$D$2:$I$2,0)))),INDEX(Jadwal!$D$3:$I$1001,MATCH(R66,Jadwal!$C$3:$C$1001,0),MATCH(D66,Jadwal!$D$2:$I$2,0))&amp;IF(INDEX(Jadwal!$D$3:$I$1001,MATCH(S66,Jadwal!$C$3:$C$1001,0),MATCH(D66,Jadwal!$D$2:$I$2,0))="",""," , "&amp;INDEX(Jadwal!$D$3:$I$1001,MATCH(S66,Jadwal!$C$3:$C$1001,0),MATCH(D66,Jadwal!$D$2:$I$2,0))))))</f>
        <v/>
      </c>
      <c r="F66" s="39" t="str">
        <f>IF(OR(D66="",P66="",E66=""),"",IF(O66="الفصل",INDEX(Kelas!$C$3:$H$200,MATCH(Data!P66,Kelas!$B$3:$B$201,0),MATCH(Data!D66,Kelas!$C$2:$H$2,0)),INDEX(Qoah!$C$3:$H$201,MATCH(Data!P66,Qoah!$B$3:$B$201,0),MATCH(Data!D66,Qoah!$C$2:$H$2,0))))</f>
        <v/>
      </c>
      <c r="H66" s="17" t="str">
        <f>IF(OR(B66="",G66=""),"",IF(N66="",IF(INDEX(Jadwal!$D$3:$I$1001,MATCH(R66,Jadwal!$C$3:$C$1001,0),MATCH(G66,Jadwal!$D$2:$I$2,0))="","",INDEX(Jadwal!$D$3:$I$1001,MATCH(R66,Jadwal!$C$3:$C$1001,0),MATCH(G66,Jadwal!$D$2:$I$2,0))),IF(M66="",IF(INDEX(Jadwal!$D$3:$I$1001,MATCH(S66,Jadwal!$C$3:$C$1001,0),MATCH(G66,Jadwal!$D$2:$I$2,0))="","",IF(M66="",INDEX(Jadwal!$D$3:$I$1001,MATCH(S66,Jadwal!$C$3:$C$1001,0),MATCH(G66,Jadwal!$D$2:$I$2,0)))),INDEX(Jadwal!$D$3:$I$1001,MATCH(R66,Jadwal!$C$3:$C$1001,0),MATCH(G66,Jadwal!$D$2:$I$2,0))&amp;IF(INDEX(Jadwal!$D$3:$I$1001,MATCH(S66,Jadwal!$C$3:$C$1001,0),MATCH(G66,Jadwal!$D$2:$I$2,0))="",""," , "&amp;INDEX(Jadwal!$D$3:$I$1001,MATCH(S66,Jadwal!$C$3:$C$1001,0),MATCH(G66,Jadwal!$D$2:$I$2,0))))))</f>
        <v/>
      </c>
      <c r="I66" s="41" t="str">
        <f>IF(OR(G66="",P66="",H66=""),"",IF(O66="الفصل",INDEX(Kelas!$C$3:$H$200,MATCH(Data!P66,Kelas!$B$3:$B$201,0),MATCH(Data!G66,Kelas!$C$2:$H$2,0)),INDEX(Qoah!$C$3:$H$201,MATCH(Data!P66,Qoah!$B$3:$B$201,0),MATCH(Data!G66,Qoah!$C$2:$H$2,0))))</f>
        <v/>
      </c>
      <c r="K66" s="18" t="str">
        <f>IF(OR(B66="",J66=""),"",IF(N66="",IF(INDEX(Jadwal!$D$3:$I$1001,MATCH(R66,Jadwal!$C$3:$C$1001,0),MATCH(J66,Jadwal!$D$2:$I$2,0))="","",INDEX(Jadwal!$D$3:$I$1001,MATCH(R66,Jadwal!$C$3:$C$1001,0),MATCH(J66,Jadwal!$D$2:$I$2,0))),IF(M66="",IF(INDEX(Jadwal!$D$3:$I$1001,MATCH(S66,Jadwal!$C$3:$C$1001,0),MATCH(J66,Jadwal!$D$2:$I$2,0))="","",IF(M66="",INDEX(Jadwal!$D$3:$I$1001,MATCH(S66,Jadwal!$C$3:$C$1001,0),MATCH(J66,Jadwal!$D$2:$I$2,0)))),INDEX(Jadwal!$D$3:$I$1001,MATCH(R66,Jadwal!$C$3:$C$1001,0),MATCH(J66,Jadwal!$D$2:$I$2,0))&amp;IF(INDEX(Jadwal!$D$3:$I$1001,MATCH(S66,Jadwal!$C$3:$C$1001,0),MATCH(J66,Jadwal!$D$2:$I$2,0))="",""," , "&amp;INDEX(Jadwal!$D$3:$I$1001,MATCH(S66,Jadwal!$C$3:$C$1001,0),MATCH(J66,Jadwal!$D$2:$I$2,0))))))</f>
        <v/>
      </c>
      <c r="L66" s="43" t="str">
        <f>IF(OR(J66="",P66="",K66=""),"",IF(O66="الفصل",INDEX(Kelas!$C$3:$H$200,MATCH(Data!P66,Kelas!$B$3:$B$201,0),MATCH(Data!J66,Kelas!$C$2:$H$2,0)),INDEX(Qoah!$C$3:$H$201,MATCH(Data!P66,Qoah!$B$3:$B$201,0),MATCH(Data!J66,Qoah!$C$2:$H$2,0))))</f>
        <v/>
      </c>
      <c r="R66" s="12" t="str">
        <f t="shared" si="0"/>
        <v/>
      </c>
      <c r="S66" s="12" t="str">
        <f t="shared" si="1"/>
        <v/>
      </c>
    </row>
    <row r="67" spans="5:19" x14ac:dyDescent="0.25">
      <c r="E67" s="16" t="str">
        <f>IF(OR(B67="",D67=""),"",IF(N67="",IF(INDEX(Jadwal!$D$3:$I$1001,MATCH(R67,Jadwal!$C$3:$C$1001,0),MATCH(D67,Jadwal!$D$2:$I$2,0))="","",INDEX(Jadwal!$D$3:$I$1001,MATCH(R67,Jadwal!$C$3:$C$1001,0),MATCH(D67,Jadwal!$D$2:$I$2,0))),IF(M67="",IF(INDEX(Jadwal!$D$3:$I$1001,MATCH(S67,Jadwal!$C$3:$C$1001,0),MATCH(D67,Jadwal!$D$2:$I$2,0))="","",IF(M67="",INDEX(Jadwal!$D$3:$I$1001,MATCH(S67,Jadwal!$C$3:$C$1001,0),MATCH(D67,Jadwal!$D$2:$I$2,0)))),INDEX(Jadwal!$D$3:$I$1001,MATCH(R67,Jadwal!$C$3:$C$1001,0),MATCH(D67,Jadwal!$D$2:$I$2,0))&amp;IF(INDEX(Jadwal!$D$3:$I$1001,MATCH(S67,Jadwal!$C$3:$C$1001,0),MATCH(D67,Jadwal!$D$2:$I$2,0))="",""," , "&amp;INDEX(Jadwal!$D$3:$I$1001,MATCH(S67,Jadwal!$C$3:$C$1001,0),MATCH(D67,Jadwal!$D$2:$I$2,0))))))</f>
        <v/>
      </c>
      <c r="F67" s="39" t="str">
        <f>IF(OR(D67="",P67="",E67=""),"",IF(O67="الفصل",INDEX(Kelas!$C$3:$H$200,MATCH(Data!P67,Kelas!$B$3:$B$201,0),MATCH(Data!D67,Kelas!$C$2:$H$2,0)),INDEX(Qoah!$C$3:$H$201,MATCH(Data!P67,Qoah!$B$3:$B$201,0),MATCH(Data!D67,Qoah!$C$2:$H$2,0))))</f>
        <v/>
      </c>
      <c r="H67" s="17" t="str">
        <f>IF(OR(B67="",G67=""),"",IF(N67="",IF(INDEX(Jadwal!$D$3:$I$1001,MATCH(R67,Jadwal!$C$3:$C$1001,0),MATCH(G67,Jadwal!$D$2:$I$2,0))="","",INDEX(Jadwal!$D$3:$I$1001,MATCH(R67,Jadwal!$C$3:$C$1001,0),MATCH(G67,Jadwal!$D$2:$I$2,0))),IF(M67="",IF(INDEX(Jadwal!$D$3:$I$1001,MATCH(S67,Jadwal!$C$3:$C$1001,0),MATCH(G67,Jadwal!$D$2:$I$2,0))="","",IF(M67="",INDEX(Jadwal!$D$3:$I$1001,MATCH(S67,Jadwal!$C$3:$C$1001,0),MATCH(G67,Jadwal!$D$2:$I$2,0)))),INDEX(Jadwal!$D$3:$I$1001,MATCH(R67,Jadwal!$C$3:$C$1001,0),MATCH(G67,Jadwal!$D$2:$I$2,0))&amp;IF(INDEX(Jadwal!$D$3:$I$1001,MATCH(S67,Jadwal!$C$3:$C$1001,0),MATCH(G67,Jadwal!$D$2:$I$2,0))="",""," , "&amp;INDEX(Jadwal!$D$3:$I$1001,MATCH(S67,Jadwal!$C$3:$C$1001,0),MATCH(G67,Jadwal!$D$2:$I$2,0))))))</f>
        <v/>
      </c>
      <c r="I67" s="41" t="str">
        <f>IF(OR(G67="",P67="",H67=""),"",IF(O67="الفصل",INDEX(Kelas!$C$3:$H$200,MATCH(Data!P67,Kelas!$B$3:$B$201,0),MATCH(Data!G67,Kelas!$C$2:$H$2,0)),INDEX(Qoah!$C$3:$H$201,MATCH(Data!P67,Qoah!$B$3:$B$201,0),MATCH(Data!G67,Qoah!$C$2:$H$2,0))))</f>
        <v/>
      </c>
      <c r="K67" s="18" t="str">
        <f>IF(OR(B67="",J67=""),"",IF(N67="",IF(INDEX(Jadwal!$D$3:$I$1001,MATCH(R67,Jadwal!$C$3:$C$1001,0),MATCH(J67,Jadwal!$D$2:$I$2,0))="","",INDEX(Jadwal!$D$3:$I$1001,MATCH(R67,Jadwal!$C$3:$C$1001,0),MATCH(J67,Jadwal!$D$2:$I$2,0))),IF(M67="",IF(INDEX(Jadwal!$D$3:$I$1001,MATCH(S67,Jadwal!$C$3:$C$1001,0),MATCH(J67,Jadwal!$D$2:$I$2,0))="","",IF(M67="",INDEX(Jadwal!$D$3:$I$1001,MATCH(S67,Jadwal!$C$3:$C$1001,0),MATCH(J67,Jadwal!$D$2:$I$2,0)))),INDEX(Jadwal!$D$3:$I$1001,MATCH(R67,Jadwal!$C$3:$C$1001,0),MATCH(J67,Jadwal!$D$2:$I$2,0))&amp;IF(INDEX(Jadwal!$D$3:$I$1001,MATCH(S67,Jadwal!$C$3:$C$1001,0),MATCH(J67,Jadwal!$D$2:$I$2,0))="",""," , "&amp;INDEX(Jadwal!$D$3:$I$1001,MATCH(S67,Jadwal!$C$3:$C$1001,0),MATCH(J67,Jadwal!$D$2:$I$2,0))))))</f>
        <v/>
      </c>
      <c r="L67" s="43" t="str">
        <f>IF(OR(J67="",P67="",K67=""),"",IF(O67="الفصل",INDEX(Kelas!$C$3:$H$200,MATCH(Data!P67,Kelas!$B$3:$B$201,0),MATCH(Data!J67,Kelas!$C$2:$H$2,0)),INDEX(Qoah!$C$3:$H$201,MATCH(Data!P67,Qoah!$B$3:$B$201,0),MATCH(Data!J67,Qoah!$C$2:$H$2,0))))</f>
        <v/>
      </c>
      <c r="R67" s="12" t="str">
        <f t="shared" ref="R67:R130" si="2">B67&amp;M67</f>
        <v/>
      </c>
      <c r="S67" s="12" t="str">
        <f t="shared" ref="S67:S130" si="3">B67&amp;N67</f>
        <v/>
      </c>
    </row>
    <row r="68" spans="5:19" x14ac:dyDescent="0.25">
      <c r="E68" s="16" t="str">
        <f>IF(OR(B68="",D68=""),"",IF(N68="",IF(INDEX(Jadwal!$D$3:$I$1001,MATCH(R68,Jadwal!$C$3:$C$1001,0),MATCH(D68,Jadwal!$D$2:$I$2,0))="","",INDEX(Jadwal!$D$3:$I$1001,MATCH(R68,Jadwal!$C$3:$C$1001,0),MATCH(D68,Jadwal!$D$2:$I$2,0))),IF(M68="",IF(INDEX(Jadwal!$D$3:$I$1001,MATCH(S68,Jadwal!$C$3:$C$1001,0),MATCH(D68,Jadwal!$D$2:$I$2,0))="","",IF(M68="",INDEX(Jadwal!$D$3:$I$1001,MATCH(S68,Jadwal!$C$3:$C$1001,0),MATCH(D68,Jadwal!$D$2:$I$2,0)))),INDEX(Jadwal!$D$3:$I$1001,MATCH(R68,Jadwal!$C$3:$C$1001,0),MATCH(D68,Jadwal!$D$2:$I$2,0))&amp;IF(INDEX(Jadwal!$D$3:$I$1001,MATCH(S68,Jadwal!$C$3:$C$1001,0),MATCH(D68,Jadwal!$D$2:$I$2,0))="",""," , "&amp;INDEX(Jadwal!$D$3:$I$1001,MATCH(S68,Jadwal!$C$3:$C$1001,0),MATCH(D68,Jadwal!$D$2:$I$2,0))))))</f>
        <v/>
      </c>
      <c r="F68" s="39" t="str">
        <f>IF(OR(D68="",P68="",E68=""),"",IF(O68="الفصل",INDEX(Kelas!$C$3:$H$200,MATCH(Data!P68,Kelas!$B$3:$B$201,0),MATCH(Data!D68,Kelas!$C$2:$H$2,0)),INDEX(Qoah!$C$3:$H$201,MATCH(Data!P68,Qoah!$B$3:$B$201,0),MATCH(Data!D68,Qoah!$C$2:$H$2,0))))</f>
        <v/>
      </c>
      <c r="H68" s="17" t="str">
        <f>IF(OR(B68="",G68=""),"",IF(N68="",IF(INDEX(Jadwal!$D$3:$I$1001,MATCH(R68,Jadwal!$C$3:$C$1001,0),MATCH(G68,Jadwal!$D$2:$I$2,0))="","",INDEX(Jadwal!$D$3:$I$1001,MATCH(R68,Jadwal!$C$3:$C$1001,0),MATCH(G68,Jadwal!$D$2:$I$2,0))),IF(M68="",IF(INDEX(Jadwal!$D$3:$I$1001,MATCH(S68,Jadwal!$C$3:$C$1001,0),MATCH(G68,Jadwal!$D$2:$I$2,0))="","",IF(M68="",INDEX(Jadwal!$D$3:$I$1001,MATCH(S68,Jadwal!$C$3:$C$1001,0),MATCH(G68,Jadwal!$D$2:$I$2,0)))),INDEX(Jadwal!$D$3:$I$1001,MATCH(R68,Jadwal!$C$3:$C$1001,0),MATCH(G68,Jadwal!$D$2:$I$2,0))&amp;IF(INDEX(Jadwal!$D$3:$I$1001,MATCH(S68,Jadwal!$C$3:$C$1001,0),MATCH(G68,Jadwal!$D$2:$I$2,0))="",""," , "&amp;INDEX(Jadwal!$D$3:$I$1001,MATCH(S68,Jadwal!$C$3:$C$1001,0),MATCH(G68,Jadwal!$D$2:$I$2,0))))))</f>
        <v/>
      </c>
      <c r="I68" s="41" t="str">
        <f>IF(OR(G68="",P68="",H68=""),"",IF(O68="الفصل",INDEX(Kelas!$C$3:$H$200,MATCH(Data!P68,Kelas!$B$3:$B$201,0),MATCH(Data!G68,Kelas!$C$2:$H$2,0)),INDEX(Qoah!$C$3:$H$201,MATCH(Data!P68,Qoah!$B$3:$B$201,0),MATCH(Data!G68,Qoah!$C$2:$H$2,0))))</f>
        <v/>
      </c>
      <c r="K68" s="18" t="str">
        <f>IF(OR(B68="",J68=""),"",IF(N68="",IF(INDEX(Jadwal!$D$3:$I$1001,MATCH(R68,Jadwal!$C$3:$C$1001,0),MATCH(J68,Jadwal!$D$2:$I$2,0))="","",INDEX(Jadwal!$D$3:$I$1001,MATCH(R68,Jadwal!$C$3:$C$1001,0),MATCH(J68,Jadwal!$D$2:$I$2,0))),IF(M68="",IF(INDEX(Jadwal!$D$3:$I$1001,MATCH(S68,Jadwal!$C$3:$C$1001,0),MATCH(J68,Jadwal!$D$2:$I$2,0))="","",IF(M68="",INDEX(Jadwal!$D$3:$I$1001,MATCH(S68,Jadwal!$C$3:$C$1001,0),MATCH(J68,Jadwal!$D$2:$I$2,0)))),INDEX(Jadwal!$D$3:$I$1001,MATCH(R68,Jadwal!$C$3:$C$1001,0),MATCH(J68,Jadwal!$D$2:$I$2,0))&amp;IF(INDEX(Jadwal!$D$3:$I$1001,MATCH(S68,Jadwal!$C$3:$C$1001,0),MATCH(J68,Jadwal!$D$2:$I$2,0))="",""," , "&amp;INDEX(Jadwal!$D$3:$I$1001,MATCH(S68,Jadwal!$C$3:$C$1001,0),MATCH(J68,Jadwal!$D$2:$I$2,0))))))</f>
        <v/>
      </c>
      <c r="L68" s="43" t="str">
        <f>IF(OR(J68="",P68="",K68=""),"",IF(O68="الفصل",INDEX(Kelas!$C$3:$H$200,MATCH(Data!P68,Kelas!$B$3:$B$201,0),MATCH(Data!J68,Kelas!$C$2:$H$2,0)),INDEX(Qoah!$C$3:$H$201,MATCH(Data!P68,Qoah!$B$3:$B$201,0),MATCH(Data!J68,Qoah!$C$2:$H$2,0))))</f>
        <v/>
      </c>
      <c r="R68" s="12" t="str">
        <f t="shared" si="2"/>
        <v/>
      </c>
      <c r="S68" s="12" t="str">
        <f t="shared" si="3"/>
        <v/>
      </c>
    </row>
    <row r="69" spans="5:19" x14ac:dyDescent="0.25">
      <c r="E69" s="16" t="str">
        <f>IF(OR(B69="",D69=""),"",IF(N69="",IF(INDEX(Jadwal!$D$3:$I$1001,MATCH(R69,Jadwal!$C$3:$C$1001,0),MATCH(D69,Jadwal!$D$2:$I$2,0))="","",INDEX(Jadwal!$D$3:$I$1001,MATCH(R69,Jadwal!$C$3:$C$1001,0),MATCH(D69,Jadwal!$D$2:$I$2,0))),IF(M69="",IF(INDEX(Jadwal!$D$3:$I$1001,MATCH(S69,Jadwal!$C$3:$C$1001,0),MATCH(D69,Jadwal!$D$2:$I$2,0))="","",IF(M69="",INDEX(Jadwal!$D$3:$I$1001,MATCH(S69,Jadwal!$C$3:$C$1001,0),MATCH(D69,Jadwal!$D$2:$I$2,0)))),INDEX(Jadwal!$D$3:$I$1001,MATCH(R69,Jadwal!$C$3:$C$1001,0),MATCH(D69,Jadwal!$D$2:$I$2,0))&amp;IF(INDEX(Jadwal!$D$3:$I$1001,MATCH(S69,Jadwal!$C$3:$C$1001,0),MATCH(D69,Jadwal!$D$2:$I$2,0))="",""," , "&amp;INDEX(Jadwal!$D$3:$I$1001,MATCH(S69,Jadwal!$C$3:$C$1001,0),MATCH(D69,Jadwal!$D$2:$I$2,0))))))</f>
        <v/>
      </c>
      <c r="F69" s="39" t="str">
        <f>IF(OR(D69="",P69="",E69=""),"",IF(O69="الفصل",INDEX(Kelas!$C$3:$H$200,MATCH(Data!P69,Kelas!$B$3:$B$201,0),MATCH(Data!D69,Kelas!$C$2:$H$2,0)),INDEX(Qoah!$C$3:$H$201,MATCH(Data!P69,Qoah!$B$3:$B$201,0),MATCH(Data!D69,Qoah!$C$2:$H$2,0))))</f>
        <v/>
      </c>
      <c r="H69" s="17" t="str">
        <f>IF(OR(B69="",G69=""),"",IF(N69="",IF(INDEX(Jadwal!$D$3:$I$1001,MATCH(R69,Jadwal!$C$3:$C$1001,0),MATCH(G69,Jadwal!$D$2:$I$2,0))="","",INDEX(Jadwal!$D$3:$I$1001,MATCH(R69,Jadwal!$C$3:$C$1001,0),MATCH(G69,Jadwal!$D$2:$I$2,0))),IF(M69="",IF(INDEX(Jadwal!$D$3:$I$1001,MATCH(S69,Jadwal!$C$3:$C$1001,0),MATCH(G69,Jadwal!$D$2:$I$2,0))="","",IF(M69="",INDEX(Jadwal!$D$3:$I$1001,MATCH(S69,Jadwal!$C$3:$C$1001,0),MATCH(G69,Jadwal!$D$2:$I$2,0)))),INDEX(Jadwal!$D$3:$I$1001,MATCH(R69,Jadwal!$C$3:$C$1001,0),MATCH(G69,Jadwal!$D$2:$I$2,0))&amp;IF(INDEX(Jadwal!$D$3:$I$1001,MATCH(S69,Jadwal!$C$3:$C$1001,0),MATCH(G69,Jadwal!$D$2:$I$2,0))="",""," , "&amp;INDEX(Jadwal!$D$3:$I$1001,MATCH(S69,Jadwal!$C$3:$C$1001,0),MATCH(G69,Jadwal!$D$2:$I$2,0))))))</f>
        <v/>
      </c>
      <c r="I69" s="41" t="str">
        <f>IF(OR(G69="",P69="",H69=""),"",IF(O69="الفصل",INDEX(Kelas!$C$3:$H$200,MATCH(Data!P69,Kelas!$B$3:$B$201,0),MATCH(Data!G69,Kelas!$C$2:$H$2,0)),INDEX(Qoah!$C$3:$H$201,MATCH(Data!P69,Qoah!$B$3:$B$201,0),MATCH(Data!G69,Qoah!$C$2:$H$2,0))))</f>
        <v/>
      </c>
      <c r="K69" s="18" t="str">
        <f>IF(OR(B69="",J69=""),"",IF(N69="",IF(INDEX(Jadwal!$D$3:$I$1001,MATCH(R69,Jadwal!$C$3:$C$1001,0),MATCH(J69,Jadwal!$D$2:$I$2,0))="","",INDEX(Jadwal!$D$3:$I$1001,MATCH(R69,Jadwal!$C$3:$C$1001,0),MATCH(J69,Jadwal!$D$2:$I$2,0))),IF(M69="",IF(INDEX(Jadwal!$D$3:$I$1001,MATCH(S69,Jadwal!$C$3:$C$1001,0),MATCH(J69,Jadwal!$D$2:$I$2,0))="","",IF(M69="",INDEX(Jadwal!$D$3:$I$1001,MATCH(S69,Jadwal!$C$3:$C$1001,0),MATCH(J69,Jadwal!$D$2:$I$2,0)))),INDEX(Jadwal!$D$3:$I$1001,MATCH(R69,Jadwal!$C$3:$C$1001,0),MATCH(J69,Jadwal!$D$2:$I$2,0))&amp;IF(INDEX(Jadwal!$D$3:$I$1001,MATCH(S69,Jadwal!$C$3:$C$1001,0),MATCH(J69,Jadwal!$D$2:$I$2,0))="",""," , "&amp;INDEX(Jadwal!$D$3:$I$1001,MATCH(S69,Jadwal!$C$3:$C$1001,0),MATCH(J69,Jadwal!$D$2:$I$2,0))))))</f>
        <v/>
      </c>
      <c r="L69" s="43" t="str">
        <f>IF(OR(J69="",P69="",K69=""),"",IF(O69="الفصل",INDEX(Kelas!$C$3:$H$200,MATCH(Data!P69,Kelas!$B$3:$B$201,0),MATCH(Data!J69,Kelas!$C$2:$H$2,0)),INDEX(Qoah!$C$3:$H$201,MATCH(Data!P69,Qoah!$B$3:$B$201,0),MATCH(Data!J69,Qoah!$C$2:$H$2,0))))</f>
        <v/>
      </c>
      <c r="R69" s="12" t="str">
        <f t="shared" si="2"/>
        <v/>
      </c>
      <c r="S69" s="12" t="str">
        <f t="shared" si="3"/>
        <v/>
      </c>
    </row>
    <row r="70" spans="5:19" x14ac:dyDescent="0.25">
      <c r="E70" s="16" t="str">
        <f>IF(OR(B70="",D70=""),"",IF(N70="",IF(INDEX(Jadwal!$D$3:$I$1001,MATCH(R70,Jadwal!$C$3:$C$1001,0),MATCH(D70,Jadwal!$D$2:$I$2,0))="","",INDEX(Jadwal!$D$3:$I$1001,MATCH(R70,Jadwal!$C$3:$C$1001,0),MATCH(D70,Jadwal!$D$2:$I$2,0))),IF(M70="",IF(INDEX(Jadwal!$D$3:$I$1001,MATCH(S70,Jadwal!$C$3:$C$1001,0),MATCH(D70,Jadwal!$D$2:$I$2,0))="","",IF(M70="",INDEX(Jadwal!$D$3:$I$1001,MATCH(S70,Jadwal!$C$3:$C$1001,0),MATCH(D70,Jadwal!$D$2:$I$2,0)))),INDEX(Jadwal!$D$3:$I$1001,MATCH(R70,Jadwal!$C$3:$C$1001,0),MATCH(D70,Jadwal!$D$2:$I$2,0))&amp;IF(INDEX(Jadwal!$D$3:$I$1001,MATCH(S70,Jadwal!$C$3:$C$1001,0),MATCH(D70,Jadwal!$D$2:$I$2,0))="",""," , "&amp;INDEX(Jadwal!$D$3:$I$1001,MATCH(S70,Jadwal!$C$3:$C$1001,0),MATCH(D70,Jadwal!$D$2:$I$2,0))))))</f>
        <v/>
      </c>
      <c r="F70" s="39" t="str">
        <f>IF(OR(D70="",P70="",E70=""),"",IF(O70="الفصل",INDEX(Kelas!$C$3:$H$200,MATCH(Data!P70,Kelas!$B$3:$B$201,0),MATCH(Data!D70,Kelas!$C$2:$H$2,0)),INDEX(Qoah!$C$3:$H$201,MATCH(Data!P70,Qoah!$B$3:$B$201,0),MATCH(Data!D70,Qoah!$C$2:$H$2,0))))</f>
        <v/>
      </c>
      <c r="H70" s="17" t="str">
        <f>IF(OR(B70="",G70=""),"",IF(N70="",IF(INDEX(Jadwal!$D$3:$I$1001,MATCH(R70,Jadwal!$C$3:$C$1001,0),MATCH(G70,Jadwal!$D$2:$I$2,0))="","",INDEX(Jadwal!$D$3:$I$1001,MATCH(R70,Jadwal!$C$3:$C$1001,0),MATCH(G70,Jadwal!$D$2:$I$2,0))),IF(M70="",IF(INDEX(Jadwal!$D$3:$I$1001,MATCH(S70,Jadwal!$C$3:$C$1001,0),MATCH(G70,Jadwal!$D$2:$I$2,0))="","",IF(M70="",INDEX(Jadwal!$D$3:$I$1001,MATCH(S70,Jadwal!$C$3:$C$1001,0),MATCH(G70,Jadwal!$D$2:$I$2,0)))),INDEX(Jadwal!$D$3:$I$1001,MATCH(R70,Jadwal!$C$3:$C$1001,0),MATCH(G70,Jadwal!$D$2:$I$2,0))&amp;IF(INDEX(Jadwal!$D$3:$I$1001,MATCH(S70,Jadwal!$C$3:$C$1001,0),MATCH(G70,Jadwal!$D$2:$I$2,0))="",""," , "&amp;INDEX(Jadwal!$D$3:$I$1001,MATCH(S70,Jadwal!$C$3:$C$1001,0),MATCH(G70,Jadwal!$D$2:$I$2,0))))))</f>
        <v/>
      </c>
      <c r="I70" s="41" t="str">
        <f>IF(OR(G70="",P70="",H70=""),"",IF(O70="الفصل",INDEX(Kelas!$C$3:$H$200,MATCH(Data!P70,Kelas!$B$3:$B$201,0),MATCH(Data!G70,Kelas!$C$2:$H$2,0)),INDEX(Qoah!$C$3:$H$201,MATCH(Data!P70,Qoah!$B$3:$B$201,0),MATCH(Data!G70,Qoah!$C$2:$H$2,0))))</f>
        <v/>
      </c>
      <c r="K70" s="18" t="str">
        <f>IF(OR(B70="",J70=""),"",IF(N70="",IF(INDEX(Jadwal!$D$3:$I$1001,MATCH(R70,Jadwal!$C$3:$C$1001,0),MATCH(J70,Jadwal!$D$2:$I$2,0))="","",INDEX(Jadwal!$D$3:$I$1001,MATCH(R70,Jadwal!$C$3:$C$1001,0),MATCH(J70,Jadwal!$D$2:$I$2,0))),IF(M70="",IF(INDEX(Jadwal!$D$3:$I$1001,MATCH(S70,Jadwal!$C$3:$C$1001,0),MATCH(J70,Jadwal!$D$2:$I$2,0))="","",IF(M70="",INDEX(Jadwal!$D$3:$I$1001,MATCH(S70,Jadwal!$C$3:$C$1001,0),MATCH(J70,Jadwal!$D$2:$I$2,0)))),INDEX(Jadwal!$D$3:$I$1001,MATCH(R70,Jadwal!$C$3:$C$1001,0),MATCH(J70,Jadwal!$D$2:$I$2,0))&amp;IF(INDEX(Jadwal!$D$3:$I$1001,MATCH(S70,Jadwal!$C$3:$C$1001,0),MATCH(J70,Jadwal!$D$2:$I$2,0))="",""," , "&amp;INDEX(Jadwal!$D$3:$I$1001,MATCH(S70,Jadwal!$C$3:$C$1001,0),MATCH(J70,Jadwal!$D$2:$I$2,0))))))</f>
        <v/>
      </c>
      <c r="L70" s="43" t="str">
        <f>IF(OR(J70="",P70="",K70=""),"",IF(O70="الفصل",INDEX(Kelas!$C$3:$H$200,MATCH(Data!P70,Kelas!$B$3:$B$201,0),MATCH(Data!J70,Kelas!$C$2:$H$2,0)),INDEX(Qoah!$C$3:$H$201,MATCH(Data!P70,Qoah!$B$3:$B$201,0),MATCH(Data!J70,Qoah!$C$2:$H$2,0))))</f>
        <v/>
      </c>
      <c r="R70" s="12" t="str">
        <f t="shared" si="2"/>
        <v/>
      </c>
      <c r="S70" s="12" t="str">
        <f t="shared" si="3"/>
        <v/>
      </c>
    </row>
    <row r="71" spans="5:19" x14ac:dyDescent="0.25">
      <c r="E71" s="16" t="str">
        <f>IF(OR(B71="",D71=""),"",IF(N71="",IF(INDEX(Jadwal!$D$3:$I$1001,MATCH(R71,Jadwal!$C$3:$C$1001,0),MATCH(D71,Jadwal!$D$2:$I$2,0))="","",INDEX(Jadwal!$D$3:$I$1001,MATCH(R71,Jadwal!$C$3:$C$1001,0),MATCH(D71,Jadwal!$D$2:$I$2,0))),IF(M71="",IF(INDEX(Jadwal!$D$3:$I$1001,MATCH(S71,Jadwal!$C$3:$C$1001,0),MATCH(D71,Jadwal!$D$2:$I$2,0))="","",IF(M71="",INDEX(Jadwal!$D$3:$I$1001,MATCH(S71,Jadwal!$C$3:$C$1001,0),MATCH(D71,Jadwal!$D$2:$I$2,0)))),INDEX(Jadwal!$D$3:$I$1001,MATCH(R71,Jadwal!$C$3:$C$1001,0),MATCH(D71,Jadwal!$D$2:$I$2,0))&amp;IF(INDEX(Jadwal!$D$3:$I$1001,MATCH(S71,Jadwal!$C$3:$C$1001,0),MATCH(D71,Jadwal!$D$2:$I$2,0))="",""," , "&amp;INDEX(Jadwal!$D$3:$I$1001,MATCH(S71,Jadwal!$C$3:$C$1001,0),MATCH(D71,Jadwal!$D$2:$I$2,0))))))</f>
        <v/>
      </c>
      <c r="F71" s="39" t="str">
        <f>IF(OR(D71="",P71="",E71=""),"",IF(O71="الفصل",INDEX(Kelas!$C$3:$H$200,MATCH(Data!P71,Kelas!$B$3:$B$201,0),MATCH(Data!D71,Kelas!$C$2:$H$2,0)),INDEX(Qoah!$C$3:$H$201,MATCH(Data!P71,Qoah!$B$3:$B$201,0),MATCH(Data!D71,Qoah!$C$2:$H$2,0))))</f>
        <v/>
      </c>
      <c r="H71" s="17" t="str">
        <f>IF(OR(B71="",G71=""),"",IF(N71="",IF(INDEX(Jadwal!$D$3:$I$1001,MATCH(R71,Jadwal!$C$3:$C$1001,0),MATCH(G71,Jadwal!$D$2:$I$2,0))="","",INDEX(Jadwal!$D$3:$I$1001,MATCH(R71,Jadwal!$C$3:$C$1001,0),MATCH(G71,Jadwal!$D$2:$I$2,0))),IF(M71="",IF(INDEX(Jadwal!$D$3:$I$1001,MATCH(S71,Jadwal!$C$3:$C$1001,0),MATCH(G71,Jadwal!$D$2:$I$2,0))="","",IF(M71="",INDEX(Jadwal!$D$3:$I$1001,MATCH(S71,Jadwal!$C$3:$C$1001,0),MATCH(G71,Jadwal!$D$2:$I$2,0)))),INDEX(Jadwal!$D$3:$I$1001,MATCH(R71,Jadwal!$C$3:$C$1001,0),MATCH(G71,Jadwal!$D$2:$I$2,0))&amp;IF(INDEX(Jadwal!$D$3:$I$1001,MATCH(S71,Jadwal!$C$3:$C$1001,0),MATCH(G71,Jadwal!$D$2:$I$2,0))="",""," , "&amp;INDEX(Jadwal!$D$3:$I$1001,MATCH(S71,Jadwal!$C$3:$C$1001,0),MATCH(G71,Jadwal!$D$2:$I$2,0))))))</f>
        <v/>
      </c>
      <c r="I71" s="41" t="str">
        <f>IF(OR(G71="",P71="",H71=""),"",IF(O71="الفصل",INDEX(Kelas!$C$3:$H$200,MATCH(Data!P71,Kelas!$B$3:$B$201,0),MATCH(Data!G71,Kelas!$C$2:$H$2,0)),INDEX(Qoah!$C$3:$H$201,MATCH(Data!P71,Qoah!$B$3:$B$201,0),MATCH(Data!G71,Qoah!$C$2:$H$2,0))))</f>
        <v/>
      </c>
      <c r="K71" s="18" t="str">
        <f>IF(OR(B71="",J71=""),"",IF(N71="",IF(INDEX(Jadwal!$D$3:$I$1001,MATCH(R71,Jadwal!$C$3:$C$1001,0),MATCH(J71,Jadwal!$D$2:$I$2,0))="","",INDEX(Jadwal!$D$3:$I$1001,MATCH(R71,Jadwal!$C$3:$C$1001,0),MATCH(J71,Jadwal!$D$2:$I$2,0))),IF(M71="",IF(INDEX(Jadwal!$D$3:$I$1001,MATCH(S71,Jadwal!$C$3:$C$1001,0),MATCH(J71,Jadwal!$D$2:$I$2,0))="","",IF(M71="",INDEX(Jadwal!$D$3:$I$1001,MATCH(S71,Jadwal!$C$3:$C$1001,0),MATCH(J71,Jadwal!$D$2:$I$2,0)))),INDEX(Jadwal!$D$3:$I$1001,MATCH(R71,Jadwal!$C$3:$C$1001,0),MATCH(J71,Jadwal!$D$2:$I$2,0))&amp;IF(INDEX(Jadwal!$D$3:$I$1001,MATCH(S71,Jadwal!$C$3:$C$1001,0),MATCH(J71,Jadwal!$D$2:$I$2,0))="",""," , "&amp;INDEX(Jadwal!$D$3:$I$1001,MATCH(S71,Jadwal!$C$3:$C$1001,0),MATCH(J71,Jadwal!$D$2:$I$2,0))))))</f>
        <v/>
      </c>
      <c r="L71" s="43" t="str">
        <f>IF(OR(J71="",P71="",K71=""),"",IF(O71="الفصل",INDEX(Kelas!$C$3:$H$200,MATCH(Data!P71,Kelas!$B$3:$B$201,0),MATCH(Data!J71,Kelas!$C$2:$H$2,0)),INDEX(Qoah!$C$3:$H$201,MATCH(Data!P71,Qoah!$B$3:$B$201,0),MATCH(Data!J71,Qoah!$C$2:$H$2,0))))</f>
        <v/>
      </c>
      <c r="R71" s="12" t="str">
        <f t="shared" si="2"/>
        <v/>
      </c>
      <c r="S71" s="12" t="str">
        <f t="shared" si="3"/>
        <v/>
      </c>
    </row>
    <row r="72" spans="5:19" x14ac:dyDescent="0.25">
      <c r="E72" s="16" t="str">
        <f>IF(OR(B72="",D72=""),"",IF(N72="",IF(INDEX(Jadwal!$D$3:$I$1001,MATCH(R72,Jadwal!$C$3:$C$1001,0),MATCH(D72,Jadwal!$D$2:$I$2,0))="","",INDEX(Jadwal!$D$3:$I$1001,MATCH(R72,Jadwal!$C$3:$C$1001,0),MATCH(D72,Jadwal!$D$2:$I$2,0))),IF(M72="",IF(INDEX(Jadwal!$D$3:$I$1001,MATCH(S72,Jadwal!$C$3:$C$1001,0),MATCH(D72,Jadwal!$D$2:$I$2,0))="","",IF(M72="",INDEX(Jadwal!$D$3:$I$1001,MATCH(S72,Jadwal!$C$3:$C$1001,0),MATCH(D72,Jadwal!$D$2:$I$2,0)))),INDEX(Jadwal!$D$3:$I$1001,MATCH(R72,Jadwal!$C$3:$C$1001,0),MATCH(D72,Jadwal!$D$2:$I$2,0))&amp;IF(INDEX(Jadwal!$D$3:$I$1001,MATCH(S72,Jadwal!$C$3:$C$1001,0),MATCH(D72,Jadwal!$D$2:$I$2,0))="",""," , "&amp;INDEX(Jadwal!$D$3:$I$1001,MATCH(S72,Jadwal!$C$3:$C$1001,0),MATCH(D72,Jadwal!$D$2:$I$2,0))))))</f>
        <v/>
      </c>
      <c r="F72" s="39" t="str">
        <f>IF(OR(D72="",P72="",E72=""),"",IF(O72="الفصل",INDEX(Kelas!$C$3:$H$200,MATCH(Data!P72,Kelas!$B$3:$B$201,0),MATCH(Data!D72,Kelas!$C$2:$H$2,0)),INDEX(Qoah!$C$3:$H$201,MATCH(Data!P72,Qoah!$B$3:$B$201,0),MATCH(Data!D72,Qoah!$C$2:$H$2,0))))</f>
        <v/>
      </c>
      <c r="H72" s="17" t="str">
        <f>IF(OR(B72="",G72=""),"",IF(N72="",IF(INDEX(Jadwal!$D$3:$I$1001,MATCH(R72,Jadwal!$C$3:$C$1001,0),MATCH(G72,Jadwal!$D$2:$I$2,0))="","",INDEX(Jadwal!$D$3:$I$1001,MATCH(R72,Jadwal!$C$3:$C$1001,0),MATCH(G72,Jadwal!$D$2:$I$2,0))),IF(M72="",IF(INDEX(Jadwal!$D$3:$I$1001,MATCH(S72,Jadwal!$C$3:$C$1001,0),MATCH(G72,Jadwal!$D$2:$I$2,0))="","",IF(M72="",INDEX(Jadwal!$D$3:$I$1001,MATCH(S72,Jadwal!$C$3:$C$1001,0),MATCH(G72,Jadwal!$D$2:$I$2,0)))),INDEX(Jadwal!$D$3:$I$1001,MATCH(R72,Jadwal!$C$3:$C$1001,0),MATCH(G72,Jadwal!$D$2:$I$2,0))&amp;IF(INDEX(Jadwal!$D$3:$I$1001,MATCH(S72,Jadwal!$C$3:$C$1001,0),MATCH(G72,Jadwal!$D$2:$I$2,0))="",""," , "&amp;INDEX(Jadwal!$D$3:$I$1001,MATCH(S72,Jadwal!$C$3:$C$1001,0),MATCH(G72,Jadwal!$D$2:$I$2,0))))))</f>
        <v/>
      </c>
      <c r="I72" s="41" t="str">
        <f>IF(OR(G72="",P72="",H72=""),"",IF(O72="الفصل",INDEX(Kelas!$C$3:$H$200,MATCH(Data!P72,Kelas!$B$3:$B$201,0),MATCH(Data!G72,Kelas!$C$2:$H$2,0)),INDEX(Qoah!$C$3:$H$201,MATCH(Data!P72,Qoah!$B$3:$B$201,0),MATCH(Data!G72,Qoah!$C$2:$H$2,0))))</f>
        <v/>
      </c>
      <c r="K72" s="18" t="str">
        <f>IF(OR(B72="",J72=""),"",IF(N72="",IF(INDEX(Jadwal!$D$3:$I$1001,MATCH(R72,Jadwal!$C$3:$C$1001,0),MATCH(J72,Jadwal!$D$2:$I$2,0))="","",INDEX(Jadwal!$D$3:$I$1001,MATCH(R72,Jadwal!$C$3:$C$1001,0),MATCH(J72,Jadwal!$D$2:$I$2,0))),IF(M72="",IF(INDEX(Jadwal!$D$3:$I$1001,MATCH(S72,Jadwal!$C$3:$C$1001,0),MATCH(J72,Jadwal!$D$2:$I$2,0))="","",IF(M72="",INDEX(Jadwal!$D$3:$I$1001,MATCH(S72,Jadwal!$C$3:$C$1001,0),MATCH(J72,Jadwal!$D$2:$I$2,0)))),INDEX(Jadwal!$D$3:$I$1001,MATCH(R72,Jadwal!$C$3:$C$1001,0),MATCH(J72,Jadwal!$D$2:$I$2,0))&amp;IF(INDEX(Jadwal!$D$3:$I$1001,MATCH(S72,Jadwal!$C$3:$C$1001,0),MATCH(J72,Jadwal!$D$2:$I$2,0))="",""," , "&amp;INDEX(Jadwal!$D$3:$I$1001,MATCH(S72,Jadwal!$C$3:$C$1001,0),MATCH(J72,Jadwal!$D$2:$I$2,0))))))</f>
        <v/>
      </c>
      <c r="L72" s="43" t="str">
        <f>IF(OR(J72="",P72="",K72=""),"",IF(O72="الفصل",INDEX(Kelas!$C$3:$H$200,MATCH(Data!P72,Kelas!$B$3:$B$201,0),MATCH(Data!J72,Kelas!$C$2:$H$2,0)),INDEX(Qoah!$C$3:$H$201,MATCH(Data!P72,Qoah!$B$3:$B$201,0),MATCH(Data!J72,Qoah!$C$2:$H$2,0))))</f>
        <v/>
      </c>
      <c r="R72" s="12" t="str">
        <f t="shared" si="2"/>
        <v/>
      </c>
      <c r="S72" s="12" t="str">
        <f t="shared" si="3"/>
        <v/>
      </c>
    </row>
    <row r="73" spans="5:19" x14ac:dyDescent="0.25">
      <c r="E73" s="16" t="str">
        <f>IF(OR(B73="",D73=""),"",IF(N73="",IF(INDEX(Jadwal!$D$3:$I$1001,MATCH(R73,Jadwal!$C$3:$C$1001,0),MATCH(D73,Jadwal!$D$2:$I$2,0))="","",INDEX(Jadwal!$D$3:$I$1001,MATCH(R73,Jadwal!$C$3:$C$1001,0),MATCH(D73,Jadwal!$D$2:$I$2,0))),IF(M73="",IF(INDEX(Jadwal!$D$3:$I$1001,MATCH(S73,Jadwal!$C$3:$C$1001,0),MATCH(D73,Jadwal!$D$2:$I$2,0))="","",IF(M73="",INDEX(Jadwal!$D$3:$I$1001,MATCH(S73,Jadwal!$C$3:$C$1001,0),MATCH(D73,Jadwal!$D$2:$I$2,0)))),INDEX(Jadwal!$D$3:$I$1001,MATCH(R73,Jadwal!$C$3:$C$1001,0),MATCH(D73,Jadwal!$D$2:$I$2,0))&amp;IF(INDEX(Jadwal!$D$3:$I$1001,MATCH(S73,Jadwal!$C$3:$C$1001,0),MATCH(D73,Jadwal!$D$2:$I$2,0))="",""," , "&amp;INDEX(Jadwal!$D$3:$I$1001,MATCH(S73,Jadwal!$C$3:$C$1001,0),MATCH(D73,Jadwal!$D$2:$I$2,0))))))</f>
        <v/>
      </c>
      <c r="F73" s="39" t="str">
        <f>IF(OR(D73="",P73="",E73=""),"",IF(O73="الفصل",INDEX(Kelas!$C$3:$H$200,MATCH(Data!P73,Kelas!$B$3:$B$201,0),MATCH(Data!D73,Kelas!$C$2:$H$2,0)),INDEX(Qoah!$C$3:$H$201,MATCH(Data!P73,Qoah!$B$3:$B$201,0),MATCH(Data!D73,Qoah!$C$2:$H$2,0))))</f>
        <v/>
      </c>
      <c r="H73" s="17" t="str">
        <f>IF(OR(B73="",G73=""),"",IF(N73="",IF(INDEX(Jadwal!$D$3:$I$1001,MATCH(R73,Jadwal!$C$3:$C$1001,0),MATCH(G73,Jadwal!$D$2:$I$2,0))="","",INDEX(Jadwal!$D$3:$I$1001,MATCH(R73,Jadwal!$C$3:$C$1001,0),MATCH(G73,Jadwal!$D$2:$I$2,0))),IF(M73="",IF(INDEX(Jadwal!$D$3:$I$1001,MATCH(S73,Jadwal!$C$3:$C$1001,0),MATCH(G73,Jadwal!$D$2:$I$2,0))="","",IF(M73="",INDEX(Jadwal!$D$3:$I$1001,MATCH(S73,Jadwal!$C$3:$C$1001,0),MATCH(G73,Jadwal!$D$2:$I$2,0)))),INDEX(Jadwal!$D$3:$I$1001,MATCH(R73,Jadwal!$C$3:$C$1001,0),MATCH(G73,Jadwal!$D$2:$I$2,0))&amp;IF(INDEX(Jadwal!$D$3:$I$1001,MATCH(S73,Jadwal!$C$3:$C$1001,0),MATCH(G73,Jadwal!$D$2:$I$2,0))="",""," , "&amp;INDEX(Jadwal!$D$3:$I$1001,MATCH(S73,Jadwal!$C$3:$C$1001,0),MATCH(G73,Jadwal!$D$2:$I$2,0))))))</f>
        <v/>
      </c>
      <c r="I73" s="41" t="str">
        <f>IF(OR(G73="",P73="",H73=""),"",IF(O73="الفصل",INDEX(Kelas!$C$3:$H$200,MATCH(Data!P73,Kelas!$B$3:$B$201,0),MATCH(Data!G73,Kelas!$C$2:$H$2,0)),INDEX(Qoah!$C$3:$H$201,MATCH(Data!P73,Qoah!$B$3:$B$201,0),MATCH(Data!G73,Qoah!$C$2:$H$2,0))))</f>
        <v/>
      </c>
      <c r="K73" s="18" t="str">
        <f>IF(OR(B73="",J73=""),"",IF(N73="",IF(INDEX(Jadwal!$D$3:$I$1001,MATCH(R73,Jadwal!$C$3:$C$1001,0),MATCH(J73,Jadwal!$D$2:$I$2,0))="","",INDEX(Jadwal!$D$3:$I$1001,MATCH(R73,Jadwal!$C$3:$C$1001,0),MATCH(J73,Jadwal!$D$2:$I$2,0))),IF(M73="",IF(INDEX(Jadwal!$D$3:$I$1001,MATCH(S73,Jadwal!$C$3:$C$1001,0),MATCH(J73,Jadwal!$D$2:$I$2,0))="","",IF(M73="",INDEX(Jadwal!$D$3:$I$1001,MATCH(S73,Jadwal!$C$3:$C$1001,0),MATCH(J73,Jadwal!$D$2:$I$2,0)))),INDEX(Jadwal!$D$3:$I$1001,MATCH(R73,Jadwal!$C$3:$C$1001,0),MATCH(J73,Jadwal!$D$2:$I$2,0))&amp;IF(INDEX(Jadwal!$D$3:$I$1001,MATCH(S73,Jadwal!$C$3:$C$1001,0),MATCH(J73,Jadwal!$D$2:$I$2,0))="",""," , "&amp;INDEX(Jadwal!$D$3:$I$1001,MATCH(S73,Jadwal!$C$3:$C$1001,0),MATCH(J73,Jadwal!$D$2:$I$2,0))))))</f>
        <v/>
      </c>
      <c r="L73" s="43" t="str">
        <f>IF(OR(J73="",P73="",K73=""),"",IF(O73="الفصل",INDEX(Kelas!$C$3:$H$200,MATCH(Data!P73,Kelas!$B$3:$B$201,0),MATCH(Data!J73,Kelas!$C$2:$H$2,0)),INDEX(Qoah!$C$3:$H$201,MATCH(Data!P73,Qoah!$B$3:$B$201,0),MATCH(Data!J73,Qoah!$C$2:$H$2,0))))</f>
        <v/>
      </c>
      <c r="R73" s="12" t="str">
        <f t="shared" si="2"/>
        <v/>
      </c>
      <c r="S73" s="12" t="str">
        <f t="shared" si="3"/>
        <v/>
      </c>
    </row>
    <row r="74" spans="5:19" x14ac:dyDescent="0.25">
      <c r="E74" s="16" t="str">
        <f>IF(OR(B74="",D74=""),"",IF(N74="",IF(INDEX(Jadwal!$D$3:$I$1001,MATCH(R74,Jadwal!$C$3:$C$1001,0),MATCH(D74,Jadwal!$D$2:$I$2,0))="","",INDEX(Jadwal!$D$3:$I$1001,MATCH(R74,Jadwal!$C$3:$C$1001,0),MATCH(D74,Jadwal!$D$2:$I$2,0))),IF(M74="",IF(INDEX(Jadwal!$D$3:$I$1001,MATCH(S74,Jadwal!$C$3:$C$1001,0),MATCH(D74,Jadwal!$D$2:$I$2,0))="","",IF(M74="",INDEX(Jadwal!$D$3:$I$1001,MATCH(S74,Jadwal!$C$3:$C$1001,0),MATCH(D74,Jadwal!$D$2:$I$2,0)))),INDEX(Jadwal!$D$3:$I$1001,MATCH(R74,Jadwal!$C$3:$C$1001,0),MATCH(D74,Jadwal!$D$2:$I$2,0))&amp;IF(INDEX(Jadwal!$D$3:$I$1001,MATCH(S74,Jadwal!$C$3:$C$1001,0),MATCH(D74,Jadwal!$D$2:$I$2,0))="",""," , "&amp;INDEX(Jadwal!$D$3:$I$1001,MATCH(S74,Jadwal!$C$3:$C$1001,0),MATCH(D74,Jadwal!$D$2:$I$2,0))))))</f>
        <v/>
      </c>
      <c r="F74" s="39" t="str">
        <f>IF(OR(D74="",P74="",E74=""),"",IF(O74="الفصل",INDEX(Kelas!$C$3:$H$200,MATCH(Data!P74,Kelas!$B$3:$B$201,0),MATCH(Data!D74,Kelas!$C$2:$H$2,0)),INDEX(Qoah!$C$3:$H$201,MATCH(Data!P74,Qoah!$B$3:$B$201,0),MATCH(Data!D74,Qoah!$C$2:$H$2,0))))</f>
        <v/>
      </c>
      <c r="H74" s="17" t="str">
        <f>IF(OR(B74="",G74=""),"",IF(N74="",IF(INDEX(Jadwal!$D$3:$I$1001,MATCH(R74,Jadwal!$C$3:$C$1001,0),MATCH(G74,Jadwal!$D$2:$I$2,0))="","",INDEX(Jadwal!$D$3:$I$1001,MATCH(R74,Jadwal!$C$3:$C$1001,0),MATCH(G74,Jadwal!$D$2:$I$2,0))),IF(M74="",IF(INDEX(Jadwal!$D$3:$I$1001,MATCH(S74,Jadwal!$C$3:$C$1001,0),MATCH(G74,Jadwal!$D$2:$I$2,0))="","",IF(M74="",INDEX(Jadwal!$D$3:$I$1001,MATCH(S74,Jadwal!$C$3:$C$1001,0),MATCH(G74,Jadwal!$D$2:$I$2,0)))),INDEX(Jadwal!$D$3:$I$1001,MATCH(R74,Jadwal!$C$3:$C$1001,0),MATCH(G74,Jadwal!$D$2:$I$2,0))&amp;IF(INDEX(Jadwal!$D$3:$I$1001,MATCH(S74,Jadwal!$C$3:$C$1001,0),MATCH(G74,Jadwal!$D$2:$I$2,0))="",""," , "&amp;INDEX(Jadwal!$D$3:$I$1001,MATCH(S74,Jadwal!$C$3:$C$1001,0),MATCH(G74,Jadwal!$D$2:$I$2,0))))))</f>
        <v/>
      </c>
      <c r="I74" s="41" t="str">
        <f>IF(OR(G74="",P74="",H74=""),"",IF(O74="الفصل",INDEX(Kelas!$C$3:$H$200,MATCH(Data!P74,Kelas!$B$3:$B$201,0),MATCH(Data!G74,Kelas!$C$2:$H$2,0)),INDEX(Qoah!$C$3:$H$201,MATCH(Data!P74,Qoah!$B$3:$B$201,0),MATCH(Data!G74,Qoah!$C$2:$H$2,0))))</f>
        <v/>
      </c>
      <c r="K74" s="18" t="str">
        <f>IF(OR(B74="",J74=""),"",IF(N74="",IF(INDEX(Jadwal!$D$3:$I$1001,MATCH(R74,Jadwal!$C$3:$C$1001,0),MATCH(J74,Jadwal!$D$2:$I$2,0))="","",INDEX(Jadwal!$D$3:$I$1001,MATCH(R74,Jadwal!$C$3:$C$1001,0),MATCH(J74,Jadwal!$D$2:$I$2,0))),IF(M74="",IF(INDEX(Jadwal!$D$3:$I$1001,MATCH(S74,Jadwal!$C$3:$C$1001,0),MATCH(J74,Jadwal!$D$2:$I$2,0))="","",IF(M74="",INDEX(Jadwal!$D$3:$I$1001,MATCH(S74,Jadwal!$C$3:$C$1001,0),MATCH(J74,Jadwal!$D$2:$I$2,0)))),INDEX(Jadwal!$D$3:$I$1001,MATCH(R74,Jadwal!$C$3:$C$1001,0),MATCH(J74,Jadwal!$D$2:$I$2,0))&amp;IF(INDEX(Jadwal!$D$3:$I$1001,MATCH(S74,Jadwal!$C$3:$C$1001,0),MATCH(J74,Jadwal!$D$2:$I$2,0))="",""," , "&amp;INDEX(Jadwal!$D$3:$I$1001,MATCH(S74,Jadwal!$C$3:$C$1001,0),MATCH(J74,Jadwal!$D$2:$I$2,0))))))</f>
        <v/>
      </c>
      <c r="L74" s="43" t="str">
        <f>IF(OR(J74="",P74="",K74=""),"",IF(O74="الفصل",INDEX(Kelas!$C$3:$H$200,MATCH(Data!P74,Kelas!$B$3:$B$201,0),MATCH(Data!J74,Kelas!$C$2:$H$2,0)),INDEX(Qoah!$C$3:$H$201,MATCH(Data!P74,Qoah!$B$3:$B$201,0),MATCH(Data!J74,Qoah!$C$2:$H$2,0))))</f>
        <v/>
      </c>
      <c r="R74" s="12" t="str">
        <f t="shared" si="2"/>
        <v/>
      </c>
      <c r="S74" s="12" t="str">
        <f t="shared" si="3"/>
        <v/>
      </c>
    </row>
    <row r="75" spans="5:19" x14ac:dyDescent="0.25">
      <c r="E75" s="16" t="str">
        <f>IF(OR(B75="",D75=""),"",IF(N75="",IF(INDEX(Jadwal!$D$3:$I$1001,MATCH(R75,Jadwal!$C$3:$C$1001,0),MATCH(D75,Jadwal!$D$2:$I$2,0))="","",INDEX(Jadwal!$D$3:$I$1001,MATCH(R75,Jadwal!$C$3:$C$1001,0),MATCH(D75,Jadwal!$D$2:$I$2,0))),IF(M75="",IF(INDEX(Jadwal!$D$3:$I$1001,MATCH(S75,Jadwal!$C$3:$C$1001,0),MATCH(D75,Jadwal!$D$2:$I$2,0))="","",IF(M75="",INDEX(Jadwal!$D$3:$I$1001,MATCH(S75,Jadwal!$C$3:$C$1001,0),MATCH(D75,Jadwal!$D$2:$I$2,0)))),INDEX(Jadwal!$D$3:$I$1001,MATCH(R75,Jadwal!$C$3:$C$1001,0),MATCH(D75,Jadwal!$D$2:$I$2,0))&amp;IF(INDEX(Jadwal!$D$3:$I$1001,MATCH(S75,Jadwal!$C$3:$C$1001,0),MATCH(D75,Jadwal!$D$2:$I$2,0))="",""," , "&amp;INDEX(Jadwal!$D$3:$I$1001,MATCH(S75,Jadwal!$C$3:$C$1001,0),MATCH(D75,Jadwal!$D$2:$I$2,0))))))</f>
        <v/>
      </c>
      <c r="F75" s="39" t="str">
        <f>IF(OR(D75="",P75="",E75=""),"",IF(O75="الفصل",INDEX(Kelas!$C$3:$H$200,MATCH(Data!P75,Kelas!$B$3:$B$201,0),MATCH(Data!D75,Kelas!$C$2:$H$2,0)),INDEX(Qoah!$C$3:$H$201,MATCH(Data!P75,Qoah!$B$3:$B$201,0),MATCH(Data!D75,Qoah!$C$2:$H$2,0))))</f>
        <v/>
      </c>
      <c r="H75" s="17" t="str">
        <f>IF(OR(B75="",G75=""),"",IF(N75="",IF(INDEX(Jadwal!$D$3:$I$1001,MATCH(R75,Jadwal!$C$3:$C$1001,0),MATCH(G75,Jadwal!$D$2:$I$2,0))="","",INDEX(Jadwal!$D$3:$I$1001,MATCH(R75,Jadwal!$C$3:$C$1001,0),MATCH(G75,Jadwal!$D$2:$I$2,0))),IF(M75="",IF(INDEX(Jadwal!$D$3:$I$1001,MATCH(S75,Jadwal!$C$3:$C$1001,0),MATCH(G75,Jadwal!$D$2:$I$2,0))="","",IF(M75="",INDEX(Jadwal!$D$3:$I$1001,MATCH(S75,Jadwal!$C$3:$C$1001,0),MATCH(G75,Jadwal!$D$2:$I$2,0)))),INDEX(Jadwal!$D$3:$I$1001,MATCH(R75,Jadwal!$C$3:$C$1001,0),MATCH(G75,Jadwal!$D$2:$I$2,0))&amp;IF(INDEX(Jadwal!$D$3:$I$1001,MATCH(S75,Jadwal!$C$3:$C$1001,0),MATCH(G75,Jadwal!$D$2:$I$2,0))="",""," , "&amp;INDEX(Jadwal!$D$3:$I$1001,MATCH(S75,Jadwal!$C$3:$C$1001,0),MATCH(G75,Jadwal!$D$2:$I$2,0))))))</f>
        <v/>
      </c>
      <c r="I75" s="41" t="str">
        <f>IF(OR(G75="",P75="",H75=""),"",IF(O75="الفصل",INDEX(Kelas!$C$3:$H$200,MATCH(Data!P75,Kelas!$B$3:$B$201,0),MATCH(Data!G75,Kelas!$C$2:$H$2,0)),INDEX(Qoah!$C$3:$H$201,MATCH(Data!P75,Qoah!$B$3:$B$201,0),MATCH(Data!G75,Qoah!$C$2:$H$2,0))))</f>
        <v/>
      </c>
      <c r="K75" s="18" t="str">
        <f>IF(OR(B75="",J75=""),"",IF(N75="",IF(INDEX(Jadwal!$D$3:$I$1001,MATCH(R75,Jadwal!$C$3:$C$1001,0),MATCH(J75,Jadwal!$D$2:$I$2,0))="","",INDEX(Jadwal!$D$3:$I$1001,MATCH(R75,Jadwal!$C$3:$C$1001,0),MATCH(J75,Jadwal!$D$2:$I$2,0))),IF(M75="",IF(INDEX(Jadwal!$D$3:$I$1001,MATCH(S75,Jadwal!$C$3:$C$1001,0),MATCH(J75,Jadwal!$D$2:$I$2,0))="","",IF(M75="",INDEX(Jadwal!$D$3:$I$1001,MATCH(S75,Jadwal!$C$3:$C$1001,0),MATCH(J75,Jadwal!$D$2:$I$2,0)))),INDEX(Jadwal!$D$3:$I$1001,MATCH(R75,Jadwal!$C$3:$C$1001,0),MATCH(J75,Jadwal!$D$2:$I$2,0))&amp;IF(INDEX(Jadwal!$D$3:$I$1001,MATCH(S75,Jadwal!$C$3:$C$1001,0),MATCH(J75,Jadwal!$D$2:$I$2,0))="",""," , "&amp;INDEX(Jadwal!$D$3:$I$1001,MATCH(S75,Jadwal!$C$3:$C$1001,0),MATCH(J75,Jadwal!$D$2:$I$2,0))))))</f>
        <v/>
      </c>
      <c r="L75" s="43" t="str">
        <f>IF(OR(J75="",P75="",K75=""),"",IF(O75="الفصل",INDEX(Kelas!$C$3:$H$200,MATCH(Data!P75,Kelas!$B$3:$B$201,0),MATCH(Data!J75,Kelas!$C$2:$H$2,0)),INDEX(Qoah!$C$3:$H$201,MATCH(Data!P75,Qoah!$B$3:$B$201,0),MATCH(Data!J75,Qoah!$C$2:$H$2,0))))</f>
        <v/>
      </c>
      <c r="R75" s="12" t="str">
        <f t="shared" si="2"/>
        <v/>
      </c>
      <c r="S75" s="12" t="str">
        <f t="shared" si="3"/>
        <v/>
      </c>
    </row>
    <row r="76" spans="5:19" x14ac:dyDescent="0.25">
      <c r="E76" s="16" t="str">
        <f>IF(OR(B76="",D76=""),"",IF(N76="",IF(INDEX(Jadwal!$D$3:$I$1001,MATCH(R76,Jadwal!$C$3:$C$1001,0),MATCH(D76,Jadwal!$D$2:$I$2,0))="","",INDEX(Jadwal!$D$3:$I$1001,MATCH(R76,Jadwal!$C$3:$C$1001,0),MATCH(D76,Jadwal!$D$2:$I$2,0))),IF(M76="",IF(INDEX(Jadwal!$D$3:$I$1001,MATCH(S76,Jadwal!$C$3:$C$1001,0),MATCH(D76,Jadwal!$D$2:$I$2,0))="","",IF(M76="",INDEX(Jadwal!$D$3:$I$1001,MATCH(S76,Jadwal!$C$3:$C$1001,0),MATCH(D76,Jadwal!$D$2:$I$2,0)))),INDEX(Jadwal!$D$3:$I$1001,MATCH(R76,Jadwal!$C$3:$C$1001,0),MATCH(D76,Jadwal!$D$2:$I$2,0))&amp;IF(INDEX(Jadwal!$D$3:$I$1001,MATCH(S76,Jadwal!$C$3:$C$1001,0),MATCH(D76,Jadwal!$D$2:$I$2,0))="",""," , "&amp;INDEX(Jadwal!$D$3:$I$1001,MATCH(S76,Jadwal!$C$3:$C$1001,0),MATCH(D76,Jadwal!$D$2:$I$2,0))))))</f>
        <v/>
      </c>
      <c r="F76" s="39" t="str">
        <f>IF(OR(D76="",P76="",E76=""),"",IF(O76="الفصل",INDEX(Kelas!$C$3:$H$200,MATCH(Data!P76,Kelas!$B$3:$B$201,0),MATCH(Data!D76,Kelas!$C$2:$H$2,0)),INDEX(Qoah!$C$3:$H$201,MATCH(Data!P76,Qoah!$B$3:$B$201,0),MATCH(Data!D76,Qoah!$C$2:$H$2,0))))</f>
        <v/>
      </c>
      <c r="H76" s="17" t="str">
        <f>IF(OR(B76="",G76=""),"",IF(N76="",IF(INDEX(Jadwal!$D$3:$I$1001,MATCH(R76,Jadwal!$C$3:$C$1001,0),MATCH(G76,Jadwal!$D$2:$I$2,0))="","",INDEX(Jadwal!$D$3:$I$1001,MATCH(R76,Jadwal!$C$3:$C$1001,0),MATCH(G76,Jadwal!$D$2:$I$2,0))),IF(M76="",IF(INDEX(Jadwal!$D$3:$I$1001,MATCH(S76,Jadwal!$C$3:$C$1001,0),MATCH(G76,Jadwal!$D$2:$I$2,0))="","",IF(M76="",INDEX(Jadwal!$D$3:$I$1001,MATCH(S76,Jadwal!$C$3:$C$1001,0),MATCH(G76,Jadwal!$D$2:$I$2,0)))),INDEX(Jadwal!$D$3:$I$1001,MATCH(R76,Jadwal!$C$3:$C$1001,0),MATCH(G76,Jadwal!$D$2:$I$2,0))&amp;IF(INDEX(Jadwal!$D$3:$I$1001,MATCH(S76,Jadwal!$C$3:$C$1001,0),MATCH(G76,Jadwal!$D$2:$I$2,0))="",""," , "&amp;INDEX(Jadwal!$D$3:$I$1001,MATCH(S76,Jadwal!$C$3:$C$1001,0),MATCH(G76,Jadwal!$D$2:$I$2,0))))))</f>
        <v/>
      </c>
      <c r="I76" s="41" t="str">
        <f>IF(OR(G76="",P76="",H76=""),"",IF(O76="الفصل",INDEX(Kelas!$C$3:$H$200,MATCH(Data!P76,Kelas!$B$3:$B$201,0),MATCH(Data!G76,Kelas!$C$2:$H$2,0)),INDEX(Qoah!$C$3:$H$201,MATCH(Data!P76,Qoah!$B$3:$B$201,0),MATCH(Data!G76,Qoah!$C$2:$H$2,0))))</f>
        <v/>
      </c>
      <c r="K76" s="18" t="str">
        <f>IF(OR(B76="",J76=""),"",IF(N76="",IF(INDEX(Jadwal!$D$3:$I$1001,MATCH(R76,Jadwal!$C$3:$C$1001,0),MATCH(J76,Jadwal!$D$2:$I$2,0))="","",INDEX(Jadwal!$D$3:$I$1001,MATCH(R76,Jadwal!$C$3:$C$1001,0),MATCH(J76,Jadwal!$D$2:$I$2,0))),IF(M76="",IF(INDEX(Jadwal!$D$3:$I$1001,MATCH(S76,Jadwal!$C$3:$C$1001,0),MATCH(J76,Jadwal!$D$2:$I$2,0))="","",IF(M76="",INDEX(Jadwal!$D$3:$I$1001,MATCH(S76,Jadwal!$C$3:$C$1001,0),MATCH(J76,Jadwal!$D$2:$I$2,0)))),INDEX(Jadwal!$D$3:$I$1001,MATCH(R76,Jadwal!$C$3:$C$1001,0),MATCH(J76,Jadwal!$D$2:$I$2,0))&amp;IF(INDEX(Jadwal!$D$3:$I$1001,MATCH(S76,Jadwal!$C$3:$C$1001,0),MATCH(J76,Jadwal!$D$2:$I$2,0))="",""," , "&amp;INDEX(Jadwal!$D$3:$I$1001,MATCH(S76,Jadwal!$C$3:$C$1001,0),MATCH(J76,Jadwal!$D$2:$I$2,0))))))</f>
        <v/>
      </c>
      <c r="L76" s="43" t="str">
        <f>IF(OR(J76="",P76="",K76=""),"",IF(O76="الفصل",INDEX(Kelas!$C$3:$H$200,MATCH(Data!P76,Kelas!$B$3:$B$201,0),MATCH(Data!J76,Kelas!$C$2:$H$2,0)),INDEX(Qoah!$C$3:$H$201,MATCH(Data!P76,Qoah!$B$3:$B$201,0),MATCH(Data!J76,Qoah!$C$2:$H$2,0))))</f>
        <v/>
      </c>
      <c r="R76" s="12" t="str">
        <f t="shared" si="2"/>
        <v/>
      </c>
      <c r="S76" s="12" t="str">
        <f t="shared" si="3"/>
        <v/>
      </c>
    </row>
    <row r="77" spans="5:19" x14ac:dyDescent="0.25">
      <c r="E77" s="16" t="str">
        <f>IF(OR(B77="",D77=""),"",IF(N77="",IF(INDEX(Jadwal!$D$3:$I$1001,MATCH(R77,Jadwal!$C$3:$C$1001,0),MATCH(D77,Jadwal!$D$2:$I$2,0))="","",INDEX(Jadwal!$D$3:$I$1001,MATCH(R77,Jadwal!$C$3:$C$1001,0),MATCH(D77,Jadwal!$D$2:$I$2,0))),IF(M77="",IF(INDEX(Jadwal!$D$3:$I$1001,MATCH(S77,Jadwal!$C$3:$C$1001,0),MATCH(D77,Jadwal!$D$2:$I$2,0))="","",IF(M77="",INDEX(Jadwal!$D$3:$I$1001,MATCH(S77,Jadwal!$C$3:$C$1001,0),MATCH(D77,Jadwal!$D$2:$I$2,0)))),INDEX(Jadwal!$D$3:$I$1001,MATCH(R77,Jadwal!$C$3:$C$1001,0),MATCH(D77,Jadwal!$D$2:$I$2,0))&amp;IF(INDEX(Jadwal!$D$3:$I$1001,MATCH(S77,Jadwal!$C$3:$C$1001,0),MATCH(D77,Jadwal!$D$2:$I$2,0))="",""," , "&amp;INDEX(Jadwal!$D$3:$I$1001,MATCH(S77,Jadwal!$C$3:$C$1001,0),MATCH(D77,Jadwal!$D$2:$I$2,0))))))</f>
        <v/>
      </c>
      <c r="F77" s="39" t="str">
        <f>IF(OR(D77="",P77="",E77=""),"",IF(O77="الفصل",INDEX(Kelas!$C$3:$H$200,MATCH(Data!P77,Kelas!$B$3:$B$201,0),MATCH(Data!D77,Kelas!$C$2:$H$2,0)),INDEX(Qoah!$C$3:$H$201,MATCH(Data!P77,Qoah!$B$3:$B$201,0),MATCH(Data!D77,Qoah!$C$2:$H$2,0))))</f>
        <v/>
      </c>
      <c r="H77" s="17" t="str">
        <f>IF(OR(B77="",G77=""),"",IF(N77="",IF(INDEX(Jadwal!$D$3:$I$1001,MATCH(R77,Jadwal!$C$3:$C$1001,0),MATCH(G77,Jadwal!$D$2:$I$2,0))="","",INDEX(Jadwal!$D$3:$I$1001,MATCH(R77,Jadwal!$C$3:$C$1001,0),MATCH(G77,Jadwal!$D$2:$I$2,0))),IF(M77="",IF(INDEX(Jadwal!$D$3:$I$1001,MATCH(S77,Jadwal!$C$3:$C$1001,0),MATCH(G77,Jadwal!$D$2:$I$2,0))="","",IF(M77="",INDEX(Jadwal!$D$3:$I$1001,MATCH(S77,Jadwal!$C$3:$C$1001,0),MATCH(G77,Jadwal!$D$2:$I$2,0)))),INDEX(Jadwal!$D$3:$I$1001,MATCH(R77,Jadwal!$C$3:$C$1001,0),MATCH(G77,Jadwal!$D$2:$I$2,0))&amp;IF(INDEX(Jadwal!$D$3:$I$1001,MATCH(S77,Jadwal!$C$3:$C$1001,0),MATCH(G77,Jadwal!$D$2:$I$2,0))="",""," , "&amp;INDEX(Jadwal!$D$3:$I$1001,MATCH(S77,Jadwal!$C$3:$C$1001,0),MATCH(G77,Jadwal!$D$2:$I$2,0))))))</f>
        <v/>
      </c>
      <c r="I77" s="41" t="str">
        <f>IF(OR(G77="",P77="",H77=""),"",IF(O77="الفصل",INDEX(Kelas!$C$3:$H$200,MATCH(Data!P77,Kelas!$B$3:$B$201,0),MATCH(Data!G77,Kelas!$C$2:$H$2,0)),INDEX(Qoah!$C$3:$H$201,MATCH(Data!P77,Qoah!$B$3:$B$201,0),MATCH(Data!G77,Qoah!$C$2:$H$2,0))))</f>
        <v/>
      </c>
      <c r="K77" s="18" t="str">
        <f>IF(OR(B77="",J77=""),"",IF(N77="",IF(INDEX(Jadwal!$D$3:$I$1001,MATCH(R77,Jadwal!$C$3:$C$1001,0),MATCH(J77,Jadwal!$D$2:$I$2,0))="","",INDEX(Jadwal!$D$3:$I$1001,MATCH(R77,Jadwal!$C$3:$C$1001,0),MATCH(J77,Jadwal!$D$2:$I$2,0))),IF(M77="",IF(INDEX(Jadwal!$D$3:$I$1001,MATCH(S77,Jadwal!$C$3:$C$1001,0),MATCH(J77,Jadwal!$D$2:$I$2,0))="","",IF(M77="",INDEX(Jadwal!$D$3:$I$1001,MATCH(S77,Jadwal!$C$3:$C$1001,0),MATCH(J77,Jadwal!$D$2:$I$2,0)))),INDEX(Jadwal!$D$3:$I$1001,MATCH(R77,Jadwal!$C$3:$C$1001,0),MATCH(J77,Jadwal!$D$2:$I$2,0))&amp;IF(INDEX(Jadwal!$D$3:$I$1001,MATCH(S77,Jadwal!$C$3:$C$1001,0),MATCH(J77,Jadwal!$D$2:$I$2,0))="",""," , "&amp;INDEX(Jadwal!$D$3:$I$1001,MATCH(S77,Jadwal!$C$3:$C$1001,0),MATCH(J77,Jadwal!$D$2:$I$2,0))))))</f>
        <v/>
      </c>
      <c r="L77" s="43" t="str">
        <f>IF(OR(J77="",P77="",K77=""),"",IF(O77="الفصل",INDEX(Kelas!$C$3:$H$200,MATCH(Data!P77,Kelas!$B$3:$B$201,0),MATCH(Data!J77,Kelas!$C$2:$H$2,0)),INDEX(Qoah!$C$3:$H$201,MATCH(Data!P77,Qoah!$B$3:$B$201,0),MATCH(Data!J77,Qoah!$C$2:$H$2,0))))</f>
        <v/>
      </c>
      <c r="R77" s="12" t="str">
        <f t="shared" si="2"/>
        <v/>
      </c>
      <c r="S77" s="12" t="str">
        <f t="shared" si="3"/>
        <v/>
      </c>
    </row>
    <row r="78" spans="5:19" x14ac:dyDescent="0.25">
      <c r="E78" s="16" t="str">
        <f>IF(OR(B78="",D78=""),"",IF(N78="",IF(INDEX(Jadwal!$D$3:$I$1001,MATCH(R78,Jadwal!$C$3:$C$1001,0),MATCH(D78,Jadwal!$D$2:$I$2,0))="","",INDEX(Jadwal!$D$3:$I$1001,MATCH(R78,Jadwal!$C$3:$C$1001,0),MATCH(D78,Jadwal!$D$2:$I$2,0))),IF(M78="",IF(INDEX(Jadwal!$D$3:$I$1001,MATCH(S78,Jadwal!$C$3:$C$1001,0),MATCH(D78,Jadwal!$D$2:$I$2,0))="","",IF(M78="",INDEX(Jadwal!$D$3:$I$1001,MATCH(S78,Jadwal!$C$3:$C$1001,0),MATCH(D78,Jadwal!$D$2:$I$2,0)))),INDEX(Jadwal!$D$3:$I$1001,MATCH(R78,Jadwal!$C$3:$C$1001,0),MATCH(D78,Jadwal!$D$2:$I$2,0))&amp;IF(INDEX(Jadwal!$D$3:$I$1001,MATCH(S78,Jadwal!$C$3:$C$1001,0),MATCH(D78,Jadwal!$D$2:$I$2,0))="",""," , "&amp;INDEX(Jadwal!$D$3:$I$1001,MATCH(S78,Jadwal!$C$3:$C$1001,0),MATCH(D78,Jadwal!$D$2:$I$2,0))))))</f>
        <v/>
      </c>
      <c r="F78" s="39" t="str">
        <f>IF(OR(D78="",P78="",E78=""),"",IF(O78="الفصل",INDEX(Kelas!$C$3:$H$200,MATCH(Data!P78,Kelas!$B$3:$B$201,0),MATCH(Data!D78,Kelas!$C$2:$H$2,0)),INDEX(Qoah!$C$3:$H$201,MATCH(Data!P78,Qoah!$B$3:$B$201,0),MATCH(Data!D78,Qoah!$C$2:$H$2,0))))</f>
        <v/>
      </c>
      <c r="H78" s="17" t="str">
        <f>IF(OR(B78="",G78=""),"",IF(N78="",IF(INDEX(Jadwal!$D$3:$I$1001,MATCH(R78,Jadwal!$C$3:$C$1001,0),MATCH(G78,Jadwal!$D$2:$I$2,0))="","",INDEX(Jadwal!$D$3:$I$1001,MATCH(R78,Jadwal!$C$3:$C$1001,0),MATCH(G78,Jadwal!$D$2:$I$2,0))),IF(M78="",IF(INDEX(Jadwal!$D$3:$I$1001,MATCH(S78,Jadwal!$C$3:$C$1001,0),MATCH(G78,Jadwal!$D$2:$I$2,0))="","",IF(M78="",INDEX(Jadwal!$D$3:$I$1001,MATCH(S78,Jadwal!$C$3:$C$1001,0),MATCH(G78,Jadwal!$D$2:$I$2,0)))),INDEX(Jadwal!$D$3:$I$1001,MATCH(R78,Jadwal!$C$3:$C$1001,0),MATCH(G78,Jadwal!$D$2:$I$2,0))&amp;IF(INDEX(Jadwal!$D$3:$I$1001,MATCH(S78,Jadwal!$C$3:$C$1001,0),MATCH(G78,Jadwal!$D$2:$I$2,0))="",""," , "&amp;INDEX(Jadwal!$D$3:$I$1001,MATCH(S78,Jadwal!$C$3:$C$1001,0),MATCH(G78,Jadwal!$D$2:$I$2,0))))))</f>
        <v/>
      </c>
      <c r="I78" s="41" t="str">
        <f>IF(OR(G78="",P78="",H78=""),"",IF(O78="الفصل",INDEX(Kelas!$C$3:$H$200,MATCH(Data!P78,Kelas!$B$3:$B$201,0),MATCH(Data!G78,Kelas!$C$2:$H$2,0)),INDEX(Qoah!$C$3:$H$201,MATCH(Data!P78,Qoah!$B$3:$B$201,0),MATCH(Data!G78,Qoah!$C$2:$H$2,0))))</f>
        <v/>
      </c>
      <c r="K78" s="18" t="str">
        <f>IF(OR(B78="",J78=""),"",IF(N78="",IF(INDEX(Jadwal!$D$3:$I$1001,MATCH(R78,Jadwal!$C$3:$C$1001,0),MATCH(J78,Jadwal!$D$2:$I$2,0))="","",INDEX(Jadwal!$D$3:$I$1001,MATCH(R78,Jadwal!$C$3:$C$1001,0),MATCH(J78,Jadwal!$D$2:$I$2,0))),IF(M78="",IF(INDEX(Jadwal!$D$3:$I$1001,MATCH(S78,Jadwal!$C$3:$C$1001,0),MATCH(J78,Jadwal!$D$2:$I$2,0))="","",IF(M78="",INDEX(Jadwal!$D$3:$I$1001,MATCH(S78,Jadwal!$C$3:$C$1001,0),MATCH(J78,Jadwal!$D$2:$I$2,0)))),INDEX(Jadwal!$D$3:$I$1001,MATCH(R78,Jadwal!$C$3:$C$1001,0),MATCH(J78,Jadwal!$D$2:$I$2,0))&amp;IF(INDEX(Jadwal!$D$3:$I$1001,MATCH(S78,Jadwal!$C$3:$C$1001,0),MATCH(J78,Jadwal!$D$2:$I$2,0))="",""," , "&amp;INDEX(Jadwal!$D$3:$I$1001,MATCH(S78,Jadwal!$C$3:$C$1001,0),MATCH(J78,Jadwal!$D$2:$I$2,0))))))</f>
        <v/>
      </c>
      <c r="L78" s="43" t="str">
        <f>IF(OR(J78="",P78="",K78=""),"",IF(O78="الفصل",INDEX(Kelas!$C$3:$H$200,MATCH(Data!P78,Kelas!$B$3:$B$201,0),MATCH(Data!J78,Kelas!$C$2:$H$2,0)),INDEX(Qoah!$C$3:$H$201,MATCH(Data!P78,Qoah!$B$3:$B$201,0),MATCH(Data!J78,Qoah!$C$2:$H$2,0))))</f>
        <v/>
      </c>
      <c r="R78" s="12" t="str">
        <f t="shared" si="2"/>
        <v/>
      </c>
      <c r="S78" s="12" t="str">
        <f t="shared" si="3"/>
        <v/>
      </c>
    </row>
    <row r="79" spans="5:19" x14ac:dyDescent="0.25">
      <c r="E79" s="16" t="str">
        <f>IF(OR(B79="",D79=""),"",IF(N79="",IF(INDEX(Jadwal!$D$3:$I$1001,MATCH(R79,Jadwal!$C$3:$C$1001,0),MATCH(D79,Jadwal!$D$2:$I$2,0))="","",INDEX(Jadwal!$D$3:$I$1001,MATCH(R79,Jadwal!$C$3:$C$1001,0),MATCH(D79,Jadwal!$D$2:$I$2,0))),IF(M79="",IF(INDEX(Jadwal!$D$3:$I$1001,MATCH(S79,Jadwal!$C$3:$C$1001,0),MATCH(D79,Jadwal!$D$2:$I$2,0))="","",IF(M79="",INDEX(Jadwal!$D$3:$I$1001,MATCH(S79,Jadwal!$C$3:$C$1001,0),MATCH(D79,Jadwal!$D$2:$I$2,0)))),INDEX(Jadwal!$D$3:$I$1001,MATCH(R79,Jadwal!$C$3:$C$1001,0),MATCH(D79,Jadwal!$D$2:$I$2,0))&amp;IF(INDEX(Jadwal!$D$3:$I$1001,MATCH(S79,Jadwal!$C$3:$C$1001,0),MATCH(D79,Jadwal!$D$2:$I$2,0))="",""," , "&amp;INDEX(Jadwal!$D$3:$I$1001,MATCH(S79,Jadwal!$C$3:$C$1001,0),MATCH(D79,Jadwal!$D$2:$I$2,0))))))</f>
        <v/>
      </c>
      <c r="F79" s="39" t="str">
        <f>IF(OR(D79="",P79="",E79=""),"",IF(O79="الفصل",INDEX(Kelas!$C$3:$H$200,MATCH(Data!P79,Kelas!$B$3:$B$201,0),MATCH(Data!D79,Kelas!$C$2:$H$2,0)),INDEX(Qoah!$C$3:$H$201,MATCH(Data!P79,Qoah!$B$3:$B$201,0),MATCH(Data!D79,Qoah!$C$2:$H$2,0))))</f>
        <v/>
      </c>
      <c r="H79" s="17" t="str">
        <f>IF(OR(B79="",G79=""),"",IF(N79="",IF(INDEX(Jadwal!$D$3:$I$1001,MATCH(R79,Jadwal!$C$3:$C$1001,0),MATCH(G79,Jadwal!$D$2:$I$2,0))="","",INDEX(Jadwal!$D$3:$I$1001,MATCH(R79,Jadwal!$C$3:$C$1001,0),MATCH(G79,Jadwal!$D$2:$I$2,0))),IF(M79="",IF(INDEX(Jadwal!$D$3:$I$1001,MATCH(S79,Jadwal!$C$3:$C$1001,0),MATCH(G79,Jadwal!$D$2:$I$2,0))="","",IF(M79="",INDEX(Jadwal!$D$3:$I$1001,MATCH(S79,Jadwal!$C$3:$C$1001,0),MATCH(G79,Jadwal!$D$2:$I$2,0)))),INDEX(Jadwal!$D$3:$I$1001,MATCH(R79,Jadwal!$C$3:$C$1001,0),MATCH(G79,Jadwal!$D$2:$I$2,0))&amp;IF(INDEX(Jadwal!$D$3:$I$1001,MATCH(S79,Jadwal!$C$3:$C$1001,0),MATCH(G79,Jadwal!$D$2:$I$2,0))="",""," , "&amp;INDEX(Jadwal!$D$3:$I$1001,MATCH(S79,Jadwal!$C$3:$C$1001,0),MATCH(G79,Jadwal!$D$2:$I$2,0))))))</f>
        <v/>
      </c>
      <c r="I79" s="41" t="str">
        <f>IF(OR(G79="",P79="",H79=""),"",IF(O79="الفصل",INDEX(Kelas!$C$3:$H$200,MATCH(Data!P79,Kelas!$B$3:$B$201,0),MATCH(Data!G79,Kelas!$C$2:$H$2,0)),INDEX(Qoah!$C$3:$H$201,MATCH(Data!P79,Qoah!$B$3:$B$201,0),MATCH(Data!G79,Qoah!$C$2:$H$2,0))))</f>
        <v/>
      </c>
      <c r="K79" s="18" t="str">
        <f>IF(OR(B79="",J79=""),"",IF(N79="",IF(INDEX(Jadwal!$D$3:$I$1001,MATCH(R79,Jadwal!$C$3:$C$1001,0),MATCH(J79,Jadwal!$D$2:$I$2,0))="","",INDEX(Jadwal!$D$3:$I$1001,MATCH(R79,Jadwal!$C$3:$C$1001,0),MATCH(J79,Jadwal!$D$2:$I$2,0))),IF(M79="",IF(INDEX(Jadwal!$D$3:$I$1001,MATCH(S79,Jadwal!$C$3:$C$1001,0),MATCH(J79,Jadwal!$D$2:$I$2,0))="","",IF(M79="",INDEX(Jadwal!$D$3:$I$1001,MATCH(S79,Jadwal!$C$3:$C$1001,0),MATCH(J79,Jadwal!$D$2:$I$2,0)))),INDEX(Jadwal!$D$3:$I$1001,MATCH(R79,Jadwal!$C$3:$C$1001,0),MATCH(J79,Jadwal!$D$2:$I$2,0))&amp;IF(INDEX(Jadwal!$D$3:$I$1001,MATCH(S79,Jadwal!$C$3:$C$1001,0),MATCH(J79,Jadwal!$D$2:$I$2,0))="",""," , "&amp;INDEX(Jadwal!$D$3:$I$1001,MATCH(S79,Jadwal!$C$3:$C$1001,0),MATCH(J79,Jadwal!$D$2:$I$2,0))))))</f>
        <v/>
      </c>
      <c r="L79" s="43" t="str">
        <f>IF(OR(J79="",P79="",K79=""),"",IF(O79="الفصل",INDEX(Kelas!$C$3:$H$200,MATCH(Data!P79,Kelas!$B$3:$B$201,0),MATCH(Data!J79,Kelas!$C$2:$H$2,0)),INDEX(Qoah!$C$3:$H$201,MATCH(Data!P79,Qoah!$B$3:$B$201,0),MATCH(Data!J79,Qoah!$C$2:$H$2,0))))</f>
        <v/>
      </c>
      <c r="R79" s="12" t="str">
        <f t="shared" si="2"/>
        <v/>
      </c>
      <c r="S79" s="12" t="str">
        <f t="shared" si="3"/>
        <v/>
      </c>
    </row>
    <row r="80" spans="5:19" x14ac:dyDescent="0.25">
      <c r="E80" s="16" t="str">
        <f>IF(OR(B80="",D80=""),"",IF(N80="",IF(INDEX(Jadwal!$D$3:$I$1001,MATCH(R80,Jadwal!$C$3:$C$1001,0),MATCH(D80,Jadwal!$D$2:$I$2,0))="","",INDEX(Jadwal!$D$3:$I$1001,MATCH(R80,Jadwal!$C$3:$C$1001,0),MATCH(D80,Jadwal!$D$2:$I$2,0))),IF(M80="",IF(INDEX(Jadwal!$D$3:$I$1001,MATCH(S80,Jadwal!$C$3:$C$1001,0),MATCH(D80,Jadwal!$D$2:$I$2,0))="","",IF(M80="",INDEX(Jadwal!$D$3:$I$1001,MATCH(S80,Jadwal!$C$3:$C$1001,0),MATCH(D80,Jadwal!$D$2:$I$2,0)))),INDEX(Jadwal!$D$3:$I$1001,MATCH(R80,Jadwal!$C$3:$C$1001,0),MATCH(D80,Jadwal!$D$2:$I$2,0))&amp;IF(INDEX(Jadwal!$D$3:$I$1001,MATCH(S80,Jadwal!$C$3:$C$1001,0),MATCH(D80,Jadwal!$D$2:$I$2,0))="",""," , "&amp;INDEX(Jadwal!$D$3:$I$1001,MATCH(S80,Jadwal!$C$3:$C$1001,0),MATCH(D80,Jadwal!$D$2:$I$2,0))))))</f>
        <v/>
      </c>
      <c r="F80" s="39" t="str">
        <f>IF(OR(D80="",P80="",E80=""),"",IF(O80="الفصل",INDEX(Kelas!$C$3:$H$200,MATCH(Data!P80,Kelas!$B$3:$B$201,0),MATCH(Data!D80,Kelas!$C$2:$H$2,0)),INDEX(Qoah!$C$3:$H$201,MATCH(Data!P80,Qoah!$B$3:$B$201,0),MATCH(Data!D80,Qoah!$C$2:$H$2,0))))</f>
        <v/>
      </c>
      <c r="H80" s="17" t="str">
        <f>IF(OR(B80="",G80=""),"",IF(N80="",IF(INDEX(Jadwal!$D$3:$I$1001,MATCH(R80,Jadwal!$C$3:$C$1001,0),MATCH(G80,Jadwal!$D$2:$I$2,0))="","",INDEX(Jadwal!$D$3:$I$1001,MATCH(R80,Jadwal!$C$3:$C$1001,0),MATCH(G80,Jadwal!$D$2:$I$2,0))),IF(M80="",IF(INDEX(Jadwal!$D$3:$I$1001,MATCH(S80,Jadwal!$C$3:$C$1001,0),MATCH(G80,Jadwal!$D$2:$I$2,0))="","",IF(M80="",INDEX(Jadwal!$D$3:$I$1001,MATCH(S80,Jadwal!$C$3:$C$1001,0),MATCH(G80,Jadwal!$D$2:$I$2,0)))),INDEX(Jadwal!$D$3:$I$1001,MATCH(R80,Jadwal!$C$3:$C$1001,0),MATCH(G80,Jadwal!$D$2:$I$2,0))&amp;IF(INDEX(Jadwal!$D$3:$I$1001,MATCH(S80,Jadwal!$C$3:$C$1001,0),MATCH(G80,Jadwal!$D$2:$I$2,0))="",""," , "&amp;INDEX(Jadwal!$D$3:$I$1001,MATCH(S80,Jadwal!$C$3:$C$1001,0),MATCH(G80,Jadwal!$D$2:$I$2,0))))))</f>
        <v/>
      </c>
      <c r="I80" s="41" t="str">
        <f>IF(OR(G80="",P80="",H80=""),"",IF(O80="الفصل",INDEX(Kelas!$C$3:$H$200,MATCH(Data!P80,Kelas!$B$3:$B$201,0),MATCH(Data!G80,Kelas!$C$2:$H$2,0)),INDEX(Qoah!$C$3:$H$201,MATCH(Data!P80,Qoah!$B$3:$B$201,0),MATCH(Data!G80,Qoah!$C$2:$H$2,0))))</f>
        <v/>
      </c>
      <c r="K80" s="18" t="str">
        <f>IF(OR(B80="",J80=""),"",IF(N80="",IF(INDEX(Jadwal!$D$3:$I$1001,MATCH(R80,Jadwal!$C$3:$C$1001,0),MATCH(J80,Jadwal!$D$2:$I$2,0))="","",INDEX(Jadwal!$D$3:$I$1001,MATCH(R80,Jadwal!$C$3:$C$1001,0),MATCH(J80,Jadwal!$D$2:$I$2,0))),IF(M80="",IF(INDEX(Jadwal!$D$3:$I$1001,MATCH(S80,Jadwal!$C$3:$C$1001,0),MATCH(J80,Jadwal!$D$2:$I$2,0))="","",IF(M80="",INDEX(Jadwal!$D$3:$I$1001,MATCH(S80,Jadwal!$C$3:$C$1001,0),MATCH(J80,Jadwal!$D$2:$I$2,0)))),INDEX(Jadwal!$D$3:$I$1001,MATCH(R80,Jadwal!$C$3:$C$1001,0),MATCH(J80,Jadwal!$D$2:$I$2,0))&amp;IF(INDEX(Jadwal!$D$3:$I$1001,MATCH(S80,Jadwal!$C$3:$C$1001,0),MATCH(J80,Jadwal!$D$2:$I$2,0))="",""," , "&amp;INDEX(Jadwal!$D$3:$I$1001,MATCH(S80,Jadwal!$C$3:$C$1001,0),MATCH(J80,Jadwal!$D$2:$I$2,0))))))</f>
        <v/>
      </c>
      <c r="L80" s="43" t="str">
        <f>IF(OR(J80="",P80="",K80=""),"",IF(O80="الفصل",INDEX(Kelas!$C$3:$H$200,MATCH(Data!P80,Kelas!$B$3:$B$201,0),MATCH(Data!J80,Kelas!$C$2:$H$2,0)),INDEX(Qoah!$C$3:$H$201,MATCH(Data!P80,Qoah!$B$3:$B$201,0),MATCH(Data!J80,Qoah!$C$2:$H$2,0))))</f>
        <v/>
      </c>
      <c r="R80" s="12" t="str">
        <f t="shared" si="2"/>
        <v/>
      </c>
      <c r="S80" s="12" t="str">
        <f t="shared" si="3"/>
        <v/>
      </c>
    </row>
    <row r="81" spans="5:19" x14ac:dyDescent="0.25">
      <c r="E81" s="16" t="str">
        <f>IF(OR(B81="",D81=""),"",IF(N81="",IF(INDEX(Jadwal!$D$3:$I$1001,MATCH(R81,Jadwal!$C$3:$C$1001,0),MATCH(D81,Jadwal!$D$2:$I$2,0))="","",INDEX(Jadwal!$D$3:$I$1001,MATCH(R81,Jadwal!$C$3:$C$1001,0),MATCH(D81,Jadwal!$D$2:$I$2,0))),IF(M81="",IF(INDEX(Jadwal!$D$3:$I$1001,MATCH(S81,Jadwal!$C$3:$C$1001,0),MATCH(D81,Jadwal!$D$2:$I$2,0))="","",IF(M81="",INDEX(Jadwal!$D$3:$I$1001,MATCH(S81,Jadwal!$C$3:$C$1001,0),MATCH(D81,Jadwal!$D$2:$I$2,0)))),INDEX(Jadwal!$D$3:$I$1001,MATCH(R81,Jadwal!$C$3:$C$1001,0),MATCH(D81,Jadwal!$D$2:$I$2,0))&amp;IF(INDEX(Jadwal!$D$3:$I$1001,MATCH(S81,Jadwal!$C$3:$C$1001,0),MATCH(D81,Jadwal!$D$2:$I$2,0))="",""," , "&amp;INDEX(Jadwal!$D$3:$I$1001,MATCH(S81,Jadwal!$C$3:$C$1001,0),MATCH(D81,Jadwal!$D$2:$I$2,0))))))</f>
        <v/>
      </c>
      <c r="F81" s="39" t="str">
        <f>IF(OR(D81="",P81="",E81=""),"",IF(O81="الفصل",INDEX(Kelas!$C$3:$H$200,MATCH(Data!P81,Kelas!$B$3:$B$201,0),MATCH(Data!D81,Kelas!$C$2:$H$2,0)),INDEX(Qoah!$C$3:$H$201,MATCH(Data!P81,Qoah!$B$3:$B$201,0),MATCH(Data!D81,Qoah!$C$2:$H$2,0))))</f>
        <v/>
      </c>
      <c r="H81" s="17" t="str">
        <f>IF(OR(B81="",G81=""),"",IF(N81="",IF(INDEX(Jadwal!$D$3:$I$1001,MATCH(R81,Jadwal!$C$3:$C$1001,0),MATCH(G81,Jadwal!$D$2:$I$2,0))="","",INDEX(Jadwal!$D$3:$I$1001,MATCH(R81,Jadwal!$C$3:$C$1001,0),MATCH(G81,Jadwal!$D$2:$I$2,0))),IF(M81="",IF(INDEX(Jadwal!$D$3:$I$1001,MATCH(S81,Jadwal!$C$3:$C$1001,0),MATCH(G81,Jadwal!$D$2:$I$2,0))="","",IF(M81="",INDEX(Jadwal!$D$3:$I$1001,MATCH(S81,Jadwal!$C$3:$C$1001,0),MATCH(G81,Jadwal!$D$2:$I$2,0)))),INDEX(Jadwal!$D$3:$I$1001,MATCH(R81,Jadwal!$C$3:$C$1001,0),MATCH(G81,Jadwal!$D$2:$I$2,0))&amp;IF(INDEX(Jadwal!$D$3:$I$1001,MATCH(S81,Jadwal!$C$3:$C$1001,0),MATCH(G81,Jadwal!$D$2:$I$2,0))="",""," , "&amp;INDEX(Jadwal!$D$3:$I$1001,MATCH(S81,Jadwal!$C$3:$C$1001,0),MATCH(G81,Jadwal!$D$2:$I$2,0))))))</f>
        <v/>
      </c>
      <c r="I81" s="41" t="str">
        <f>IF(OR(G81="",P81="",H81=""),"",IF(O81="الفصل",INDEX(Kelas!$C$3:$H$200,MATCH(Data!P81,Kelas!$B$3:$B$201,0),MATCH(Data!G81,Kelas!$C$2:$H$2,0)),INDEX(Qoah!$C$3:$H$201,MATCH(Data!P81,Qoah!$B$3:$B$201,0),MATCH(Data!G81,Qoah!$C$2:$H$2,0))))</f>
        <v/>
      </c>
      <c r="K81" s="18" t="str">
        <f>IF(OR(B81="",J81=""),"",IF(N81="",IF(INDEX(Jadwal!$D$3:$I$1001,MATCH(R81,Jadwal!$C$3:$C$1001,0),MATCH(J81,Jadwal!$D$2:$I$2,0))="","",INDEX(Jadwal!$D$3:$I$1001,MATCH(R81,Jadwal!$C$3:$C$1001,0),MATCH(J81,Jadwal!$D$2:$I$2,0))),IF(M81="",IF(INDEX(Jadwal!$D$3:$I$1001,MATCH(S81,Jadwal!$C$3:$C$1001,0),MATCH(J81,Jadwal!$D$2:$I$2,0))="","",IF(M81="",INDEX(Jadwal!$D$3:$I$1001,MATCH(S81,Jadwal!$C$3:$C$1001,0),MATCH(J81,Jadwal!$D$2:$I$2,0)))),INDEX(Jadwal!$D$3:$I$1001,MATCH(R81,Jadwal!$C$3:$C$1001,0),MATCH(J81,Jadwal!$D$2:$I$2,0))&amp;IF(INDEX(Jadwal!$D$3:$I$1001,MATCH(S81,Jadwal!$C$3:$C$1001,0),MATCH(J81,Jadwal!$D$2:$I$2,0))="",""," , "&amp;INDEX(Jadwal!$D$3:$I$1001,MATCH(S81,Jadwal!$C$3:$C$1001,0),MATCH(J81,Jadwal!$D$2:$I$2,0))))))</f>
        <v/>
      </c>
      <c r="L81" s="43" t="str">
        <f>IF(OR(J81="",P81="",K81=""),"",IF(O81="الفصل",INDEX(Kelas!$C$3:$H$200,MATCH(Data!P81,Kelas!$B$3:$B$201,0),MATCH(Data!J81,Kelas!$C$2:$H$2,0)),INDEX(Qoah!$C$3:$H$201,MATCH(Data!P81,Qoah!$B$3:$B$201,0),MATCH(Data!J81,Qoah!$C$2:$H$2,0))))</f>
        <v/>
      </c>
      <c r="R81" s="12" t="str">
        <f t="shared" si="2"/>
        <v/>
      </c>
      <c r="S81" s="12" t="str">
        <f t="shared" si="3"/>
        <v/>
      </c>
    </row>
    <row r="82" spans="5:19" x14ac:dyDescent="0.25">
      <c r="E82" s="16" t="str">
        <f>IF(OR(B82="",D82=""),"",IF(N82="",IF(INDEX(Jadwal!$D$3:$I$1001,MATCH(R82,Jadwal!$C$3:$C$1001,0),MATCH(D82,Jadwal!$D$2:$I$2,0))="","",INDEX(Jadwal!$D$3:$I$1001,MATCH(R82,Jadwal!$C$3:$C$1001,0),MATCH(D82,Jadwal!$D$2:$I$2,0))),IF(M82="",IF(INDEX(Jadwal!$D$3:$I$1001,MATCH(S82,Jadwal!$C$3:$C$1001,0),MATCH(D82,Jadwal!$D$2:$I$2,0))="","",IF(M82="",INDEX(Jadwal!$D$3:$I$1001,MATCH(S82,Jadwal!$C$3:$C$1001,0),MATCH(D82,Jadwal!$D$2:$I$2,0)))),INDEX(Jadwal!$D$3:$I$1001,MATCH(R82,Jadwal!$C$3:$C$1001,0),MATCH(D82,Jadwal!$D$2:$I$2,0))&amp;IF(INDEX(Jadwal!$D$3:$I$1001,MATCH(S82,Jadwal!$C$3:$C$1001,0),MATCH(D82,Jadwal!$D$2:$I$2,0))="",""," , "&amp;INDEX(Jadwal!$D$3:$I$1001,MATCH(S82,Jadwal!$C$3:$C$1001,0),MATCH(D82,Jadwal!$D$2:$I$2,0))))))</f>
        <v/>
      </c>
      <c r="F82" s="39" t="str">
        <f>IF(OR(D82="",P82="",E82=""),"",IF(O82="الفصل",INDEX(Kelas!$C$3:$H$200,MATCH(Data!P82,Kelas!$B$3:$B$201,0),MATCH(Data!D82,Kelas!$C$2:$H$2,0)),INDEX(Qoah!$C$3:$H$201,MATCH(Data!P82,Qoah!$B$3:$B$201,0),MATCH(Data!D82,Qoah!$C$2:$H$2,0))))</f>
        <v/>
      </c>
      <c r="H82" s="17" t="str">
        <f>IF(OR(B82="",G82=""),"",IF(N82="",IF(INDEX(Jadwal!$D$3:$I$1001,MATCH(R82,Jadwal!$C$3:$C$1001,0),MATCH(G82,Jadwal!$D$2:$I$2,0))="","",INDEX(Jadwal!$D$3:$I$1001,MATCH(R82,Jadwal!$C$3:$C$1001,0),MATCH(G82,Jadwal!$D$2:$I$2,0))),IF(M82="",IF(INDEX(Jadwal!$D$3:$I$1001,MATCH(S82,Jadwal!$C$3:$C$1001,0),MATCH(G82,Jadwal!$D$2:$I$2,0))="","",IF(M82="",INDEX(Jadwal!$D$3:$I$1001,MATCH(S82,Jadwal!$C$3:$C$1001,0),MATCH(G82,Jadwal!$D$2:$I$2,0)))),INDEX(Jadwal!$D$3:$I$1001,MATCH(R82,Jadwal!$C$3:$C$1001,0),MATCH(G82,Jadwal!$D$2:$I$2,0))&amp;IF(INDEX(Jadwal!$D$3:$I$1001,MATCH(S82,Jadwal!$C$3:$C$1001,0),MATCH(G82,Jadwal!$D$2:$I$2,0))="",""," , "&amp;INDEX(Jadwal!$D$3:$I$1001,MATCH(S82,Jadwal!$C$3:$C$1001,0),MATCH(G82,Jadwal!$D$2:$I$2,0))))))</f>
        <v/>
      </c>
      <c r="I82" s="41" t="str">
        <f>IF(OR(G82="",P82="",H82=""),"",IF(O82="الفصل",INDEX(Kelas!$C$3:$H$200,MATCH(Data!P82,Kelas!$B$3:$B$201,0),MATCH(Data!G82,Kelas!$C$2:$H$2,0)),INDEX(Qoah!$C$3:$H$201,MATCH(Data!P82,Qoah!$B$3:$B$201,0),MATCH(Data!G82,Qoah!$C$2:$H$2,0))))</f>
        <v/>
      </c>
      <c r="K82" s="18" t="str">
        <f>IF(OR(B82="",J82=""),"",IF(N82="",IF(INDEX(Jadwal!$D$3:$I$1001,MATCH(R82,Jadwal!$C$3:$C$1001,0),MATCH(J82,Jadwal!$D$2:$I$2,0))="","",INDEX(Jadwal!$D$3:$I$1001,MATCH(R82,Jadwal!$C$3:$C$1001,0),MATCH(J82,Jadwal!$D$2:$I$2,0))),IF(M82="",IF(INDEX(Jadwal!$D$3:$I$1001,MATCH(S82,Jadwal!$C$3:$C$1001,0),MATCH(J82,Jadwal!$D$2:$I$2,0))="","",IF(M82="",INDEX(Jadwal!$D$3:$I$1001,MATCH(S82,Jadwal!$C$3:$C$1001,0),MATCH(J82,Jadwal!$D$2:$I$2,0)))),INDEX(Jadwal!$D$3:$I$1001,MATCH(R82,Jadwal!$C$3:$C$1001,0),MATCH(J82,Jadwal!$D$2:$I$2,0))&amp;IF(INDEX(Jadwal!$D$3:$I$1001,MATCH(S82,Jadwal!$C$3:$C$1001,0),MATCH(J82,Jadwal!$D$2:$I$2,0))="",""," , "&amp;INDEX(Jadwal!$D$3:$I$1001,MATCH(S82,Jadwal!$C$3:$C$1001,0),MATCH(J82,Jadwal!$D$2:$I$2,0))))))</f>
        <v/>
      </c>
      <c r="L82" s="43" t="str">
        <f>IF(OR(J82="",P82="",K82=""),"",IF(O82="الفصل",INDEX(Kelas!$C$3:$H$200,MATCH(Data!P82,Kelas!$B$3:$B$201,0),MATCH(Data!J82,Kelas!$C$2:$H$2,0)),INDEX(Qoah!$C$3:$H$201,MATCH(Data!P82,Qoah!$B$3:$B$201,0),MATCH(Data!J82,Qoah!$C$2:$H$2,0))))</f>
        <v/>
      </c>
      <c r="R82" s="12" t="str">
        <f t="shared" si="2"/>
        <v/>
      </c>
      <c r="S82" s="12" t="str">
        <f t="shared" si="3"/>
        <v/>
      </c>
    </row>
    <row r="83" spans="5:19" x14ac:dyDescent="0.25">
      <c r="E83" s="16" t="str">
        <f>IF(OR(B83="",D83=""),"",IF(N83="",IF(INDEX(Jadwal!$D$3:$I$1001,MATCH(R83,Jadwal!$C$3:$C$1001,0),MATCH(D83,Jadwal!$D$2:$I$2,0))="","",INDEX(Jadwal!$D$3:$I$1001,MATCH(R83,Jadwal!$C$3:$C$1001,0),MATCH(D83,Jadwal!$D$2:$I$2,0))),IF(M83="",IF(INDEX(Jadwal!$D$3:$I$1001,MATCH(S83,Jadwal!$C$3:$C$1001,0),MATCH(D83,Jadwal!$D$2:$I$2,0))="","",IF(M83="",INDEX(Jadwal!$D$3:$I$1001,MATCH(S83,Jadwal!$C$3:$C$1001,0),MATCH(D83,Jadwal!$D$2:$I$2,0)))),INDEX(Jadwal!$D$3:$I$1001,MATCH(R83,Jadwal!$C$3:$C$1001,0),MATCH(D83,Jadwal!$D$2:$I$2,0))&amp;IF(INDEX(Jadwal!$D$3:$I$1001,MATCH(S83,Jadwal!$C$3:$C$1001,0),MATCH(D83,Jadwal!$D$2:$I$2,0))="",""," , "&amp;INDEX(Jadwal!$D$3:$I$1001,MATCH(S83,Jadwal!$C$3:$C$1001,0),MATCH(D83,Jadwal!$D$2:$I$2,0))))))</f>
        <v/>
      </c>
      <c r="F83" s="39" t="str">
        <f>IF(OR(D83="",P83="",E83=""),"",IF(O83="الفصل",INDEX(Kelas!$C$3:$H$200,MATCH(Data!P83,Kelas!$B$3:$B$201,0),MATCH(Data!D83,Kelas!$C$2:$H$2,0)),INDEX(Qoah!$C$3:$H$201,MATCH(Data!P83,Qoah!$B$3:$B$201,0),MATCH(Data!D83,Qoah!$C$2:$H$2,0))))</f>
        <v/>
      </c>
      <c r="H83" s="17" t="str">
        <f>IF(OR(B83="",G83=""),"",IF(N83="",IF(INDEX(Jadwal!$D$3:$I$1001,MATCH(R83,Jadwal!$C$3:$C$1001,0),MATCH(G83,Jadwal!$D$2:$I$2,0))="","",INDEX(Jadwal!$D$3:$I$1001,MATCH(R83,Jadwal!$C$3:$C$1001,0),MATCH(G83,Jadwal!$D$2:$I$2,0))),IF(M83="",IF(INDEX(Jadwal!$D$3:$I$1001,MATCH(S83,Jadwal!$C$3:$C$1001,0),MATCH(G83,Jadwal!$D$2:$I$2,0))="","",IF(M83="",INDEX(Jadwal!$D$3:$I$1001,MATCH(S83,Jadwal!$C$3:$C$1001,0),MATCH(G83,Jadwal!$D$2:$I$2,0)))),INDEX(Jadwal!$D$3:$I$1001,MATCH(R83,Jadwal!$C$3:$C$1001,0),MATCH(G83,Jadwal!$D$2:$I$2,0))&amp;IF(INDEX(Jadwal!$D$3:$I$1001,MATCH(S83,Jadwal!$C$3:$C$1001,0),MATCH(G83,Jadwal!$D$2:$I$2,0))="",""," , "&amp;INDEX(Jadwal!$D$3:$I$1001,MATCH(S83,Jadwal!$C$3:$C$1001,0),MATCH(G83,Jadwal!$D$2:$I$2,0))))))</f>
        <v/>
      </c>
      <c r="I83" s="41" t="str">
        <f>IF(OR(G83="",P83="",H83=""),"",IF(O83="الفصل",INDEX(Kelas!$C$3:$H$200,MATCH(Data!P83,Kelas!$B$3:$B$201,0),MATCH(Data!G83,Kelas!$C$2:$H$2,0)),INDEX(Qoah!$C$3:$H$201,MATCH(Data!P83,Qoah!$B$3:$B$201,0),MATCH(Data!G83,Qoah!$C$2:$H$2,0))))</f>
        <v/>
      </c>
      <c r="K83" s="18" t="str">
        <f>IF(OR(B83="",J83=""),"",IF(N83="",IF(INDEX(Jadwal!$D$3:$I$1001,MATCH(R83,Jadwal!$C$3:$C$1001,0),MATCH(J83,Jadwal!$D$2:$I$2,0))="","",INDEX(Jadwal!$D$3:$I$1001,MATCH(R83,Jadwal!$C$3:$C$1001,0),MATCH(J83,Jadwal!$D$2:$I$2,0))),IF(M83="",IF(INDEX(Jadwal!$D$3:$I$1001,MATCH(S83,Jadwal!$C$3:$C$1001,0),MATCH(J83,Jadwal!$D$2:$I$2,0))="","",IF(M83="",INDEX(Jadwal!$D$3:$I$1001,MATCH(S83,Jadwal!$C$3:$C$1001,0),MATCH(J83,Jadwal!$D$2:$I$2,0)))),INDEX(Jadwal!$D$3:$I$1001,MATCH(R83,Jadwal!$C$3:$C$1001,0),MATCH(J83,Jadwal!$D$2:$I$2,0))&amp;IF(INDEX(Jadwal!$D$3:$I$1001,MATCH(S83,Jadwal!$C$3:$C$1001,0),MATCH(J83,Jadwal!$D$2:$I$2,0))="",""," , "&amp;INDEX(Jadwal!$D$3:$I$1001,MATCH(S83,Jadwal!$C$3:$C$1001,0),MATCH(J83,Jadwal!$D$2:$I$2,0))))))</f>
        <v/>
      </c>
      <c r="L83" s="43" t="str">
        <f>IF(OR(J83="",P83="",K83=""),"",IF(O83="الفصل",INDEX(Kelas!$C$3:$H$200,MATCH(Data!P83,Kelas!$B$3:$B$201,0),MATCH(Data!J83,Kelas!$C$2:$H$2,0)),INDEX(Qoah!$C$3:$H$201,MATCH(Data!P83,Qoah!$B$3:$B$201,0),MATCH(Data!J83,Qoah!$C$2:$H$2,0))))</f>
        <v/>
      </c>
      <c r="R83" s="12" t="str">
        <f t="shared" si="2"/>
        <v/>
      </c>
      <c r="S83" s="12" t="str">
        <f t="shared" si="3"/>
        <v/>
      </c>
    </row>
    <row r="84" spans="5:19" x14ac:dyDescent="0.25">
      <c r="E84" s="16" t="str">
        <f>IF(OR(B84="",D84=""),"",IF(N84="",IF(INDEX(Jadwal!$D$3:$I$1001,MATCH(R84,Jadwal!$C$3:$C$1001,0),MATCH(D84,Jadwal!$D$2:$I$2,0))="","",INDEX(Jadwal!$D$3:$I$1001,MATCH(R84,Jadwal!$C$3:$C$1001,0),MATCH(D84,Jadwal!$D$2:$I$2,0))),IF(M84="",IF(INDEX(Jadwal!$D$3:$I$1001,MATCH(S84,Jadwal!$C$3:$C$1001,0),MATCH(D84,Jadwal!$D$2:$I$2,0))="","",IF(M84="",INDEX(Jadwal!$D$3:$I$1001,MATCH(S84,Jadwal!$C$3:$C$1001,0),MATCH(D84,Jadwal!$D$2:$I$2,0)))),INDEX(Jadwal!$D$3:$I$1001,MATCH(R84,Jadwal!$C$3:$C$1001,0),MATCH(D84,Jadwal!$D$2:$I$2,0))&amp;IF(INDEX(Jadwal!$D$3:$I$1001,MATCH(S84,Jadwal!$C$3:$C$1001,0),MATCH(D84,Jadwal!$D$2:$I$2,0))="",""," , "&amp;INDEX(Jadwal!$D$3:$I$1001,MATCH(S84,Jadwal!$C$3:$C$1001,0),MATCH(D84,Jadwal!$D$2:$I$2,0))))))</f>
        <v/>
      </c>
      <c r="F84" s="39" t="str">
        <f>IF(OR(D84="",P84="",E84=""),"",IF(O84="الفصل",INDEX(Kelas!$C$3:$H$200,MATCH(Data!P84,Kelas!$B$3:$B$201,0),MATCH(Data!D84,Kelas!$C$2:$H$2,0)),INDEX(Qoah!$C$3:$H$201,MATCH(Data!P84,Qoah!$B$3:$B$201,0),MATCH(Data!D84,Qoah!$C$2:$H$2,0))))</f>
        <v/>
      </c>
      <c r="H84" s="17" t="str">
        <f>IF(OR(B84="",G84=""),"",IF(N84="",IF(INDEX(Jadwal!$D$3:$I$1001,MATCH(R84,Jadwal!$C$3:$C$1001,0),MATCH(G84,Jadwal!$D$2:$I$2,0))="","",INDEX(Jadwal!$D$3:$I$1001,MATCH(R84,Jadwal!$C$3:$C$1001,0),MATCH(G84,Jadwal!$D$2:$I$2,0))),IF(M84="",IF(INDEX(Jadwal!$D$3:$I$1001,MATCH(S84,Jadwal!$C$3:$C$1001,0),MATCH(G84,Jadwal!$D$2:$I$2,0))="","",IF(M84="",INDEX(Jadwal!$D$3:$I$1001,MATCH(S84,Jadwal!$C$3:$C$1001,0),MATCH(G84,Jadwal!$D$2:$I$2,0)))),INDEX(Jadwal!$D$3:$I$1001,MATCH(R84,Jadwal!$C$3:$C$1001,0),MATCH(G84,Jadwal!$D$2:$I$2,0))&amp;IF(INDEX(Jadwal!$D$3:$I$1001,MATCH(S84,Jadwal!$C$3:$C$1001,0),MATCH(G84,Jadwal!$D$2:$I$2,0))="",""," , "&amp;INDEX(Jadwal!$D$3:$I$1001,MATCH(S84,Jadwal!$C$3:$C$1001,0),MATCH(G84,Jadwal!$D$2:$I$2,0))))))</f>
        <v/>
      </c>
      <c r="I84" s="41" t="str">
        <f>IF(OR(G84="",P84="",H84=""),"",IF(O84="الفصل",INDEX(Kelas!$C$3:$H$200,MATCH(Data!P84,Kelas!$B$3:$B$201,0),MATCH(Data!G84,Kelas!$C$2:$H$2,0)),INDEX(Qoah!$C$3:$H$201,MATCH(Data!P84,Qoah!$B$3:$B$201,0),MATCH(Data!G84,Qoah!$C$2:$H$2,0))))</f>
        <v/>
      </c>
      <c r="K84" s="18" t="str">
        <f>IF(OR(B84="",J84=""),"",IF(N84="",IF(INDEX(Jadwal!$D$3:$I$1001,MATCH(R84,Jadwal!$C$3:$C$1001,0),MATCH(J84,Jadwal!$D$2:$I$2,0))="","",INDEX(Jadwal!$D$3:$I$1001,MATCH(R84,Jadwal!$C$3:$C$1001,0),MATCH(J84,Jadwal!$D$2:$I$2,0))),IF(M84="",IF(INDEX(Jadwal!$D$3:$I$1001,MATCH(S84,Jadwal!$C$3:$C$1001,0),MATCH(J84,Jadwal!$D$2:$I$2,0))="","",IF(M84="",INDEX(Jadwal!$D$3:$I$1001,MATCH(S84,Jadwal!$C$3:$C$1001,0),MATCH(J84,Jadwal!$D$2:$I$2,0)))),INDEX(Jadwal!$D$3:$I$1001,MATCH(R84,Jadwal!$C$3:$C$1001,0),MATCH(J84,Jadwal!$D$2:$I$2,0))&amp;IF(INDEX(Jadwal!$D$3:$I$1001,MATCH(S84,Jadwal!$C$3:$C$1001,0),MATCH(J84,Jadwal!$D$2:$I$2,0))="",""," , "&amp;INDEX(Jadwal!$D$3:$I$1001,MATCH(S84,Jadwal!$C$3:$C$1001,0),MATCH(J84,Jadwal!$D$2:$I$2,0))))))</f>
        <v/>
      </c>
      <c r="L84" s="43" t="str">
        <f>IF(OR(J84="",P84="",K84=""),"",IF(O84="الفصل",INDEX(Kelas!$C$3:$H$200,MATCH(Data!P84,Kelas!$B$3:$B$201,0),MATCH(Data!J84,Kelas!$C$2:$H$2,0)),INDEX(Qoah!$C$3:$H$201,MATCH(Data!P84,Qoah!$B$3:$B$201,0),MATCH(Data!J84,Qoah!$C$2:$H$2,0))))</f>
        <v/>
      </c>
      <c r="R84" s="12" t="str">
        <f t="shared" si="2"/>
        <v/>
      </c>
      <c r="S84" s="12" t="str">
        <f t="shared" si="3"/>
        <v/>
      </c>
    </row>
    <row r="85" spans="5:19" x14ac:dyDescent="0.25">
      <c r="E85" s="16" t="str">
        <f>IF(OR(B85="",D85=""),"",IF(N85="",IF(INDEX(Jadwal!$D$3:$I$1001,MATCH(R85,Jadwal!$C$3:$C$1001,0),MATCH(D85,Jadwal!$D$2:$I$2,0))="","",INDEX(Jadwal!$D$3:$I$1001,MATCH(R85,Jadwal!$C$3:$C$1001,0),MATCH(D85,Jadwal!$D$2:$I$2,0))),IF(M85="",IF(INDEX(Jadwal!$D$3:$I$1001,MATCH(S85,Jadwal!$C$3:$C$1001,0),MATCH(D85,Jadwal!$D$2:$I$2,0))="","",IF(M85="",INDEX(Jadwal!$D$3:$I$1001,MATCH(S85,Jadwal!$C$3:$C$1001,0),MATCH(D85,Jadwal!$D$2:$I$2,0)))),INDEX(Jadwal!$D$3:$I$1001,MATCH(R85,Jadwal!$C$3:$C$1001,0),MATCH(D85,Jadwal!$D$2:$I$2,0))&amp;IF(INDEX(Jadwal!$D$3:$I$1001,MATCH(S85,Jadwal!$C$3:$C$1001,0),MATCH(D85,Jadwal!$D$2:$I$2,0))="",""," , "&amp;INDEX(Jadwal!$D$3:$I$1001,MATCH(S85,Jadwal!$C$3:$C$1001,0),MATCH(D85,Jadwal!$D$2:$I$2,0))))))</f>
        <v/>
      </c>
      <c r="F85" s="39" t="str">
        <f>IF(OR(D85="",P85="",E85=""),"",IF(O85="الفصل",INDEX(Kelas!$C$3:$H$200,MATCH(Data!P85,Kelas!$B$3:$B$201,0),MATCH(Data!D85,Kelas!$C$2:$H$2,0)),INDEX(Qoah!$C$3:$H$201,MATCH(Data!P85,Qoah!$B$3:$B$201,0),MATCH(Data!D85,Qoah!$C$2:$H$2,0))))</f>
        <v/>
      </c>
      <c r="H85" s="17" t="str">
        <f>IF(OR(B85="",G85=""),"",IF(N85="",IF(INDEX(Jadwal!$D$3:$I$1001,MATCH(R85,Jadwal!$C$3:$C$1001,0),MATCH(G85,Jadwal!$D$2:$I$2,0))="","",INDEX(Jadwal!$D$3:$I$1001,MATCH(R85,Jadwal!$C$3:$C$1001,0),MATCH(G85,Jadwal!$D$2:$I$2,0))),IF(M85="",IF(INDEX(Jadwal!$D$3:$I$1001,MATCH(S85,Jadwal!$C$3:$C$1001,0),MATCH(G85,Jadwal!$D$2:$I$2,0))="","",IF(M85="",INDEX(Jadwal!$D$3:$I$1001,MATCH(S85,Jadwal!$C$3:$C$1001,0),MATCH(G85,Jadwal!$D$2:$I$2,0)))),INDEX(Jadwal!$D$3:$I$1001,MATCH(R85,Jadwal!$C$3:$C$1001,0),MATCH(G85,Jadwal!$D$2:$I$2,0))&amp;IF(INDEX(Jadwal!$D$3:$I$1001,MATCH(S85,Jadwal!$C$3:$C$1001,0),MATCH(G85,Jadwal!$D$2:$I$2,0))="",""," , "&amp;INDEX(Jadwal!$D$3:$I$1001,MATCH(S85,Jadwal!$C$3:$C$1001,0),MATCH(G85,Jadwal!$D$2:$I$2,0))))))</f>
        <v/>
      </c>
      <c r="I85" s="41" t="str">
        <f>IF(OR(G85="",P85="",H85=""),"",IF(O85="الفصل",INDEX(Kelas!$C$3:$H$200,MATCH(Data!P85,Kelas!$B$3:$B$201,0),MATCH(Data!G85,Kelas!$C$2:$H$2,0)),INDEX(Qoah!$C$3:$H$201,MATCH(Data!P85,Qoah!$B$3:$B$201,0),MATCH(Data!G85,Qoah!$C$2:$H$2,0))))</f>
        <v/>
      </c>
      <c r="K85" s="18" t="str">
        <f>IF(OR(B85="",J85=""),"",IF(N85="",IF(INDEX(Jadwal!$D$3:$I$1001,MATCH(R85,Jadwal!$C$3:$C$1001,0),MATCH(J85,Jadwal!$D$2:$I$2,0))="","",INDEX(Jadwal!$D$3:$I$1001,MATCH(R85,Jadwal!$C$3:$C$1001,0),MATCH(J85,Jadwal!$D$2:$I$2,0))),IF(M85="",IF(INDEX(Jadwal!$D$3:$I$1001,MATCH(S85,Jadwal!$C$3:$C$1001,0),MATCH(J85,Jadwal!$D$2:$I$2,0))="","",IF(M85="",INDEX(Jadwal!$D$3:$I$1001,MATCH(S85,Jadwal!$C$3:$C$1001,0),MATCH(J85,Jadwal!$D$2:$I$2,0)))),INDEX(Jadwal!$D$3:$I$1001,MATCH(R85,Jadwal!$C$3:$C$1001,0),MATCH(J85,Jadwal!$D$2:$I$2,0))&amp;IF(INDEX(Jadwal!$D$3:$I$1001,MATCH(S85,Jadwal!$C$3:$C$1001,0),MATCH(J85,Jadwal!$D$2:$I$2,0))="",""," , "&amp;INDEX(Jadwal!$D$3:$I$1001,MATCH(S85,Jadwal!$C$3:$C$1001,0),MATCH(J85,Jadwal!$D$2:$I$2,0))))))</f>
        <v/>
      </c>
      <c r="L85" s="43" t="str">
        <f>IF(OR(J85="",P85="",K85=""),"",IF(O85="الفصل",INDEX(Kelas!$C$3:$H$200,MATCH(Data!P85,Kelas!$B$3:$B$201,0),MATCH(Data!J85,Kelas!$C$2:$H$2,0)),INDEX(Qoah!$C$3:$H$201,MATCH(Data!P85,Qoah!$B$3:$B$201,0),MATCH(Data!J85,Qoah!$C$2:$H$2,0))))</f>
        <v/>
      </c>
      <c r="R85" s="12" t="str">
        <f t="shared" si="2"/>
        <v/>
      </c>
      <c r="S85" s="12" t="str">
        <f t="shared" si="3"/>
        <v/>
      </c>
    </row>
    <row r="86" spans="5:19" x14ac:dyDescent="0.25">
      <c r="E86" s="16" t="str">
        <f>IF(OR(B86="",D86=""),"",IF(N86="",IF(INDEX(Jadwal!$D$3:$I$1001,MATCH(R86,Jadwal!$C$3:$C$1001,0),MATCH(D86,Jadwal!$D$2:$I$2,0))="","",INDEX(Jadwal!$D$3:$I$1001,MATCH(R86,Jadwal!$C$3:$C$1001,0),MATCH(D86,Jadwal!$D$2:$I$2,0))),IF(M86="",IF(INDEX(Jadwal!$D$3:$I$1001,MATCH(S86,Jadwal!$C$3:$C$1001,0),MATCH(D86,Jadwal!$D$2:$I$2,0))="","",IF(M86="",INDEX(Jadwal!$D$3:$I$1001,MATCH(S86,Jadwal!$C$3:$C$1001,0),MATCH(D86,Jadwal!$D$2:$I$2,0)))),INDEX(Jadwal!$D$3:$I$1001,MATCH(R86,Jadwal!$C$3:$C$1001,0),MATCH(D86,Jadwal!$D$2:$I$2,0))&amp;IF(INDEX(Jadwal!$D$3:$I$1001,MATCH(S86,Jadwal!$C$3:$C$1001,0),MATCH(D86,Jadwal!$D$2:$I$2,0))="",""," , "&amp;INDEX(Jadwal!$D$3:$I$1001,MATCH(S86,Jadwal!$C$3:$C$1001,0),MATCH(D86,Jadwal!$D$2:$I$2,0))))))</f>
        <v/>
      </c>
      <c r="F86" s="39" t="str">
        <f>IF(OR(D86="",P86="",E86=""),"",IF(O86="الفصل",INDEX(Kelas!$C$3:$H$200,MATCH(Data!P86,Kelas!$B$3:$B$201,0),MATCH(Data!D86,Kelas!$C$2:$H$2,0)),INDEX(Qoah!$C$3:$H$201,MATCH(Data!P86,Qoah!$B$3:$B$201,0),MATCH(Data!D86,Qoah!$C$2:$H$2,0))))</f>
        <v/>
      </c>
      <c r="H86" s="17" t="str">
        <f>IF(OR(B86="",G86=""),"",IF(N86="",IF(INDEX(Jadwal!$D$3:$I$1001,MATCH(R86,Jadwal!$C$3:$C$1001,0),MATCH(G86,Jadwal!$D$2:$I$2,0))="","",INDEX(Jadwal!$D$3:$I$1001,MATCH(R86,Jadwal!$C$3:$C$1001,0),MATCH(G86,Jadwal!$D$2:$I$2,0))),IF(M86="",IF(INDEX(Jadwal!$D$3:$I$1001,MATCH(S86,Jadwal!$C$3:$C$1001,0),MATCH(G86,Jadwal!$D$2:$I$2,0))="","",IF(M86="",INDEX(Jadwal!$D$3:$I$1001,MATCH(S86,Jadwal!$C$3:$C$1001,0),MATCH(G86,Jadwal!$D$2:$I$2,0)))),INDEX(Jadwal!$D$3:$I$1001,MATCH(R86,Jadwal!$C$3:$C$1001,0),MATCH(G86,Jadwal!$D$2:$I$2,0))&amp;IF(INDEX(Jadwal!$D$3:$I$1001,MATCH(S86,Jadwal!$C$3:$C$1001,0),MATCH(G86,Jadwal!$D$2:$I$2,0))="",""," , "&amp;INDEX(Jadwal!$D$3:$I$1001,MATCH(S86,Jadwal!$C$3:$C$1001,0),MATCH(G86,Jadwal!$D$2:$I$2,0))))))</f>
        <v/>
      </c>
      <c r="I86" s="41" t="str">
        <f>IF(OR(G86="",P86="",H86=""),"",IF(O86="الفصل",INDEX(Kelas!$C$3:$H$200,MATCH(Data!P86,Kelas!$B$3:$B$201,0),MATCH(Data!G86,Kelas!$C$2:$H$2,0)),INDEX(Qoah!$C$3:$H$201,MATCH(Data!P86,Qoah!$B$3:$B$201,0),MATCH(Data!G86,Qoah!$C$2:$H$2,0))))</f>
        <v/>
      </c>
      <c r="K86" s="18" t="str">
        <f>IF(OR(B86="",J86=""),"",IF(N86="",IF(INDEX(Jadwal!$D$3:$I$1001,MATCH(R86,Jadwal!$C$3:$C$1001,0),MATCH(J86,Jadwal!$D$2:$I$2,0))="","",INDEX(Jadwal!$D$3:$I$1001,MATCH(R86,Jadwal!$C$3:$C$1001,0),MATCH(J86,Jadwal!$D$2:$I$2,0))),IF(M86="",IF(INDEX(Jadwal!$D$3:$I$1001,MATCH(S86,Jadwal!$C$3:$C$1001,0),MATCH(J86,Jadwal!$D$2:$I$2,0))="","",IF(M86="",INDEX(Jadwal!$D$3:$I$1001,MATCH(S86,Jadwal!$C$3:$C$1001,0),MATCH(J86,Jadwal!$D$2:$I$2,0)))),INDEX(Jadwal!$D$3:$I$1001,MATCH(R86,Jadwal!$C$3:$C$1001,0),MATCH(J86,Jadwal!$D$2:$I$2,0))&amp;IF(INDEX(Jadwal!$D$3:$I$1001,MATCH(S86,Jadwal!$C$3:$C$1001,0),MATCH(J86,Jadwal!$D$2:$I$2,0))="",""," , "&amp;INDEX(Jadwal!$D$3:$I$1001,MATCH(S86,Jadwal!$C$3:$C$1001,0),MATCH(J86,Jadwal!$D$2:$I$2,0))))))</f>
        <v/>
      </c>
      <c r="L86" s="43" t="str">
        <f>IF(OR(J86="",P86="",K86=""),"",IF(O86="الفصل",INDEX(Kelas!$C$3:$H$200,MATCH(Data!P86,Kelas!$B$3:$B$201,0),MATCH(Data!J86,Kelas!$C$2:$H$2,0)),INDEX(Qoah!$C$3:$H$201,MATCH(Data!P86,Qoah!$B$3:$B$201,0),MATCH(Data!J86,Qoah!$C$2:$H$2,0))))</f>
        <v/>
      </c>
      <c r="R86" s="12" t="str">
        <f t="shared" si="2"/>
        <v/>
      </c>
      <c r="S86" s="12" t="str">
        <f t="shared" si="3"/>
        <v/>
      </c>
    </row>
    <row r="87" spans="5:19" x14ac:dyDescent="0.25">
      <c r="E87" s="16" t="str">
        <f>IF(OR(B87="",D87=""),"",IF(N87="",IF(INDEX(Jadwal!$D$3:$I$1001,MATCH(R87,Jadwal!$C$3:$C$1001,0),MATCH(D87,Jadwal!$D$2:$I$2,0))="","",INDEX(Jadwal!$D$3:$I$1001,MATCH(R87,Jadwal!$C$3:$C$1001,0),MATCH(D87,Jadwal!$D$2:$I$2,0))),IF(M87="",IF(INDEX(Jadwal!$D$3:$I$1001,MATCH(S87,Jadwal!$C$3:$C$1001,0),MATCH(D87,Jadwal!$D$2:$I$2,0))="","",IF(M87="",INDEX(Jadwal!$D$3:$I$1001,MATCH(S87,Jadwal!$C$3:$C$1001,0),MATCH(D87,Jadwal!$D$2:$I$2,0)))),INDEX(Jadwal!$D$3:$I$1001,MATCH(R87,Jadwal!$C$3:$C$1001,0),MATCH(D87,Jadwal!$D$2:$I$2,0))&amp;IF(INDEX(Jadwal!$D$3:$I$1001,MATCH(S87,Jadwal!$C$3:$C$1001,0),MATCH(D87,Jadwal!$D$2:$I$2,0))="",""," , "&amp;INDEX(Jadwal!$D$3:$I$1001,MATCH(S87,Jadwal!$C$3:$C$1001,0),MATCH(D87,Jadwal!$D$2:$I$2,0))))))</f>
        <v/>
      </c>
      <c r="F87" s="39" t="str">
        <f>IF(OR(D87="",P87="",E87=""),"",IF(O87="الفصل",INDEX(Kelas!$C$3:$H$200,MATCH(Data!P87,Kelas!$B$3:$B$201,0),MATCH(Data!D87,Kelas!$C$2:$H$2,0)),INDEX(Qoah!$C$3:$H$201,MATCH(Data!P87,Qoah!$B$3:$B$201,0),MATCH(Data!D87,Qoah!$C$2:$H$2,0))))</f>
        <v/>
      </c>
      <c r="H87" s="17" t="str">
        <f>IF(OR(B87="",G87=""),"",IF(N87="",IF(INDEX(Jadwal!$D$3:$I$1001,MATCH(R87,Jadwal!$C$3:$C$1001,0),MATCH(G87,Jadwal!$D$2:$I$2,0))="","",INDEX(Jadwal!$D$3:$I$1001,MATCH(R87,Jadwal!$C$3:$C$1001,0),MATCH(G87,Jadwal!$D$2:$I$2,0))),IF(M87="",IF(INDEX(Jadwal!$D$3:$I$1001,MATCH(S87,Jadwal!$C$3:$C$1001,0),MATCH(G87,Jadwal!$D$2:$I$2,0))="","",IF(M87="",INDEX(Jadwal!$D$3:$I$1001,MATCH(S87,Jadwal!$C$3:$C$1001,0),MATCH(G87,Jadwal!$D$2:$I$2,0)))),INDEX(Jadwal!$D$3:$I$1001,MATCH(R87,Jadwal!$C$3:$C$1001,0),MATCH(G87,Jadwal!$D$2:$I$2,0))&amp;IF(INDEX(Jadwal!$D$3:$I$1001,MATCH(S87,Jadwal!$C$3:$C$1001,0),MATCH(G87,Jadwal!$D$2:$I$2,0))="",""," , "&amp;INDEX(Jadwal!$D$3:$I$1001,MATCH(S87,Jadwal!$C$3:$C$1001,0),MATCH(G87,Jadwal!$D$2:$I$2,0))))))</f>
        <v/>
      </c>
      <c r="I87" s="41" t="str">
        <f>IF(OR(G87="",P87="",H87=""),"",IF(O87="الفصل",INDEX(Kelas!$C$3:$H$200,MATCH(Data!P87,Kelas!$B$3:$B$201,0),MATCH(Data!G87,Kelas!$C$2:$H$2,0)),INDEX(Qoah!$C$3:$H$201,MATCH(Data!P87,Qoah!$B$3:$B$201,0),MATCH(Data!G87,Qoah!$C$2:$H$2,0))))</f>
        <v/>
      </c>
      <c r="K87" s="18" t="str">
        <f>IF(OR(B87="",J87=""),"",IF(N87="",IF(INDEX(Jadwal!$D$3:$I$1001,MATCH(R87,Jadwal!$C$3:$C$1001,0),MATCH(J87,Jadwal!$D$2:$I$2,0))="","",INDEX(Jadwal!$D$3:$I$1001,MATCH(R87,Jadwal!$C$3:$C$1001,0),MATCH(J87,Jadwal!$D$2:$I$2,0))),IF(M87="",IF(INDEX(Jadwal!$D$3:$I$1001,MATCH(S87,Jadwal!$C$3:$C$1001,0),MATCH(J87,Jadwal!$D$2:$I$2,0))="","",IF(M87="",INDEX(Jadwal!$D$3:$I$1001,MATCH(S87,Jadwal!$C$3:$C$1001,0),MATCH(J87,Jadwal!$D$2:$I$2,0)))),INDEX(Jadwal!$D$3:$I$1001,MATCH(R87,Jadwal!$C$3:$C$1001,0),MATCH(J87,Jadwal!$D$2:$I$2,0))&amp;IF(INDEX(Jadwal!$D$3:$I$1001,MATCH(S87,Jadwal!$C$3:$C$1001,0),MATCH(J87,Jadwal!$D$2:$I$2,0))="",""," , "&amp;INDEX(Jadwal!$D$3:$I$1001,MATCH(S87,Jadwal!$C$3:$C$1001,0),MATCH(J87,Jadwal!$D$2:$I$2,0))))))</f>
        <v/>
      </c>
      <c r="L87" s="43" t="str">
        <f>IF(OR(J87="",P87="",K87=""),"",IF(O87="الفصل",INDEX(Kelas!$C$3:$H$200,MATCH(Data!P87,Kelas!$B$3:$B$201,0),MATCH(Data!J87,Kelas!$C$2:$H$2,0)),INDEX(Qoah!$C$3:$H$201,MATCH(Data!P87,Qoah!$B$3:$B$201,0),MATCH(Data!J87,Qoah!$C$2:$H$2,0))))</f>
        <v/>
      </c>
      <c r="R87" s="12" t="str">
        <f t="shared" si="2"/>
        <v/>
      </c>
      <c r="S87" s="12" t="str">
        <f t="shared" si="3"/>
        <v/>
      </c>
    </row>
    <row r="88" spans="5:19" x14ac:dyDescent="0.25">
      <c r="E88" s="16" t="str">
        <f>IF(OR(B88="",D88=""),"",IF(N88="",IF(INDEX(Jadwal!$D$3:$I$1001,MATCH(R88,Jadwal!$C$3:$C$1001,0),MATCH(D88,Jadwal!$D$2:$I$2,0))="","",INDEX(Jadwal!$D$3:$I$1001,MATCH(R88,Jadwal!$C$3:$C$1001,0),MATCH(D88,Jadwal!$D$2:$I$2,0))),IF(M88="",IF(INDEX(Jadwal!$D$3:$I$1001,MATCH(S88,Jadwal!$C$3:$C$1001,0),MATCH(D88,Jadwal!$D$2:$I$2,0))="","",IF(M88="",INDEX(Jadwal!$D$3:$I$1001,MATCH(S88,Jadwal!$C$3:$C$1001,0),MATCH(D88,Jadwal!$D$2:$I$2,0)))),INDEX(Jadwal!$D$3:$I$1001,MATCH(R88,Jadwal!$C$3:$C$1001,0),MATCH(D88,Jadwal!$D$2:$I$2,0))&amp;IF(INDEX(Jadwal!$D$3:$I$1001,MATCH(S88,Jadwal!$C$3:$C$1001,0),MATCH(D88,Jadwal!$D$2:$I$2,0))="",""," , "&amp;INDEX(Jadwal!$D$3:$I$1001,MATCH(S88,Jadwal!$C$3:$C$1001,0),MATCH(D88,Jadwal!$D$2:$I$2,0))))))</f>
        <v/>
      </c>
      <c r="F88" s="39" t="str">
        <f>IF(OR(D88="",P88="",E88=""),"",IF(O88="الفصل",INDEX(Kelas!$C$3:$H$200,MATCH(Data!P88,Kelas!$B$3:$B$201,0),MATCH(Data!D88,Kelas!$C$2:$H$2,0)),INDEX(Qoah!$C$3:$H$201,MATCH(Data!P88,Qoah!$B$3:$B$201,0),MATCH(Data!D88,Qoah!$C$2:$H$2,0))))</f>
        <v/>
      </c>
      <c r="H88" s="17" t="str">
        <f>IF(OR(B88="",G88=""),"",IF(N88="",IF(INDEX(Jadwal!$D$3:$I$1001,MATCH(R88,Jadwal!$C$3:$C$1001,0),MATCH(G88,Jadwal!$D$2:$I$2,0))="","",INDEX(Jadwal!$D$3:$I$1001,MATCH(R88,Jadwal!$C$3:$C$1001,0),MATCH(G88,Jadwal!$D$2:$I$2,0))),IF(M88="",IF(INDEX(Jadwal!$D$3:$I$1001,MATCH(S88,Jadwal!$C$3:$C$1001,0),MATCH(G88,Jadwal!$D$2:$I$2,0))="","",IF(M88="",INDEX(Jadwal!$D$3:$I$1001,MATCH(S88,Jadwal!$C$3:$C$1001,0),MATCH(G88,Jadwal!$D$2:$I$2,0)))),INDEX(Jadwal!$D$3:$I$1001,MATCH(R88,Jadwal!$C$3:$C$1001,0),MATCH(G88,Jadwal!$D$2:$I$2,0))&amp;IF(INDEX(Jadwal!$D$3:$I$1001,MATCH(S88,Jadwal!$C$3:$C$1001,0),MATCH(G88,Jadwal!$D$2:$I$2,0))="",""," , "&amp;INDEX(Jadwal!$D$3:$I$1001,MATCH(S88,Jadwal!$C$3:$C$1001,0),MATCH(G88,Jadwal!$D$2:$I$2,0))))))</f>
        <v/>
      </c>
      <c r="I88" s="41" t="str">
        <f>IF(OR(G88="",P88="",H88=""),"",IF(O88="الفصل",INDEX(Kelas!$C$3:$H$200,MATCH(Data!P88,Kelas!$B$3:$B$201,0),MATCH(Data!G88,Kelas!$C$2:$H$2,0)),INDEX(Qoah!$C$3:$H$201,MATCH(Data!P88,Qoah!$B$3:$B$201,0),MATCH(Data!G88,Qoah!$C$2:$H$2,0))))</f>
        <v/>
      </c>
      <c r="K88" s="18" t="str">
        <f>IF(OR(B88="",J88=""),"",IF(N88="",IF(INDEX(Jadwal!$D$3:$I$1001,MATCH(R88,Jadwal!$C$3:$C$1001,0),MATCH(J88,Jadwal!$D$2:$I$2,0))="","",INDEX(Jadwal!$D$3:$I$1001,MATCH(R88,Jadwal!$C$3:$C$1001,0),MATCH(J88,Jadwal!$D$2:$I$2,0))),IF(M88="",IF(INDEX(Jadwal!$D$3:$I$1001,MATCH(S88,Jadwal!$C$3:$C$1001,0),MATCH(J88,Jadwal!$D$2:$I$2,0))="","",IF(M88="",INDEX(Jadwal!$D$3:$I$1001,MATCH(S88,Jadwal!$C$3:$C$1001,0),MATCH(J88,Jadwal!$D$2:$I$2,0)))),INDEX(Jadwal!$D$3:$I$1001,MATCH(R88,Jadwal!$C$3:$C$1001,0),MATCH(J88,Jadwal!$D$2:$I$2,0))&amp;IF(INDEX(Jadwal!$D$3:$I$1001,MATCH(S88,Jadwal!$C$3:$C$1001,0),MATCH(J88,Jadwal!$D$2:$I$2,0))="",""," , "&amp;INDEX(Jadwal!$D$3:$I$1001,MATCH(S88,Jadwal!$C$3:$C$1001,0),MATCH(J88,Jadwal!$D$2:$I$2,0))))))</f>
        <v/>
      </c>
      <c r="L88" s="43" t="str">
        <f>IF(OR(J88="",P88="",K88=""),"",IF(O88="الفصل",INDEX(Kelas!$C$3:$H$200,MATCH(Data!P88,Kelas!$B$3:$B$201,0),MATCH(Data!J88,Kelas!$C$2:$H$2,0)),INDEX(Qoah!$C$3:$H$201,MATCH(Data!P88,Qoah!$B$3:$B$201,0),MATCH(Data!J88,Qoah!$C$2:$H$2,0))))</f>
        <v/>
      </c>
      <c r="R88" s="12" t="str">
        <f t="shared" si="2"/>
        <v/>
      </c>
      <c r="S88" s="12" t="str">
        <f t="shared" si="3"/>
        <v/>
      </c>
    </row>
    <row r="89" spans="5:19" x14ac:dyDescent="0.25">
      <c r="E89" s="16" t="str">
        <f>IF(OR(B89="",D89=""),"",IF(N89="",IF(INDEX(Jadwal!$D$3:$I$1001,MATCH(R89,Jadwal!$C$3:$C$1001,0),MATCH(D89,Jadwal!$D$2:$I$2,0))="","",INDEX(Jadwal!$D$3:$I$1001,MATCH(R89,Jadwal!$C$3:$C$1001,0),MATCH(D89,Jadwal!$D$2:$I$2,0))),IF(M89="",IF(INDEX(Jadwal!$D$3:$I$1001,MATCH(S89,Jadwal!$C$3:$C$1001,0),MATCH(D89,Jadwal!$D$2:$I$2,0))="","",IF(M89="",INDEX(Jadwal!$D$3:$I$1001,MATCH(S89,Jadwal!$C$3:$C$1001,0),MATCH(D89,Jadwal!$D$2:$I$2,0)))),INDEX(Jadwal!$D$3:$I$1001,MATCH(R89,Jadwal!$C$3:$C$1001,0),MATCH(D89,Jadwal!$D$2:$I$2,0))&amp;IF(INDEX(Jadwal!$D$3:$I$1001,MATCH(S89,Jadwal!$C$3:$C$1001,0),MATCH(D89,Jadwal!$D$2:$I$2,0))="",""," , "&amp;INDEX(Jadwal!$D$3:$I$1001,MATCH(S89,Jadwal!$C$3:$C$1001,0),MATCH(D89,Jadwal!$D$2:$I$2,0))))))</f>
        <v/>
      </c>
      <c r="F89" s="39" t="str">
        <f>IF(OR(D89="",P89="",E89=""),"",IF(O89="الفصل",INDEX(Kelas!$C$3:$H$200,MATCH(Data!P89,Kelas!$B$3:$B$201,0),MATCH(Data!D89,Kelas!$C$2:$H$2,0)),INDEX(Qoah!$C$3:$H$201,MATCH(Data!P89,Qoah!$B$3:$B$201,0),MATCH(Data!D89,Qoah!$C$2:$H$2,0))))</f>
        <v/>
      </c>
      <c r="H89" s="17" t="str">
        <f>IF(OR(B89="",G89=""),"",IF(N89="",IF(INDEX(Jadwal!$D$3:$I$1001,MATCH(R89,Jadwal!$C$3:$C$1001,0),MATCH(G89,Jadwal!$D$2:$I$2,0))="","",INDEX(Jadwal!$D$3:$I$1001,MATCH(R89,Jadwal!$C$3:$C$1001,0),MATCH(G89,Jadwal!$D$2:$I$2,0))),IF(M89="",IF(INDEX(Jadwal!$D$3:$I$1001,MATCH(S89,Jadwal!$C$3:$C$1001,0),MATCH(G89,Jadwal!$D$2:$I$2,0))="","",IF(M89="",INDEX(Jadwal!$D$3:$I$1001,MATCH(S89,Jadwal!$C$3:$C$1001,0),MATCH(G89,Jadwal!$D$2:$I$2,0)))),INDEX(Jadwal!$D$3:$I$1001,MATCH(R89,Jadwal!$C$3:$C$1001,0),MATCH(G89,Jadwal!$D$2:$I$2,0))&amp;IF(INDEX(Jadwal!$D$3:$I$1001,MATCH(S89,Jadwal!$C$3:$C$1001,0),MATCH(G89,Jadwal!$D$2:$I$2,0))="",""," , "&amp;INDEX(Jadwal!$D$3:$I$1001,MATCH(S89,Jadwal!$C$3:$C$1001,0),MATCH(G89,Jadwal!$D$2:$I$2,0))))))</f>
        <v/>
      </c>
      <c r="I89" s="41" t="str">
        <f>IF(OR(G89="",P89="",H89=""),"",IF(O89="الفصل",INDEX(Kelas!$C$3:$H$200,MATCH(Data!P89,Kelas!$B$3:$B$201,0),MATCH(Data!G89,Kelas!$C$2:$H$2,0)),INDEX(Qoah!$C$3:$H$201,MATCH(Data!P89,Qoah!$B$3:$B$201,0),MATCH(Data!G89,Qoah!$C$2:$H$2,0))))</f>
        <v/>
      </c>
      <c r="K89" s="18" t="str">
        <f>IF(OR(B89="",J89=""),"",IF(N89="",IF(INDEX(Jadwal!$D$3:$I$1001,MATCH(R89,Jadwal!$C$3:$C$1001,0),MATCH(J89,Jadwal!$D$2:$I$2,0))="","",INDEX(Jadwal!$D$3:$I$1001,MATCH(R89,Jadwal!$C$3:$C$1001,0),MATCH(J89,Jadwal!$D$2:$I$2,0))),IF(M89="",IF(INDEX(Jadwal!$D$3:$I$1001,MATCH(S89,Jadwal!$C$3:$C$1001,0),MATCH(J89,Jadwal!$D$2:$I$2,0))="","",IF(M89="",INDEX(Jadwal!$D$3:$I$1001,MATCH(S89,Jadwal!$C$3:$C$1001,0),MATCH(J89,Jadwal!$D$2:$I$2,0)))),INDEX(Jadwal!$D$3:$I$1001,MATCH(R89,Jadwal!$C$3:$C$1001,0),MATCH(J89,Jadwal!$D$2:$I$2,0))&amp;IF(INDEX(Jadwal!$D$3:$I$1001,MATCH(S89,Jadwal!$C$3:$C$1001,0),MATCH(J89,Jadwal!$D$2:$I$2,0))="",""," , "&amp;INDEX(Jadwal!$D$3:$I$1001,MATCH(S89,Jadwal!$C$3:$C$1001,0),MATCH(J89,Jadwal!$D$2:$I$2,0))))))</f>
        <v/>
      </c>
      <c r="L89" s="43" t="str">
        <f>IF(OR(J89="",P89="",K89=""),"",IF(O89="الفصل",INDEX(Kelas!$C$3:$H$200,MATCH(Data!P89,Kelas!$B$3:$B$201,0),MATCH(Data!J89,Kelas!$C$2:$H$2,0)),INDEX(Qoah!$C$3:$H$201,MATCH(Data!P89,Qoah!$B$3:$B$201,0),MATCH(Data!J89,Qoah!$C$2:$H$2,0))))</f>
        <v/>
      </c>
      <c r="R89" s="12" t="str">
        <f t="shared" si="2"/>
        <v/>
      </c>
      <c r="S89" s="12" t="str">
        <f t="shared" si="3"/>
        <v/>
      </c>
    </row>
    <row r="90" spans="5:19" x14ac:dyDescent="0.25">
      <c r="E90" s="16" t="str">
        <f>IF(OR(B90="",D90=""),"",IF(N90="",IF(INDEX(Jadwal!$D$3:$I$1001,MATCH(R90,Jadwal!$C$3:$C$1001,0),MATCH(D90,Jadwal!$D$2:$I$2,0))="","",INDEX(Jadwal!$D$3:$I$1001,MATCH(R90,Jadwal!$C$3:$C$1001,0),MATCH(D90,Jadwal!$D$2:$I$2,0))),IF(M90="",IF(INDEX(Jadwal!$D$3:$I$1001,MATCH(S90,Jadwal!$C$3:$C$1001,0),MATCH(D90,Jadwal!$D$2:$I$2,0))="","",IF(M90="",INDEX(Jadwal!$D$3:$I$1001,MATCH(S90,Jadwal!$C$3:$C$1001,0),MATCH(D90,Jadwal!$D$2:$I$2,0)))),INDEX(Jadwal!$D$3:$I$1001,MATCH(R90,Jadwal!$C$3:$C$1001,0),MATCH(D90,Jadwal!$D$2:$I$2,0))&amp;IF(INDEX(Jadwal!$D$3:$I$1001,MATCH(S90,Jadwal!$C$3:$C$1001,0),MATCH(D90,Jadwal!$D$2:$I$2,0))="",""," , "&amp;INDEX(Jadwal!$D$3:$I$1001,MATCH(S90,Jadwal!$C$3:$C$1001,0),MATCH(D90,Jadwal!$D$2:$I$2,0))))))</f>
        <v/>
      </c>
      <c r="F90" s="39" t="str">
        <f>IF(OR(D90="",P90="",E90=""),"",IF(O90="الفصل",INDEX(Kelas!$C$3:$H$200,MATCH(Data!P90,Kelas!$B$3:$B$201,0),MATCH(Data!D90,Kelas!$C$2:$H$2,0)),INDEX(Qoah!$C$3:$H$201,MATCH(Data!P90,Qoah!$B$3:$B$201,0),MATCH(Data!D90,Qoah!$C$2:$H$2,0))))</f>
        <v/>
      </c>
      <c r="H90" s="17" t="str">
        <f>IF(OR(B90="",G90=""),"",IF(N90="",IF(INDEX(Jadwal!$D$3:$I$1001,MATCH(R90,Jadwal!$C$3:$C$1001,0),MATCH(G90,Jadwal!$D$2:$I$2,0))="","",INDEX(Jadwal!$D$3:$I$1001,MATCH(R90,Jadwal!$C$3:$C$1001,0),MATCH(G90,Jadwal!$D$2:$I$2,0))),IF(M90="",IF(INDEX(Jadwal!$D$3:$I$1001,MATCH(S90,Jadwal!$C$3:$C$1001,0),MATCH(G90,Jadwal!$D$2:$I$2,0))="","",IF(M90="",INDEX(Jadwal!$D$3:$I$1001,MATCH(S90,Jadwal!$C$3:$C$1001,0),MATCH(G90,Jadwal!$D$2:$I$2,0)))),INDEX(Jadwal!$D$3:$I$1001,MATCH(R90,Jadwal!$C$3:$C$1001,0),MATCH(G90,Jadwal!$D$2:$I$2,0))&amp;IF(INDEX(Jadwal!$D$3:$I$1001,MATCH(S90,Jadwal!$C$3:$C$1001,0),MATCH(G90,Jadwal!$D$2:$I$2,0))="",""," , "&amp;INDEX(Jadwal!$D$3:$I$1001,MATCH(S90,Jadwal!$C$3:$C$1001,0),MATCH(G90,Jadwal!$D$2:$I$2,0))))))</f>
        <v/>
      </c>
      <c r="I90" s="41" t="str">
        <f>IF(OR(G90="",P90="",H90=""),"",IF(O90="الفصل",INDEX(Kelas!$C$3:$H$200,MATCH(Data!P90,Kelas!$B$3:$B$201,0),MATCH(Data!G90,Kelas!$C$2:$H$2,0)),INDEX(Qoah!$C$3:$H$201,MATCH(Data!P90,Qoah!$B$3:$B$201,0),MATCH(Data!G90,Qoah!$C$2:$H$2,0))))</f>
        <v/>
      </c>
      <c r="K90" s="18" t="str">
        <f>IF(OR(B90="",J90=""),"",IF(N90="",IF(INDEX(Jadwal!$D$3:$I$1001,MATCH(R90,Jadwal!$C$3:$C$1001,0),MATCH(J90,Jadwal!$D$2:$I$2,0))="","",INDEX(Jadwal!$D$3:$I$1001,MATCH(R90,Jadwal!$C$3:$C$1001,0),MATCH(J90,Jadwal!$D$2:$I$2,0))),IF(M90="",IF(INDEX(Jadwal!$D$3:$I$1001,MATCH(S90,Jadwal!$C$3:$C$1001,0),MATCH(J90,Jadwal!$D$2:$I$2,0))="","",IF(M90="",INDEX(Jadwal!$D$3:$I$1001,MATCH(S90,Jadwal!$C$3:$C$1001,0),MATCH(J90,Jadwal!$D$2:$I$2,0)))),INDEX(Jadwal!$D$3:$I$1001,MATCH(R90,Jadwal!$C$3:$C$1001,0),MATCH(J90,Jadwal!$D$2:$I$2,0))&amp;IF(INDEX(Jadwal!$D$3:$I$1001,MATCH(S90,Jadwal!$C$3:$C$1001,0),MATCH(J90,Jadwal!$D$2:$I$2,0))="",""," , "&amp;INDEX(Jadwal!$D$3:$I$1001,MATCH(S90,Jadwal!$C$3:$C$1001,0),MATCH(J90,Jadwal!$D$2:$I$2,0))))))</f>
        <v/>
      </c>
      <c r="L90" s="43" t="str">
        <f>IF(OR(J90="",P90="",K90=""),"",IF(O90="الفصل",INDEX(Kelas!$C$3:$H$200,MATCH(Data!P90,Kelas!$B$3:$B$201,0),MATCH(Data!J90,Kelas!$C$2:$H$2,0)),INDEX(Qoah!$C$3:$H$201,MATCH(Data!P90,Qoah!$B$3:$B$201,0),MATCH(Data!J90,Qoah!$C$2:$H$2,0))))</f>
        <v/>
      </c>
      <c r="R90" s="12" t="str">
        <f t="shared" si="2"/>
        <v/>
      </c>
      <c r="S90" s="12" t="str">
        <f t="shared" si="3"/>
        <v/>
      </c>
    </row>
    <row r="91" spans="5:19" x14ac:dyDescent="0.25">
      <c r="E91" s="16" t="str">
        <f>IF(OR(B91="",D91=""),"",IF(N91="",IF(INDEX(Jadwal!$D$3:$I$1001,MATCH(R91,Jadwal!$C$3:$C$1001,0),MATCH(D91,Jadwal!$D$2:$I$2,0))="","",INDEX(Jadwal!$D$3:$I$1001,MATCH(R91,Jadwal!$C$3:$C$1001,0),MATCH(D91,Jadwal!$D$2:$I$2,0))),IF(M91="",IF(INDEX(Jadwal!$D$3:$I$1001,MATCH(S91,Jadwal!$C$3:$C$1001,0),MATCH(D91,Jadwal!$D$2:$I$2,0))="","",IF(M91="",INDEX(Jadwal!$D$3:$I$1001,MATCH(S91,Jadwal!$C$3:$C$1001,0),MATCH(D91,Jadwal!$D$2:$I$2,0)))),INDEX(Jadwal!$D$3:$I$1001,MATCH(R91,Jadwal!$C$3:$C$1001,0),MATCH(D91,Jadwal!$D$2:$I$2,0))&amp;IF(INDEX(Jadwal!$D$3:$I$1001,MATCH(S91,Jadwal!$C$3:$C$1001,0),MATCH(D91,Jadwal!$D$2:$I$2,0))="",""," , "&amp;INDEX(Jadwal!$D$3:$I$1001,MATCH(S91,Jadwal!$C$3:$C$1001,0),MATCH(D91,Jadwal!$D$2:$I$2,0))))))</f>
        <v/>
      </c>
      <c r="F91" s="39" t="str">
        <f>IF(OR(D91="",P91="",E91=""),"",IF(O91="الفصل",INDEX(Kelas!$C$3:$H$200,MATCH(Data!P91,Kelas!$B$3:$B$201,0),MATCH(Data!D91,Kelas!$C$2:$H$2,0)),INDEX(Qoah!$C$3:$H$201,MATCH(Data!P91,Qoah!$B$3:$B$201,0),MATCH(Data!D91,Qoah!$C$2:$H$2,0))))</f>
        <v/>
      </c>
      <c r="H91" s="17" t="str">
        <f>IF(OR(B91="",G91=""),"",IF(N91="",IF(INDEX(Jadwal!$D$3:$I$1001,MATCH(R91,Jadwal!$C$3:$C$1001,0),MATCH(G91,Jadwal!$D$2:$I$2,0))="","",INDEX(Jadwal!$D$3:$I$1001,MATCH(R91,Jadwal!$C$3:$C$1001,0),MATCH(G91,Jadwal!$D$2:$I$2,0))),IF(M91="",IF(INDEX(Jadwal!$D$3:$I$1001,MATCH(S91,Jadwal!$C$3:$C$1001,0),MATCH(G91,Jadwal!$D$2:$I$2,0))="","",IF(M91="",INDEX(Jadwal!$D$3:$I$1001,MATCH(S91,Jadwal!$C$3:$C$1001,0),MATCH(G91,Jadwal!$D$2:$I$2,0)))),INDEX(Jadwal!$D$3:$I$1001,MATCH(R91,Jadwal!$C$3:$C$1001,0),MATCH(G91,Jadwal!$D$2:$I$2,0))&amp;IF(INDEX(Jadwal!$D$3:$I$1001,MATCH(S91,Jadwal!$C$3:$C$1001,0),MATCH(G91,Jadwal!$D$2:$I$2,0))="",""," , "&amp;INDEX(Jadwal!$D$3:$I$1001,MATCH(S91,Jadwal!$C$3:$C$1001,0),MATCH(G91,Jadwal!$D$2:$I$2,0))))))</f>
        <v/>
      </c>
      <c r="I91" s="41" t="str">
        <f>IF(OR(G91="",P91="",H91=""),"",IF(O91="الفصل",INDEX(Kelas!$C$3:$H$200,MATCH(Data!P91,Kelas!$B$3:$B$201,0),MATCH(Data!G91,Kelas!$C$2:$H$2,0)),INDEX(Qoah!$C$3:$H$201,MATCH(Data!P91,Qoah!$B$3:$B$201,0),MATCH(Data!G91,Qoah!$C$2:$H$2,0))))</f>
        <v/>
      </c>
      <c r="K91" s="18" t="str">
        <f>IF(OR(B91="",J91=""),"",IF(N91="",IF(INDEX(Jadwal!$D$3:$I$1001,MATCH(R91,Jadwal!$C$3:$C$1001,0),MATCH(J91,Jadwal!$D$2:$I$2,0))="","",INDEX(Jadwal!$D$3:$I$1001,MATCH(R91,Jadwal!$C$3:$C$1001,0),MATCH(J91,Jadwal!$D$2:$I$2,0))),IF(M91="",IF(INDEX(Jadwal!$D$3:$I$1001,MATCH(S91,Jadwal!$C$3:$C$1001,0),MATCH(J91,Jadwal!$D$2:$I$2,0))="","",IF(M91="",INDEX(Jadwal!$D$3:$I$1001,MATCH(S91,Jadwal!$C$3:$C$1001,0),MATCH(J91,Jadwal!$D$2:$I$2,0)))),INDEX(Jadwal!$D$3:$I$1001,MATCH(R91,Jadwal!$C$3:$C$1001,0),MATCH(J91,Jadwal!$D$2:$I$2,0))&amp;IF(INDEX(Jadwal!$D$3:$I$1001,MATCH(S91,Jadwal!$C$3:$C$1001,0),MATCH(J91,Jadwal!$D$2:$I$2,0))="",""," , "&amp;INDEX(Jadwal!$D$3:$I$1001,MATCH(S91,Jadwal!$C$3:$C$1001,0),MATCH(J91,Jadwal!$D$2:$I$2,0))))))</f>
        <v/>
      </c>
      <c r="L91" s="43" t="str">
        <f>IF(OR(J91="",P91="",K91=""),"",IF(O91="الفصل",INDEX(Kelas!$C$3:$H$200,MATCH(Data!P91,Kelas!$B$3:$B$201,0),MATCH(Data!J91,Kelas!$C$2:$H$2,0)),INDEX(Qoah!$C$3:$H$201,MATCH(Data!P91,Qoah!$B$3:$B$201,0),MATCH(Data!J91,Qoah!$C$2:$H$2,0))))</f>
        <v/>
      </c>
      <c r="R91" s="12" t="str">
        <f t="shared" si="2"/>
        <v/>
      </c>
      <c r="S91" s="12" t="str">
        <f t="shared" si="3"/>
        <v/>
      </c>
    </row>
    <row r="92" spans="5:19" x14ac:dyDescent="0.25">
      <c r="E92" s="16" t="str">
        <f>IF(OR(B92="",D92=""),"",IF(N92="",IF(INDEX(Jadwal!$D$3:$I$1001,MATCH(R92,Jadwal!$C$3:$C$1001,0),MATCH(D92,Jadwal!$D$2:$I$2,0))="","",INDEX(Jadwal!$D$3:$I$1001,MATCH(R92,Jadwal!$C$3:$C$1001,0),MATCH(D92,Jadwal!$D$2:$I$2,0))),IF(M92="",IF(INDEX(Jadwal!$D$3:$I$1001,MATCH(S92,Jadwal!$C$3:$C$1001,0),MATCH(D92,Jadwal!$D$2:$I$2,0))="","",IF(M92="",INDEX(Jadwal!$D$3:$I$1001,MATCH(S92,Jadwal!$C$3:$C$1001,0),MATCH(D92,Jadwal!$D$2:$I$2,0)))),INDEX(Jadwal!$D$3:$I$1001,MATCH(R92,Jadwal!$C$3:$C$1001,0),MATCH(D92,Jadwal!$D$2:$I$2,0))&amp;IF(INDEX(Jadwal!$D$3:$I$1001,MATCH(S92,Jadwal!$C$3:$C$1001,0),MATCH(D92,Jadwal!$D$2:$I$2,0))="",""," , "&amp;INDEX(Jadwal!$D$3:$I$1001,MATCH(S92,Jadwal!$C$3:$C$1001,0),MATCH(D92,Jadwal!$D$2:$I$2,0))))))</f>
        <v/>
      </c>
      <c r="F92" s="39" t="str">
        <f>IF(OR(D92="",P92="",E92=""),"",IF(O92="الفصل",INDEX(Kelas!$C$3:$H$200,MATCH(Data!P92,Kelas!$B$3:$B$201,0),MATCH(Data!D92,Kelas!$C$2:$H$2,0)),INDEX(Qoah!$C$3:$H$201,MATCH(Data!P92,Qoah!$B$3:$B$201,0),MATCH(Data!D92,Qoah!$C$2:$H$2,0))))</f>
        <v/>
      </c>
      <c r="H92" s="17" t="str">
        <f>IF(OR(B92="",G92=""),"",IF(N92="",IF(INDEX(Jadwal!$D$3:$I$1001,MATCH(R92,Jadwal!$C$3:$C$1001,0),MATCH(G92,Jadwal!$D$2:$I$2,0))="","",INDEX(Jadwal!$D$3:$I$1001,MATCH(R92,Jadwal!$C$3:$C$1001,0),MATCH(G92,Jadwal!$D$2:$I$2,0))),IF(M92="",IF(INDEX(Jadwal!$D$3:$I$1001,MATCH(S92,Jadwal!$C$3:$C$1001,0),MATCH(G92,Jadwal!$D$2:$I$2,0))="","",IF(M92="",INDEX(Jadwal!$D$3:$I$1001,MATCH(S92,Jadwal!$C$3:$C$1001,0),MATCH(G92,Jadwal!$D$2:$I$2,0)))),INDEX(Jadwal!$D$3:$I$1001,MATCH(R92,Jadwal!$C$3:$C$1001,0),MATCH(G92,Jadwal!$D$2:$I$2,0))&amp;IF(INDEX(Jadwal!$D$3:$I$1001,MATCH(S92,Jadwal!$C$3:$C$1001,0),MATCH(G92,Jadwal!$D$2:$I$2,0))="",""," , "&amp;INDEX(Jadwal!$D$3:$I$1001,MATCH(S92,Jadwal!$C$3:$C$1001,0),MATCH(G92,Jadwal!$D$2:$I$2,0))))))</f>
        <v/>
      </c>
      <c r="I92" s="41" t="str">
        <f>IF(OR(G92="",P92="",H92=""),"",IF(O92="الفصل",INDEX(Kelas!$C$3:$H$200,MATCH(Data!P92,Kelas!$B$3:$B$201,0),MATCH(Data!G92,Kelas!$C$2:$H$2,0)),INDEX(Qoah!$C$3:$H$201,MATCH(Data!P92,Qoah!$B$3:$B$201,0),MATCH(Data!G92,Qoah!$C$2:$H$2,0))))</f>
        <v/>
      </c>
      <c r="K92" s="18" t="str">
        <f>IF(OR(B92="",J92=""),"",IF(N92="",IF(INDEX(Jadwal!$D$3:$I$1001,MATCH(R92,Jadwal!$C$3:$C$1001,0),MATCH(J92,Jadwal!$D$2:$I$2,0))="","",INDEX(Jadwal!$D$3:$I$1001,MATCH(R92,Jadwal!$C$3:$C$1001,0),MATCH(J92,Jadwal!$D$2:$I$2,0))),IF(M92="",IF(INDEX(Jadwal!$D$3:$I$1001,MATCH(S92,Jadwal!$C$3:$C$1001,0),MATCH(J92,Jadwal!$D$2:$I$2,0))="","",IF(M92="",INDEX(Jadwal!$D$3:$I$1001,MATCH(S92,Jadwal!$C$3:$C$1001,0),MATCH(J92,Jadwal!$D$2:$I$2,0)))),INDEX(Jadwal!$D$3:$I$1001,MATCH(R92,Jadwal!$C$3:$C$1001,0),MATCH(J92,Jadwal!$D$2:$I$2,0))&amp;IF(INDEX(Jadwal!$D$3:$I$1001,MATCH(S92,Jadwal!$C$3:$C$1001,0),MATCH(J92,Jadwal!$D$2:$I$2,0))="",""," , "&amp;INDEX(Jadwal!$D$3:$I$1001,MATCH(S92,Jadwal!$C$3:$C$1001,0),MATCH(J92,Jadwal!$D$2:$I$2,0))))))</f>
        <v/>
      </c>
      <c r="L92" s="43" t="str">
        <f>IF(OR(J92="",P92="",K92=""),"",IF(O92="الفصل",INDEX(Kelas!$C$3:$H$200,MATCH(Data!P92,Kelas!$B$3:$B$201,0),MATCH(Data!J92,Kelas!$C$2:$H$2,0)),INDEX(Qoah!$C$3:$H$201,MATCH(Data!P92,Qoah!$B$3:$B$201,0),MATCH(Data!J92,Qoah!$C$2:$H$2,0))))</f>
        <v/>
      </c>
      <c r="R92" s="12" t="str">
        <f t="shared" si="2"/>
        <v/>
      </c>
      <c r="S92" s="12" t="str">
        <f t="shared" si="3"/>
        <v/>
      </c>
    </row>
    <row r="93" spans="5:19" x14ac:dyDescent="0.25">
      <c r="E93" s="16" t="str">
        <f>IF(OR(B93="",D93=""),"",IF(N93="",IF(INDEX(Jadwal!$D$3:$I$1001,MATCH(R93,Jadwal!$C$3:$C$1001,0),MATCH(D93,Jadwal!$D$2:$I$2,0))="","",INDEX(Jadwal!$D$3:$I$1001,MATCH(R93,Jadwal!$C$3:$C$1001,0),MATCH(D93,Jadwal!$D$2:$I$2,0))),IF(M93="",IF(INDEX(Jadwal!$D$3:$I$1001,MATCH(S93,Jadwal!$C$3:$C$1001,0),MATCH(D93,Jadwal!$D$2:$I$2,0))="","",IF(M93="",INDEX(Jadwal!$D$3:$I$1001,MATCH(S93,Jadwal!$C$3:$C$1001,0),MATCH(D93,Jadwal!$D$2:$I$2,0)))),INDEX(Jadwal!$D$3:$I$1001,MATCH(R93,Jadwal!$C$3:$C$1001,0),MATCH(D93,Jadwal!$D$2:$I$2,0))&amp;IF(INDEX(Jadwal!$D$3:$I$1001,MATCH(S93,Jadwal!$C$3:$C$1001,0),MATCH(D93,Jadwal!$D$2:$I$2,0))="",""," , "&amp;INDEX(Jadwal!$D$3:$I$1001,MATCH(S93,Jadwal!$C$3:$C$1001,0),MATCH(D93,Jadwal!$D$2:$I$2,0))))))</f>
        <v/>
      </c>
      <c r="F93" s="39" t="str">
        <f>IF(OR(D93="",P93="",E93=""),"",IF(O93="الفصل",INDEX(Kelas!$C$3:$H$200,MATCH(Data!P93,Kelas!$B$3:$B$201,0),MATCH(Data!D93,Kelas!$C$2:$H$2,0)),INDEX(Qoah!$C$3:$H$201,MATCH(Data!P93,Qoah!$B$3:$B$201,0),MATCH(Data!D93,Qoah!$C$2:$H$2,0))))</f>
        <v/>
      </c>
      <c r="H93" s="17" t="str">
        <f>IF(OR(B93="",G93=""),"",IF(N93="",IF(INDEX(Jadwal!$D$3:$I$1001,MATCH(R93,Jadwal!$C$3:$C$1001,0),MATCH(G93,Jadwal!$D$2:$I$2,0))="","",INDEX(Jadwal!$D$3:$I$1001,MATCH(R93,Jadwal!$C$3:$C$1001,0),MATCH(G93,Jadwal!$D$2:$I$2,0))),IF(M93="",IF(INDEX(Jadwal!$D$3:$I$1001,MATCH(S93,Jadwal!$C$3:$C$1001,0),MATCH(G93,Jadwal!$D$2:$I$2,0))="","",IF(M93="",INDEX(Jadwal!$D$3:$I$1001,MATCH(S93,Jadwal!$C$3:$C$1001,0),MATCH(G93,Jadwal!$D$2:$I$2,0)))),INDEX(Jadwal!$D$3:$I$1001,MATCH(R93,Jadwal!$C$3:$C$1001,0),MATCH(G93,Jadwal!$D$2:$I$2,0))&amp;IF(INDEX(Jadwal!$D$3:$I$1001,MATCH(S93,Jadwal!$C$3:$C$1001,0),MATCH(G93,Jadwal!$D$2:$I$2,0))="",""," , "&amp;INDEX(Jadwal!$D$3:$I$1001,MATCH(S93,Jadwal!$C$3:$C$1001,0),MATCH(G93,Jadwal!$D$2:$I$2,0))))))</f>
        <v/>
      </c>
      <c r="I93" s="41" t="str">
        <f>IF(OR(G93="",P93="",H93=""),"",IF(O93="الفصل",INDEX(Kelas!$C$3:$H$200,MATCH(Data!P93,Kelas!$B$3:$B$201,0),MATCH(Data!G93,Kelas!$C$2:$H$2,0)),INDEX(Qoah!$C$3:$H$201,MATCH(Data!P93,Qoah!$B$3:$B$201,0),MATCH(Data!G93,Qoah!$C$2:$H$2,0))))</f>
        <v/>
      </c>
      <c r="K93" s="18" t="str">
        <f>IF(OR(B93="",J93=""),"",IF(N93="",IF(INDEX(Jadwal!$D$3:$I$1001,MATCH(R93,Jadwal!$C$3:$C$1001,0),MATCH(J93,Jadwal!$D$2:$I$2,0))="","",INDEX(Jadwal!$D$3:$I$1001,MATCH(R93,Jadwal!$C$3:$C$1001,0),MATCH(J93,Jadwal!$D$2:$I$2,0))),IF(M93="",IF(INDEX(Jadwal!$D$3:$I$1001,MATCH(S93,Jadwal!$C$3:$C$1001,0),MATCH(J93,Jadwal!$D$2:$I$2,0))="","",IF(M93="",INDEX(Jadwal!$D$3:$I$1001,MATCH(S93,Jadwal!$C$3:$C$1001,0),MATCH(J93,Jadwal!$D$2:$I$2,0)))),INDEX(Jadwal!$D$3:$I$1001,MATCH(R93,Jadwal!$C$3:$C$1001,0),MATCH(J93,Jadwal!$D$2:$I$2,0))&amp;IF(INDEX(Jadwal!$D$3:$I$1001,MATCH(S93,Jadwal!$C$3:$C$1001,0),MATCH(J93,Jadwal!$D$2:$I$2,0))="",""," , "&amp;INDEX(Jadwal!$D$3:$I$1001,MATCH(S93,Jadwal!$C$3:$C$1001,0),MATCH(J93,Jadwal!$D$2:$I$2,0))))))</f>
        <v/>
      </c>
      <c r="L93" s="43" t="str">
        <f>IF(OR(J93="",P93="",K93=""),"",IF(O93="الفصل",INDEX(Kelas!$C$3:$H$200,MATCH(Data!P93,Kelas!$B$3:$B$201,0),MATCH(Data!J93,Kelas!$C$2:$H$2,0)),INDEX(Qoah!$C$3:$H$201,MATCH(Data!P93,Qoah!$B$3:$B$201,0),MATCH(Data!J93,Qoah!$C$2:$H$2,0))))</f>
        <v/>
      </c>
      <c r="R93" s="12" t="str">
        <f t="shared" si="2"/>
        <v/>
      </c>
      <c r="S93" s="12" t="str">
        <f t="shared" si="3"/>
        <v/>
      </c>
    </row>
    <row r="94" spans="5:19" x14ac:dyDescent="0.25">
      <c r="E94" s="16" t="str">
        <f>IF(OR(B94="",D94=""),"",IF(N94="",IF(INDEX(Jadwal!$D$3:$I$1001,MATCH(R94,Jadwal!$C$3:$C$1001,0),MATCH(D94,Jadwal!$D$2:$I$2,0))="","",INDEX(Jadwal!$D$3:$I$1001,MATCH(R94,Jadwal!$C$3:$C$1001,0),MATCH(D94,Jadwal!$D$2:$I$2,0))),IF(M94="",IF(INDEX(Jadwal!$D$3:$I$1001,MATCH(S94,Jadwal!$C$3:$C$1001,0),MATCH(D94,Jadwal!$D$2:$I$2,0))="","",IF(M94="",INDEX(Jadwal!$D$3:$I$1001,MATCH(S94,Jadwal!$C$3:$C$1001,0),MATCH(D94,Jadwal!$D$2:$I$2,0)))),INDEX(Jadwal!$D$3:$I$1001,MATCH(R94,Jadwal!$C$3:$C$1001,0),MATCH(D94,Jadwal!$D$2:$I$2,0))&amp;IF(INDEX(Jadwal!$D$3:$I$1001,MATCH(S94,Jadwal!$C$3:$C$1001,0),MATCH(D94,Jadwal!$D$2:$I$2,0))="",""," , "&amp;INDEX(Jadwal!$D$3:$I$1001,MATCH(S94,Jadwal!$C$3:$C$1001,0),MATCH(D94,Jadwal!$D$2:$I$2,0))))))</f>
        <v/>
      </c>
      <c r="F94" s="39" t="str">
        <f>IF(OR(D94="",P94="",E94=""),"",IF(O94="الفصل",INDEX(Kelas!$C$3:$H$200,MATCH(Data!P94,Kelas!$B$3:$B$201,0),MATCH(Data!D94,Kelas!$C$2:$H$2,0)),INDEX(Qoah!$C$3:$H$201,MATCH(Data!P94,Qoah!$B$3:$B$201,0),MATCH(Data!D94,Qoah!$C$2:$H$2,0))))</f>
        <v/>
      </c>
      <c r="H94" s="17" t="str">
        <f>IF(OR(B94="",G94=""),"",IF(N94="",IF(INDEX(Jadwal!$D$3:$I$1001,MATCH(R94,Jadwal!$C$3:$C$1001,0),MATCH(G94,Jadwal!$D$2:$I$2,0))="","",INDEX(Jadwal!$D$3:$I$1001,MATCH(R94,Jadwal!$C$3:$C$1001,0),MATCH(G94,Jadwal!$D$2:$I$2,0))),IF(M94="",IF(INDEX(Jadwal!$D$3:$I$1001,MATCH(S94,Jadwal!$C$3:$C$1001,0),MATCH(G94,Jadwal!$D$2:$I$2,0))="","",IF(M94="",INDEX(Jadwal!$D$3:$I$1001,MATCH(S94,Jadwal!$C$3:$C$1001,0),MATCH(G94,Jadwal!$D$2:$I$2,0)))),INDEX(Jadwal!$D$3:$I$1001,MATCH(R94,Jadwal!$C$3:$C$1001,0),MATCH(G94,Jadwal!$D$2:$I$2,0))&amp;IF(INDEX(Jadwal!$D$3:$I$1001,MATCH(S94,Jadwal!$C$3:$C$1001,0),MATCH(G94,Jadwal!$D$2:$I$2,0))="",""," , "&amp;INDEX(Jadwal!$D$3:$I$1001,MATCH(S94,Jadwal!$C$3:$C$1001,0),MATCH(G94,Jadwal!$D$2:$I$2,0))))))</f>
        <v/>
      </c>
      <c r="I94" s="41" t="str">
        <f>IF(OR(G94="",P94="",H94=""),"",IF(O94="الفصل",INDEX(Kelas!$C$3:$H$200,MATCH(Data!P94,Kelas!$B$3:$B$201,0),MATCH(Data!G94,Kelas!$C$2:$H$2,0)),INDEX(Qoah!$C$3:$H$201,MATCH(Data!P94,Qoah!$B$3:$B$201,0),MATCH(Data!G94,Qoah!$C$2:$H$2,0))))</f>
        <v/>
      </c>
      <c r="K94" s="18" t="str">
        <f>IF(OR(B94="",J94=""),"",IF(N94="",IF(INDEX(Jadwal!$D$3:$I$1001,MATCH(R94,Jadwal!$C$3:$C$1001,0),MATCH(J94,Jadwal!$D$2:$I$2,0))="","",INDEX(Jadwal!$D$3:$I$1001,MATCH(R94,Jadwal!$C$3:$C$1001,0),MATCH(J94,Jadwal!$D$2:$I$2,0))),IF(M94="",IF(INDEX(Jadwal!$D$3:$I$1001,MATCH(S94,Jadwal!$C$3:$C$1001,0),MATCH(J94,Jadwal!$D$2:$I$2,0))="","",IF(M94="",INDEX(Jadwal!$D$3:$I$1001,MATCH(S94,Jadwal!$C$3:$C$1001,0),MATCH(J94,Jadwal!$D$2:$I$2,0)))),INDEX(Jadwal!$D$3:$I$1001,MATCH(R94,Jadwal!$C$3:$C$1001,0),MATCH(J94,Jadwal!$D$2:$I$2,0))&amp;IF(INDEX(Jadwal!$D$3:$I$1001,MATCH(S94,Jadwal!$C$3:$C$1001,0),MATCH(J94,Jadwal!$D$2:$I$2,0))="",""," , "&amp;INDEX(Jadwal!$D$3:$I$1001,MATCH(S94,Jadwal!$C$3:$C$1001,0),MATCH(J94,Jadwal!$D$2:$I$2,0))))))</f>
        <v/>
      </c>
      <c r="L94" s="43" t="str">
        <f>IF(OR(J94="",P94="",K94=""),"",IF(O94="الفصل",INDEX(Kelas!$C$3:$H$200,MATCH(Data!P94,Kelas!$B$3:$B$201,0),MATCH(Data!J94,Kelas!$C$2:$H$2,0)),INDEX(Qoah!$C$3:$H$201,MATCH(Data!P94,Qoah!$B$3:$B$201,0),MATCH(Data!J94,Qoah!$C$2:$H$2,0))))</f>
        <v/>
      </c>
      <c r="R94" s="12" t="str">
        <f t="shared" si="2"/>
        <v/>
      </c>
      <c r="S94" s="12" t="str">
        <f t="shared" si="3"/>
        <v/>
      </c>
    </row>
    <row r="95" spans="5:19" x14ac:dyDescent="0.25">
      <c r="E95" s="16" t="str">
        <f>IF(OR(B95="",D95=""),"",IF(N95="",IF(INDEX(Jadwal!$D$3:$I$1001,MATCH(R95,Jadwal!$C$3:$C$1001,0),MATCH(D95,Jadwal!$D$2:$I$2,0))="","",INDEX(Jadwal!$D$3:$I$1001,MATCH(R95,Jadwal!$C$3:$C$1001,0),MATCH(D95,Jadwal!$D$2:$I$2,0))),IF(M95="",IF(INDEX(Jadwal!$D$3:$I$1001,MATCH(S95,Jadwal!$C$3:$C$1001,0),MATCH(D95,Jadwal!$D$2:$I$2,0))="","",IF(M95="",INDEX(Jadwal!$D$3:$I$1001,MATCH(S95,Jadwal!$C$3:$C$1001,0),MATCH(D95,Jadwal!$D$2:$I$2,0)))),INDEX(Jadwal!$D$3:$I$1001,MATCH(R95,Jadwal!$C$3:$C$1001,0),MATCH(D95,Jadwal!$D$2:$I$2,0))&amp;IF(INDEX(Jadwal!$D$3:$I$1001,MATCH(S95,Jadwal!$C$3:$C$1001,0),MATCH(D95,Jadwal!$D$2:$I$2,0))="",""," , "&amp;INDEX(Jadwal!$D$3:$I$1001,MATCH(S95,Jadwal!$C$3:$C$1001,0),MATCH(D95,Jadwal!$D$2:$I$2,0))))))</f>
        <v/>
      </c>
      <c r="F95" s="39" t="str">
        <f>IF(OR(D95="",P95="",E95=""),"",IF(O95="الفصل",INDEX(Kelas!$C$3:$H$200,MATCH(Data!P95,Kelas!$B$3:$B$201,0),MATCH(Data!D95,Kelas!$C$2:$H$2,0)),INDEX(Qoah!$C$3:$H$201,MATCH(Data!P95,Qoah!$B$3:$B$201,0),MATCH(Data!D95,Qoah!$C$2:$H$2,0))))</f>
        <v/>
      </c>
      <c r="H95" s="17" t="str">
        <f>IF(OR(B95="",G95=""),"",IF(N95="",IF(INDEX(Jadwal!$D$3:$I$1001,MATCH(R95,Jadwal!$C$3:$C$1001,0),MATCH(G95,Jadwal!$D$2:$I$2,0))="","",INDEX(Jadwal!$D$3:$I$1001,MATCH(R95,Jadwal!$C$3:$C$1001,0),MATCH(G95,Jadwal!$D$2:$I$2,0))),IF(M95="",IF(INDEX(Jadwal!$D$3:$I$1001,MATCH(S95,Jadwal!$C$3:$C$1001,0),MATCH(G95,Jadwal!$D$2:$I$2,0))="","",IF(M95="",INDEX(Jadwal!$D$3:$I$1001,MATCH(S95,Jadwal!$C$3:$C$1001,0),MATCH(G95,Jadwal!$D$2:$I$2,0)))),INDEX(Jadwal!$D$3:$I$1001,MATCH(R95,Jadwal!$C$3:$C$1001,0),MATCH(G95,Jadwal!$D$2:$I$2,0))&amp;IF(INDEX(Jadwal!$D$3:$I$1001,MATCH(S95,Jadwal!$C$3:$C$1001,0),MATCH(G95,Jadwal!$D$2:$I$2,0))="",""," , "&amp;INDEX(Jadwal!$D$3:$I$1001,MATCH(S95,Jadwal!$C$3:$C$1001,0),MATCH(G95,Jadwal!$D$2:$I$2,0))))))</f>
        <v/>
      </c>
      <c r="I95" s="41" t="str">
        <f>IF(OR(G95="",P95="",H95=""),"",IF(O95="الفصل",INDEX(Kelas!$C$3:$H$200,MATCH(Data!P95,Kelas!$B$3:$B$201,0),MATCH(Data!G95,Kelas!$C$2:$H$2,0)),INDEX(Qoah!$C$3:$H$201,MATCH(Data!P95,Qoah!$B$3:$B$201,0),MATCH(Data!G95,Qoah!$C$2:$H$2,0))))</f>
        <v/>
      </c>
      <c r="K95" s="18" t="str">
        <f>IF(OR(B95="",J95=""),"",IF(N95="",IF(INDEX(Jadwal!$D$3:$I$1001,MATCH(R95,Jadwal!$C$3:$C$1001,0),MATCH(J95,Jadwal!$D$2:$I$2,0))="","",INDEX(Jadwal!$D$3:$I$1001,MATCH(R95,Jadwal!$C$3:$C$1001,0),MATCH(J95,Jadwal!$D$2:$I$2,0))),IF(M95="",IF(INDEX(Jadwal!$D$3:$I$1001,MATCH(S95,Jadwal!$C$3:$C$1001,0),MATCH(J95,Jadwal!$D$2:$I$2,0))="","",IF(M95="",INDEX(Jadwal!$D$3:$I$1001,MATCH(S95,Jadwal!$C$3:$C$1001,0),MATCH(J95,Jadwal!$D$2:$I$2,0)))),INDEX(Jadwal!$D$3:$I$1001,MATCH(R95,Jadwal!$C$3:$C$1001,0),MATCH(J95,Jadwal!$D$2:$I$2,0))&amp;IF(INDEX(Jadwal!$D$3:$I$1001,MATCH(S95,Jadwal!$C$3:$C$1001,0),MATCH(J95,Jadwal!$D$2:$I$2,0))="",""," , "&amp;INDEX(Jadwal!$D$3:$I$1001,MATCH(S95,Jadwal!$C$3:$C$1001,0),MATCH(J95,Jadwal!$D$2:$I$2,0))))))</f>
        <v/>
      </c>
      <c r="L95" s="43" t="str">
        <f>IF(OR(J95="",P95="",K95=""),"",IF(O95="الفصل",INDEX(Kelas!$C$3:$H$200,MATCH(Data!P95,Kelas!$B$3:$B$201,0),MATCH(Data!J95,Kelas!$C$2:$H$2,0)),INDEX(Qoah!$C$3:$H$201,MATCH(Data!P95,Qoah!$B$3:$B$201,0),MATCH(Data!J95,Qoah!$C$2:$H$2,0))))</f>
        <v/>
      </c>
      <c r="R95" s="12" t="str">
        <f t="shared" si="2"/>
        <v/>
      </c>
      <c r="S95" s="12" t="str">
        <f t="shared" si="3"/>
        <v/>
      </c>
    </row>
    <row r="96" spans="5:19" x14ac:dyDescent="0.25">
      <c r="E96" s="16" t="str">
        <f>IF(OR(B96="",D96=""),"",IF(N96="",IF(INDEX(Jadwal!$D$3:$I$1001,MATCH(R96,Jadwal!$C$3:$C$1001,0),MATCH(D96,Jadwal!$D$2:$I$2,0))="","",INDEX(Jadwal!$D$3:$I$1001,MATCH(R96,Jadwal!$C$3:$C$1001,0),MATCH(D96,Jadwal!$D$2:$I$2,0))),IF(M96="",IF(INDEX(Jadwal!$D$3:$I$1001,MATCH(S96,Jadwal!$C$3:$C$1001,0),MATCH(D96,Jadwal!$D$2:$I$2,0))="","",IF(M96="",INDEX(Jadwal!$D$3:$I$1001,MATCH(S96,Jadwal!$C$3:$C$1001,0),MATCH(D96,Jadwal!$D$2:$I$2,0)))),INDEX(Jadwal!$D$3:$I$1001,MATCH(R96,Jadwal!$C$3:$C$1001,0),MATCH(D96,Jadwal!$D$2:$I$2,0))&amp;IF(INDEX(Jadwal!$D$3:$I$1001,MATCH(S96,Jadwal!$C$3:$C$1001,0),MATCH(D96,Jadwal!$D$2:$I$2,0))="",""," , "&amp;INDEX(Jadwal!$D$3:$I$1001,MATCH(S96,Jadwal!$C$3:$C$1001,0),MATCH(D96,Jadwal!$D$2:$I$2,0))))))</f>
        <v/>
      </c>
      <c r="F96" s="39" t="str">
        <f>IF(OR(D96="",P96="",E96=""),"",IF(O96="الفصل",INDEX(Kelas!$C$3:$H$200,MATCH(Data!P96,Kelas!$B$3:$B$201,0),MATCH(Data!D96,Kelas!$C$2:$H$2,0)),INDEX(Qoah!$C$3:$H$201,MATCH(Data!P96,Qoah!$B$3:$B$201,0),MATCH(Data!D96,Qoah!$C$2:$H$2,0))))</f>
        <v/>
      </c>
      <c r="H96" s="17" t="str">
        <f>IF(OR(B96="",G96=""),"",IF(N96="",IF(INDEX(Jadwal!$D$3:$I$1001,MATCH(R96,Jadwal!$C$3:$C$1001,0),MATCH(G96,Jadwal!$D$2:$I$2,0))="","",INDEX(Jadwal!$D$3:$I$1001,MATCH(R96,Jadwal!$C$3:$C$1001,0),MATCH(G96,Jadwal!$D$2:$I$2,0))),IF(M96="",IF(INDEX(Jadwal!$D$3:$I$1001,MATCH(S96,Jadwal!$C$3:$C$1001,0),MATCH(G96,Jadwal!$D$2:$I$2,0))="","",IF(M96="",INDEX(Jadwal!$D$3:$I$1001,MATCH(S96,Jadwal!$C$3:$C$1001,0),MATCH(G96,Jadwal!$D$2:$I$2,0)))),INDEX(Jadwal!$D$3:$I$1001,MATCH(R96,Jadwal!$C$3:$C$1001,0),MATCH(G96,Jadwal!$D$2:$I$2,0))&amp;IF(INDEX(Jadwal!$D$3:$I$1001,MATCH(S96,Jadwal!$C$3:$C$1001,0),MATCH(G96,Jadwal!$D$2:$I$2,0))="",""," , "&amp;INDEX(Jadwal!$D$3:$I$1001,MATCH(S96,Jadwal!$C$3:$C$1001,0),MATCH(G96,Jadwal!$D$2:$I$2,0))))))</f>
        <v/>
      </c>
      <c r="I96" s="41" t="str">
        <f>IF(OR(G96="",P96="",H96=""),"",IF(O96="الفصل",INDEX(Kelas!$C$3:$H$200,MATCH(Data!P96,Kelas!$B$3:$B$201,0),MATCH(Data!G96,Kelas!$C$2:$H$2,0)),INDEX(Qoah!$C$3:$H$201,MATCH(Data!P96,Qoah!$B$3:$B$201,0),MATCH(Data!G96,Qoah!$C$2:$H$2,0))))</f>
        <v/>
      </c>
      <c r="K96" s="18" t="str">
        <f>IF(OR(B96="",J96=""),"",IF(N96="",IF(INDEX(Jadwal!$D$3:$I$1001,MATCH(R96,Jadwal!$C$3:$C$1001,0),MATCH(J96,Jadwal!$D$2:$I$2,0))="","",INDEX(Jadwal!$D$3:$I$1001,MATCH(R96,Jadwal!$C$3:$C$1001,0),MATCH(J96,Jadwal!$D$2:$I$2,0))),IF(M96="",IF(INDEX(Jadwal!$D$3:$I$1001,MATCH(S96,Jadwal!$C$3:$C$1001,0),MATCH(J96,Jadwal!$D$2:$I$2,0))="","",IF(M96="",INDEX(Jadwal!$D$3:$I$1001,MATCH(S96,Jadwal!$C$3:$C$1001,0),MATCH(J96,Jadwal!$D$2:$I$2,0)))),INDEX(Jadwal!$D$3:$I$1001,MATCH(R96,Jadwal!$C$3:$C$1001,0),MATCH(J96,Jadwal!$D$2:$I$2,0))&amp;IF(INDEX(Jadwal!$D$3:$I$1001,MATCH(S96,Jadwal!$C$3:$C$1001,0),MATCH(J96,Jadwal!$D$2:$I$2,0))="",""," , "&amp;INDEX(Jadwal!$D$3:$I$1001,MATCH(S96,Jadwal!$C$3:$C$1001,0),MATCH(J96,Jadwal!$D$2:$I$2,0))))))</f>
        <v/>
      </c>
      <c r="L96" s="43" t="str">
        <f>IF(OR(J96="",P96="",K96=""),"",IF(O96="الفصل",INDEX(Kelas!$C$3:$H$200,MATCH(Data!P96,Kelas!$B$3:$B$201,0),MATCH(Data!J96,Kelas!$C$2:$H$2,0)),INDEX(Qoah!$C$3:$H$201,MATCH(Data!P96,Qoah!$B$3:$B$201,0),MATCH(Data!J96,Qoah!$C$2:$H$2,0))))</f>
        <v/>
      </c>
      <c r="R96" s="12" t="str">
        <f t="shared" si="2"/>
        <v/>
      </c>
      <c r="S96" s="12" t="str">
        <f t="shared" si="3"/>
        <v/>
      </c>
    </row>
    <row r="97" spans="5:19" x14ac:dyDescent="0.25">
      <c r="E97" s="16" t="str">
        <f>IF(OR(B97="",D97=""),"",IF(N97="",IF(INDEX(Jadwal!$D$3:$I$1001,MATCH(R97,Jadwal!$C$3:$C$1001,0),MATCH(D97,Jadwal!$D$2:$I$2,0))="","",INDEX(Jadwal!$D$3:$I$1001,MATCH(R97,Jadwal!$C$3:$C$1001,0),MATCH(D97,Jadwal!$D$2:$I$2,0))),IF(M97="",IF(INDEX(Jadwal!$D$3:$I$1001,MATCH(S97,Jadwal!$C$3:$C$1001,0),MATCH(D97,Jadwal!$D$2:$I$2,0))="","",IF(M97="",INDEX(Jadwal!$D$3:$I$1001,MATCH(S97,Jadwal!$C$3:$C$1001,0),MATCH(D97,Jadwal!$D$2:$I$2,0)))),INDEX(Jadwal!$D$3:$I$1001,MATCH(R97,Jadwal!$C$3:$C$1001,0),MATCH(D97,Jadwal!$D$2:$I$2,0))&amp;IF(INDEX(Jadwal!$D$3:$I$1001,MATCH(S97,Jadwal!$C$3:$C$1001,0),MATCH(D97,Jadwal!$D$2:$I$2,0))="",""," , "&amp;INDEX(Jadwal!$D$3:$I$1001,MATCH(S97,Jadwal!$C$3:$C$1001,0),MATCH(D97,Jadwal!$D$2:$I$2,0))))))</f>
        <v/>
      </c>
      <c r="F97" s="39" t="str">
        <f>IF(OR(D97="",P97="",E97=""),"",IF(O97="الفصل",INDEX(Kelas!$C$3:$H$200,MATCH(Data!P97,Kelas!$B$3:$B$201,0),MATCH(Data!D97,Kelas!$C$2:$H$2,0)),INDEX(Qoah!$C$3:$H$201,MATCH(Data!P97,Qoah!$B$3:$B$201,0),MATCH(Data!D97,Qoah!$C$2:$H$2,0))))</f>
        <v/>
      </c>
      <c r="H97" s="17" t="str">
        <f>IF(OR(B97="",G97=""),"",IF(N97="",IF(INDEX(Jadwal!$D$3:$I$1001,MATCH(R97,Jadwal!$C$3:$C$1001,0),MATCH(G97,Jadwal!$D$2:$I$2,0))="","",INDEX(Jadwal!$D$3:$I$1001,MATCH(R97,Jadwal!$C$3:$C$1001,0),MATCH(G97,Jadwal!$D$2:$I$2,0))),IF(M97="",IF(INDEX(Jadwal!$D$3:$I$1001,MATCH(S97,Jadwal!$C$3:$C$1001,0),MATCH(G97,Jadwal!$D$2:$I$2,0))="","",IF(M97="",INDEX(Jadwal!$D$3:$I$1001,MATCH(S97,Jadwal!$C$3:$C$1001,0),MATCH(G97,Jadwal!$D$2:$I$2,0)))),INDEX(Jadwal!$D$3:$I$1001,MATCH(R97,Jadwal!$C$3:$C$1001,0),MATCH(G97,Jadwal!$D$2:$I$2,0))&amp;IF(INDEX(Jadwal!$D$3:$I$1001,MATCH(S97,Jadwal!$C$3:$C$1001,0),MATCH(G97,Jadwal!$D$2:$I$2,0))="",""," , "&amp;INDEX(Jadwal!$D$3:$I$1001,MATCH(S97,Jadwal!$C$3:$C$1001,0),MATCH(G97,Jadwal!$D$2:$I$2,0))))))</f>
        <v/>
      </c>
      <c r="I97" s="41" t="str">
        <f>IF(OR(G97="",P97="",H97=""),"",IF(O97="الفصل",INDEX(Kelas!$C$3:$H$200,MATCH(Data!P97,Kelas!$B$3:$B$201,0),MATCH(Data!G97,Kelas!$C$2:$H$2,0)),INDEX(Qoah!$C$3:$H$201,MATCH(Data!P97,Qoah!$B$3:$B$201,0),MATCH(Data!G97,Qoah!$C$2:$H$2,0))))</f>
        <v/>
      </c>
      <c r="K97" s="18" t="str">
        <f>IF(OR(B97="",J97=""),"",IF(N97="",IF(INDEX(Jadwal!$D$3:$I$1001,MATCH(R97,Jadwal!$C$3:$C$1001,0),MATCH(J97,Jadwal!$D$2:$I$2,0))="","",INDEX(Jadwal!$D$3:$I$1001,MATCH(R97,Jadwal!$C$3:$C$1001,0),MATCH(J97,Jadwal!$D$2:$I$2,0))),IF(M97="",IF(INDEX(Jadwal!$D$3:$I$1001,MATCH(S97,Jadwal!$C$3:$C$1001,0),MATCH(J97,Jadwal!$D$2:$I$2,0))="","",IF(M97="",INDEX(Jadwal!$D$3:$I$1001,MATCH(S97,Jadwal!$C$3:$C$1001,0),MATCH(J97,Jadwal!$D$2:$I$2,0)))),INDEX(Jadwal!$D$3:$I$1001,MATCH(R97,Jadwal!$C$3:$C$1001,0),MATCH(J97,Jadwal!$D$2:$I$2,0))&amp;IF(INDEX(Jadwal!$D$3:$I$1001,MATCH(S97,Jadwal!$C$3:$C$1001,0),MATCH(J97,Jadwal!$D$2:$I$2,0))="",""," , "&amp;INDEX(Jadwal!$D$3:$I$1001,MATCH(S97,Jadwal!$C$3:$C$1001,0),MATCH(J97,Jadwal!$D$2:$I$2,0))))))</f>
        <v/>
      </c>
      <c r="L97" s="43" t="str">
        <f>IF(OR(J97="",P97="",K97=""),"",IF(O97="الفصل",INDEX(Kelas!$C$3:$H$200,MATCH(Data!P97,Kelas!$B$3:$B$201,0),MATCH(Data!J97,Kelas!$C$2:$H$2,0)),INDEX(Qoah!$C$3:$H$201,MATCH(Data!P97,Qoah!$B$3:$B$201,0),MATCH(Data!J97,Qoah!$C$2:$H$2,0))))</f>
        <v/>
      </c>
      <c r="R97" s="12" t="str">
        <f t="shared" si="2"/>
        <v/>
      </c>
      <c r="S97" s="12" t="str">
        <f t="shared" si="3"/>
        <v/>
      </c>
    </row>
    <row r="98" spans="5:19" x14ac:dyDescent="0.25">
      <c r="E98" s="16" t="str">
        <f>IF(OR(B98="",D98=""),"",IF(N98="",IF(INDEX(Jadwal!$D$3:$I$1001,MATCH(R98,Jadwal!$C$3:$C$1001,0),MATCH(D98,Jadwal!$D$2:$I$2,0))="","",INDEX(Jadwal!$D$3:$I$1001,MATCH(R98,Jadwal!$C$3:$C$1001,0),MATCH(D98,Jadwal!$D$2:$I$2,0))),IF(M98="",IF(INDEX(Jadwal!$D$3:$I$1001,MATCH(S98,Jadwal!$C$3:$C$1001,0),MATCH(D98,Jadwal!$D$2:$I$2,0))="","",IF(M98="",INDEX(Jadwal!$D$3:$I$1001,MATCH(S98,Jadwal!$C$3:$C$1001,0),MATCH(D98,Jadwal!$D$2:$I$2,0)))),INDEX(Jadwal!$D$3:$I$1001,MATCH(R98,Jadwal!$C$3:$C$1001,0),MATCH(D98,Jadwal!$D$2:$I$2,0))&amp;IF(INDEX(Jadwal!$D$3:$I$1001,MATCH(S98,Jadwal!$C$3:$C$1001,0),MATCH(D98,Jadwal!$D$2:$I$2,0))="",""," , "&amp;INDEX(Jadwal!$D$3:$I$1001,MATCH(S98,Jadwal!$C$3:$C$1001,0),MATCH(D98,Jadwal!$D$2:$I$2,0))))))</f>
        <v/>
      </c>
      <c r="F98" s="39" t="str">
        <f>IF(OR(D98="",P98="",E98=""),"",IF(O98="الفصل",INDEX(Kelas!$C$3:$H$200,MATCH(Data!P98,Kelas!$B$3:$B$201,0),MATCH(Data!D98,Kelas!$C$2:$H$2,0)),INDEX(Qoah!$C$3:$H$201,MATCH(Data!P98,Qoah!$B$3:$B$201,0),MATCH(Data!D98,Qoah!$C$2:$H$2,0))))</f>
        <v/>
      </c>
      <c r="H98" s="17" t="str">
        <f>IF(OR(B98="",G98=""),"",IF(N98="",IF(INDEX(Jadwal!$D$3:$I$1001,MATCH(R98,Jadwal!$C$3:$C$1001,0),MATCH(G98,Jadwal!$D$2:$I$2,0))="","",INDEX(Jadwal!$D$3:$I$1001,MATCH(R98,Jadwal!$C$3:$C$1001,0),MATCH(G98,Jadwal!$D$2:$I$2,0))),IF(M98="",IF(INDEX(Jadwal!$D$3:$I$1001,MATCH(S98,Jadwal!$C$3:$C$1001,0),MATCH(G98,Jadwal!$D$2:$I$2,0))="","",IF(M98="",INDEX(Jadwal!$D$3:$I$1001,MATCH(S98,Jadwal!$C$3:$C$1001,0),MATCH(G98,Jadwal!$D$2:$I$2,0)))),INDEX(Jadwal!$D$3:$I$1001,MATCH(R98,Jadwal!$C$3:$C$1001,0),MATCH(G98,Jadwal!$D$2:$I$2,0))&amp;IF(INDEX(Jadwal!$D$3:$I$1001,MATCH(S98,Jadwal!$C$3:$C$1001,0),MATCH(G98,Jadwal!$D$2:$I$2,0))="",""," , "&amp;INDEX(Jadwal!$D$3:$I$1001,MATCH(S98,Jadwal!$C$3:$C$1001,0),MATCH(G98,Jadwal!$D$2:$I$2,0))))))</f>
        <v/>
      </c>
      <c r="I98" s="41" t="str">
        <f>IF(OR(G98="",P98="",H98=""),"",IF(O98="الفصل",INDEX(Kelas!$C$3:$H$200,MATCH(Data!P98,Kelas!$B$3:$B$201,0),MATCH(Data!G98,Kelas!$C$2:$H$2,0)),INDEX(Qoah!$C$3:$H$201,MATCH(Data!P98,Qoah!$B$3:$B$201,0),MATCH(Data!G98,Qoah!$C$2:$H$2,0))))</f>
        <v/>
      </c>
      <c r="K98" s="18" t="str">
        <f>IF(OR(B98="",J98=""),"",IF(N98="",IF(INDEX(Jadwal!$D$3:$I$1001,MATCH(R98,Jadwal!$C$3:$C$1001,0),MATCH(J98,Jadwal!$D$2:$I$2,0))="","",INDEX(Jadwal!$D$3:$I$1001,MATCH(R98,Jadwal!$C$3:$C$1001,0),MATCH(J98,Jadwal!$D$2:$I$2,0))),IF(M98="",IF(INDEX(Jadwal!$D$3:$I$1001,MATCH(S98,Jadwal!$C$3:$C$1001,0),MATCH(J98,Jadwal!$D$2:$I$2,0))="","",IF(M98="",INDEX(Jadwal!$D$3:$I$1001,MATCH(S98,Jadwal!$C$3:$C$1001,0),MATCH(J98,Jadwal!$D$2:$I$2,0)))),INDEX(Jadwal!$D$3:$I$1001,MATCH(R98,Jadwal!$C$3:$C$1001,0),MATCH(J98,Jadwal!$D$2:$I$2,0))&amp;IF(INDEX(Jadwal!$D$3:$I$1001,MATCH(S98,Jadwal!$C$3:$C$1001,0),MATCH(J98,Jadwal!$D$2:$I$2,0))="",""," , "&amp;INDEX(Jadwal!$D$3:$I$1001,MATCH(S98,Jadwal!$C$3:$C$1001,0),MATCH(J98,Jadwal!$D$2:$I$2,0))))))</f>
        <v/>
      </c>
      <c r="L98" s="43" t="str">
        <f>IF(OR(J98="",P98="",K98=""),"",IF(O98="الفصل",INDEX(Kelas!$C$3:$H$200,MATCH(Data!P98,Kelas!$B$3:$B$201,0),MATCH(Data!J98,Kelas!$C$2:$H$2,0)),INDEX(Qoah!$C$3:$H$201,MATCH(Data!P98,Qoah!$B$3:$B$201,0),MATCH(Data!J98,Qoah!$C$2:$H$2,0))))</f>
        <v/>
      </c>
      <c r="R98" s="12" t="str">
        <f t="shared" si="2"/>
        <v/>
      </c>
      <c r="S98" s="12" t="str">
        <f t="shared" si="3"/>
        <v/>
      </c>
    </row>
    <row r="99" spans="5:19" x14ac:dyDescent="0.25">
      <c r="E99" s="16" t="str">
        <f>IF(OR(B99="",D99=""),"",IF(N99="",IF(INDEX(Jadwal!$D$3:$I$1001,MATCH(R99,Jadwal!$C$3:$C$1001,0),MATCH(D99,Jadwal!$D$2:$I$2,0))="","",INDEX(Jadwal!$D$3:$I$1001,MATCH(R99,Jadwal!$C$3:$C$1001,0),MATCH(D99,Jadwal!$D$2:$I$2,0))),IF(M99="",IF(INDEX(Jadwal!$D$3:$I$1001,MATCH(S99,Jadwal!$C$3:$C$1001,0),MATCH(D99,Jadwal!$D$2:$I$2,0))="","",IF(M99="",INDEX(Jadwal!$D$3:$I$1001,MATCH(S99,Jadwal!$C$3:$C$1001,0),MATCH(D99,Jadwal!$D$2:$I$2,0)))),INDEX(Jadwal!$D$3:$I$1001,MATCH(R99,Jadwal!$C$3:$C$1001,0),MATCH(D99,Jadwal!$D$2:$I$2,0))&amp;IF(INDEX(Jadwal!$D$3:$I$1001,MATCH(S99,Jadwal!$C$3:$C$1001,0),MATCH(D99,Jadwal!$D$2:$I$2,0))="",""," , "&amp;INDEX(Jadwal!$D$3:$I$1001,MATCH(S99,Jadwal!$C$3:$C$1001,0),MATCH(D99,Jadwal!$D$2:$I$2,0))))))</f>
        <v/>
      </c>
      <c r="F99" s="39" t="str">
        <f>IF(OR(D99="",P99="",E99=""),"",IF(O99="الفصل",INDEX(Kelas!$C$3:$H$200,MATCH(Data!P99,Kelas!$B$3:$B$201,0),MATCH(Data!D99,Kelas!$C$2:$H$2,0)),INDEX(Qoah!$C$3:$H$201,MATCH(Data!P99,Qoah!$B$3:$B$201,0),MATCH(Data!D99,Qoah!$C$2:$H$2,0))))</f>
        <v/>
      </c>
      <c r="H99" s="17" t="str">
        <f>IF(OR(B99="",G99=""),"",IF(N99="",IF(INDEX(Jadwal!$D$3:$I$1001,MATCH(R99,Jadwal!$C$3:$C$1001,0),MATCH(G99,Jadwal!$D$2:$I$2,0))="","",INDEX(Jadwal!$D$3:$I$1001,MATCH(R99,Jadwal!$C$3:$C$1001,0),MATCH(G99,Jadwal!$D$2:$I$2,0))),IF(M99="",IF(INDEX(Jadwal!$D$3:$I$1001,MATCH(S99,Jadwal!$C$3:$C$1001,0),MATCH(G99,Jadwal!$D$2:$I$2,0))="","",IF(M99="",INDEX(Jadwal!$D$3:$I$1001,MATCH(S99,Jadwal!$C$3:$C$1001,0),MATCH(G99,Jadwal!$D$2:$I$2,0)))),INDEX(Jadwal!$D$3:$I$1001,MATCH(R99,Jadwal!$C$3:$C$1001,0),MATCH(G99,Jadwal!$D$2:$I$2,0))&amp;IF(INDEX(Jadwal!$D$3:$I$1001,MATCH(S99,Jadwal!$C$3:$C$1001,0),MATCH(G99,Jadwal!$D$2:$I$2,0))="",""," , "&amp;INDEX(Jadwal!$D$3:$I$1001,MATCH(S99,Jadwal!$C$3:$C$1001,0),MATCH(G99,Jadwal!$D$2:$I$2,0))))))</f>
        <v/>
      </c>
      <c r="I99" s="41" t="str">
        <f>IF(OR(G99="",P99="",H99=""),"",IF(O99="الفصل",INDEX(Kelas!$C$3:$H$200,MATCH(Data!P99,Kelas!$B$3:$B$201,0),MATCH(Data!G99,Kelas!$C$2:$H$2,0)),INDEX(Qoah!$C$3:$H$201,MATCH(Data!P99,Qoah!$B$3:$B$201,0),MATCH(Data!G99,Qoah!$C$2:$H$2,0))))</f>
        <v/>
      </c>
      <c r="K99" s="18" t="str">
        <f>IF(OR(B99="",J99=""),"",IF(N99="",IF(INDEX(Jadwal!$D$3:$I$1001,MATCH(R99,Jadwal!$C$3:$C$1001,0),MATCH(J99,Jadwal!$D$2:$I$2,0))="","",INDEX(Jadwal!$D$3:$I$1001,MATCH(R99,Jadwal!$C$3:$C$1001,0),MATCH(J99,Jadwal!$D$2:$I$2,0))),IF(M99="",IF(INDEX(Jadwal!$D$3:$I$1001,MATCH(S99,Jadwal!$C$3:$C$1001,0),MATCH(J99,Jadwal!$D$2:$I$2,0))="","",IF(M99="",INDEX(Jadwal!$D$3:$I$1001,MATCH(S99,Jadwal!$C$3:$C$1001,0),MATCH(J99,Jadwal!$D$2:$I$2,0)))),INDEX(Jadwal!$D$3:$I$1001,MATCH(R99,Jadwal!$C$3:$C$1001,0),MATCH(J99,Jadwal!$D$2:$I$2,0))&amp;IF(INDEX(Jadwal!$D$3:$I$1001,MATCH(S99,Jadwal!$C$3:$C$1001,0),MATCH(J99,Jadwal!$D$2:$I$2,0))="",""," , "&amp;INDEX(Jadwal!$D$3:$I$1001,MATCH(S99,Jadwal!$C$3:$C$1001,0),MATCH(J99,Jadwal!$D$2:$I$2,0))))))</f>
        <v/>
      </c>
      <c r="L99" s="43" t="str">
        <f>IF(OR(J99="",P99="",K99=""),"",IF(O99="الفصل",INDEX(Kelas!$C$3:$H$200,MATCH(Data!P99,Kelas!$B$3:$B$201,0),MATCH(Data!J99,Kelas!$C$2:$H$2,0)),INDEX(Qoah!$C$3:$H$201,MATCH(Data!P99,Qoah!$B$3:$B$201,0),MATCH(Data!J99,Qoah!$C$2:$H$2,0))))</f>
        <v/>
      </c>
      <c r="R99" s="12" t="str">
        <f t="shared" si="2"/>
        <v/>
      </c>
      <c r="S99" s="12" t="str">
        <f t="shared" si="3"/>
        <v/>
      </c>
    </row>
    <row r="100" spans="5:19" x14ac:dyDescent="0.25">
      <c r="E100" s="16" t="str">
        <f>IF(OR(B100="",D100=""),"",IF(N100="",IF(INDEX(Jadwal!$D$3:$I$1001,MATCH(R100,Jadwal!$C$3:$C$1001,0),MATCH(D100,Jadwal!$D$2:$I$2,0))="","",INDEX(Jadwal!$D$3:$I$1001,MATCH(R100,Jadwal!$C$3:$C$1001,0),MATCH(D100,Jadwal!$D$2:$I$2,0))),IF(M100="",IF(INDEX(Jadwal!$D$3:$I$1001,MATCH(S100,Jadwal!$C$3:$C$1001,0),MATCH(D100,Jadwal!$D$2:$I$2,0))="","",IF(M100="",INDEX(Jadwal!$D$3:$I$1001,MATCH(S100,Jadwal!$C$3:$C$1001,0),MATCH(D100,Jadwal!$D$2:$I$2,0)))),INDEX(Jadwal!$D$3:$I$1001,MATCH(R100,Jadwal!$C$3:$C$1001,0),MATCH(D100,Jadwal!$D$2:$I$2,0))&amp;IF(INDEX(Jadwal!$D$3:$I$1001,MATCH(S100,Jadwal!$C$3:$C$1001,0),MATCH(D100,Jadwal!$D$2:$I$2,0))="",""," , "&amp;INDEX(Jadwal!$D$3:$I$1001,MATCH(S100,Jadwal!$C$3:$C$1001,0),MATCH(D100,Jadwal!$D$2:$I$2,0))))))</f>
        <v/>
      </c>
      <c r="F100" s="39" t="str">
        <f>IF(OR(D100="",P100="",E100=""),"",IF(O100="الفصل",INDEX(Kelas!$C$3:$H$200,MATCH(Data!P100,Kelas!$B$3:$B$201,0),MATCH(Data!D100,Kelas!$C$2:$H$2,0)),INDEX(Qoah!$C$3:$H$201,MATCH(Data!P100,Qoah!$B$3:$B$201,0),MATCH(Data!D100,Qoah!$C$2:$H$2,0))))</f>
        <v/>
      </c>
      <c r="H100" s="17" t="str">
        <f>IF(OR(B100="",G100=""),"",IF(N100="",IF(INDEX(Jadwal!$D$3:$I$1001,MATCH(R100,Jadwal!$C$3:$C$1001,0),MATCH(G100,Jadwal!$D$2:$I$2,0))="","",INDEX(Jadwal!$D$3:$I$1001,MATCH(R100,Jadwal!$C$3:$C$1001,0),MATCH(G100,Jadwal!$D$2:$I$2,0))),IF(M100="",IF(INDEX(Jadwal!$D$3:$I$1001,MATCH(S100,Jadwal!$C$3:$C$1001,0),MATCH(G100,Jadwal!$D$2:$I$2,0))="","",IF(M100="",INDEX(Jadwal!$D$3:$I$1001,MATCH(S100,Jadwal!$C$3:$C$1001,0),MATCH(G100,Jadwal!$D$2:$I$2,0)))),INDEX(Jadwal!$D$3:$I$1001,MATCH(R100,Jadwal!$C$3:$C$1001,0),MATCH(G100,Jadwal!$D$2:$I$2,0))&amp;IF(INDEX(Jadwal!$D$3:$I$1001,MATCH(S100,Jadwal!$C$3:$C$1001,0),MATCH(G100,Jadwal!$D$2:$I$2,0))="",""," , "&amp;INDEX(Jadwal!$D$3:$I$1001,MATCH(S100,Jadwal!$C$3:$C$1001,0),MATCH(G100,Jadwal!$D$2:$I$2,0))))))</f>
        <v/>
      </c>
      <c r="I100" s="41" t="str">
        <f>IF(OR(G100="",P100="",H100=""),"",IF(O100="الفصل",INDEX(Kelas!$C$3:$H$200,MATCH(Data!P100,Kelas!$B$3:$B$201,0),MATCH(Data!G100,Kelas!$C$2:$H$2,0)),INDEX(Qoah!$C$3:$H$201,MATCH(Data!P100,Qoah!$B$3:$B$201,0),MATCH(Data!G100,Qoah!$C$2:$H$2,0))))</f>
        <v/>
      </c>
      <c r="K100" s="18" t="str">
        <f>IF(OR(B100="",J100=""),"",IF(N100="",IF(INDEX(Jadwal!$D$3:$I$1001,MATCH(R100,Jadwal!$C$3:$C$1001,0),MATCH(J100,Jadwal!$D$2:$I$2,0))="","",INDEX(Jadwal!$D$3:$I$1001,MATCH(R100,Jadwal!$C$3:$C$1001,0),MATCH(J100,Jadwal!$D$2:$I$2,0))),IF(M100="",IF(INDEX(Jadwal!$D$3:$I$1001,MATCH(S100,Jadwal!$C$3:$C$1001,0),MATCH(J100,Jadwal!$D$2:$I$2,0))="","",IF(M100="",INDEX(Jadwal!$D$3:$I$1001,MATCH(S100,Jadwal!$C$3:$C$1001,0),MATCH(J100,Jadwal!$D$2:$I$2,0)))),INDEX(Jadwal!$D$3:$I$1001,MATCH(R100,Jadwal!$C$3:$C$1001,0),MATCH(J100,Jadwal!$D$2:$I$2,0))&amp;IF(INDEX(Jadwal!$D$3:$I$1001,MATCH(S100,Jadwal!$C$3:$C$1001,0),MATCH(J100,Jadwal!$D$2:$I$2,0))="",""," , "&amp;INDEX(Jadwal!$D$3:$I$1001,MATCH(S100,Jadwal!$C$3:$C$1001,0),MATCH(J100,Jadwal!$D$2:$I$2,0))))))</f>
        <v/>
      </c>
      <c r="L100" s="43" t="str">
        <f>IF(OR(J100="",P100="",K100=""),"",IF(O100="الفصل",INDEX(Kelas!$C$3:$H$200,MATCH(Data!P100,Kelas!$B$3:$B$201,0),MATCH(Data!J100,Kelas!$C$2:$H$2,0)),INDEX(Qoah!$C$3:$H$201,MATCH(Data!P100,Qoah!$B$3:$B$201,0),MATCH(Data!J100,Qoah!$C$2:$H$2,0))))</f>
        <v/>
      </c>
      <c r="R100" s="12" t="str">
        <f t="shared" si="2"/>
        <v/>
      </c>
      <c r="S100" s="12" t="str">
        <f t="shared" si="3"/>
        <v/>
      </c>
    </row>
    <row r="101" spans="5:19" x14ac:dyDescent="0.25">
      <c r="E101" s="16" t="str">
        <f>IF(OR(B101="",D101=""),"",IF(N101="",IF(INDEX(Jadwal!$D$3:$I$1001,MATCH(R101,Jadwal!$C$3:$C$1001,0),MATCH(D101,Jadwal!$D$2:$I$2,0))="","",INDEX(Jadwal!$D$3:$I$1001,MATCH(R101,Jadwal!$C$3:$C$1001,0),MATCH(D101,Jadwal!$D$2:$I$2,0))),IF(M101="",IF(INDEX(Jadwal!$D$3:$I$1001,MATCH(S101,Jadwal!$C$3:$C$1001,0),MATCH(D101,Jadwal!$D$2:$I$2,0))="","",IF(M101="",INDEX(Jadwal!$D$3:$I$1001,MATCH(S101,Jadwal!$C$3:$C$1001,0),MATCH(D101,Jadwal!$D$2:$I$2,0)))),INDEX(Jadwal!$D$3:$I$1001,MATCH(R101,Jadwal!$C$3:$C$1001,0),MATCH(D101,Jadwal!$D$2:$I$2,0))&amp;IF(INDEX(Jadwal!$D$3:$I$1001,MATCH(S101,Jadwal!$C$3:$C$1001,0),MATCH(D101,Jadwal!$D$2:$I$2,0))="",""," , "&amp;INDEX(Jadwal!$D$3:$I$1001,MATCH(S101,Jadwal!$C$3:$C$1001,0),MATCH(D101,Jadwal!$D$2:$I$2,0))))))</f>
        <v/>
      </c>
      <c r="F101" s="39" t="str">
        <f>IF(OR(D101="",P101="",E101=""),"",IF(O101="الفصل",INDEX(Kelas!$C$3:$H$200,MATCH(Data!P101,Kelas!$B$3:$B$201,0),MATCH(Data!D101,Kelas!$C$2:$H$2,0)),INDEX(Qoah!$C$3:$H$201,MATCH(Data!P101,Qoah!$B$3:$B$201,0),MATCH(Data!D101,Qoah!$C$2:$H$2,0))))</f>
        <v/>
      </c>
      <c r="H101" s="17" t="str">
        <f>IF(OR(B101="",G101=""),"",IF(N101="",IF(INDEX(Jadwal!$D$3:$I$1001,MATCH(R101,Jadwal!$C$3:$C$1001,0),MATCH(G101,Jadwal!$D$2:$I$2,0))="","",INDEX(Jadwal!$D$3:$I$1001,MATCH(R101,Jadwal!$C$3:$C$1001,0),MATCH(G101,Jadwal!$D$2:$I$2,0))),IF(M101="",IF(INDEX(Jadwal!$D$3:$I$1001,MATCH(S101,Jadwal!$C$3:$C$1001,0),MATCH(G101,Jadwal!$D$2:$I$2,0))="","",IF(M101="",INDEX(Jadwal!$D$3:$I$1001,MATCH(S101,Jadwal!$C$3:$C$1001,0),MATCH(G101,Jadwal!$D$2:$I$2,0)))),INDEX(Jadwal!$D$3:$I$1001,MATCH(R101,Jadwal!$C$3:$C$1001,0),MATCH(G101,Jadwal!$D$2:$I$2,0))&amp;IF(INDEX(Jadwal!$D$3:$I$1001,MATCH(S101,Jadwal!$C$3:$C$1001,0),MATCH(G101,Jadwal!$D$2:$I$2,0))="",""," , "&amp;INDEX(Jadwal!$D$3:$I$1001,MATCH(S101,Jadwal!$C$3:$C$1001,0),MATCH(G101,Jadwal!$D$2:$I$2,0))))))</f>
        <v/>
      </c>
      <c r="I101" s="41" t="str">
        <f>IF(OR(G101="",P101="",H101=""),"",IF(O101="الفصل",INDEX(Kelas!$C$3:$H$200,MATCH(Data!P101,Kelas!$B$3:$B$201,0),MATCH(Data!G101,Kelas!$C$2:$H$2,0)),INDEX(Qoah!$C$3:$H$201,MATCH(Data!P101,Qoah!$B$3:$B$201,0),MATCH(Data!G101,Qoah!$C$2:$H$2,0))))</f>
        <v/>
      </c>
      <c r="K101" s="18" t="str">
        <f>IF(OR(B101="",J101=""),"",IF(N101="",IF(INDEX(Jadwal!$D$3:$I$1001,MATCH(R101,Jadwal!$C$3:$C$1001,0),MATCH(J101,Jadwal!$D$2:$I$2,0))="","",INDEX(Jadwal!$D$3:$I$1001,MATCH(R101,Jadwal!$C$3:$C$1001,0),MATCH(J101,Jadwal!$D$2:$I$2,0))),IF(M101="",IF(INDEX(Jadwal!$D$3:$I$1001,MATCH(S101,Jadwal!$C$3:$C$1001,0),MATCH(J101,Jadwal!$D$2:$I$2,0))="","",IF(M101="",INDEX(Jadwal!$D$3:$I$1001,MATCH(S101,Jadwal!$C$3:$C$1001,0),MATCH(J101,Jadwal!$D$2:$I$2,0)))),INDEX(Jadwal!$D$3:$I$1001,MATCH(R101,Jadwal!$C$3:$C$1001,0),MATCH(J101,Jadwal!$D$2:$I$2,0))&amp;IF(INDEX(Jadwal!$D$3:$I$1001,MATCH(S101,Jadwal!$C$3:$C$1001,0),MATCH(J101,Jadwal!$D$2:$I$2,0))="",""," , "&amp;INDEX(Jadwal!$D$3:$I$1001,MATCH(S101,Jadwal!$C$3:$C$1001,0),MATCH(J101,Jadwal!$D$2:$I$2,0))))))</f>
        <v/>
      </c>
      <c r="L101" s="43" t="str">
        <f>IF(OR(J101="",P101="",K101=""),"",IF(O101="الفصل",INDEX(Kelas!$C$3:$H$200,MATCH(Data!P101,Kelas!$B$3:$B$201,0),MATCH(Data!J101,Kelas!$C$2:$H$2,0)),INDEX(Qoah!$C$3:$H$201,MATCH(Data!P101,Qoah!$B$3:$B$201,0),MATCH(Data!J101,Qoah!$C$2:$H$2,0))))</f>
        <v/>
      </c>
      <c r="R101" s="12" t="str">
        <f t="shared" si="2"/>
        <v/>
      </c>
      <c r="S101" s="12" t="str">
        <f t="shared" si="3"/>
        <v/>
      </c>
    </row>
    <row r="102" spans="5:19" x14ac:dyDescent="0.25">
      <c r="E102" s="16" t="str">
        <f>IF(OR(B102="",D102=""),"",IF(N102="",IF(INDEX(Jadwal!$D$3:$I$1001,MATCH(R102,Jadwal!$C$3:$C$1001,0),MATCH(D102,Jadwal!$D$2:$I$2,0))="","",INDEX(Jadwal!$D$3:$I$1001,MATCH(R102,Jadwal!$C$3:$C$1001,0),MATCH(D102,Jadwal!$D$2:$I$2,0))),IF(M102="",IF(INDEX(Jadwal!$D$3:$I$1001,MATCH(S102,Jadwal!$C$3:$C$1001,0),MATCH(D102,Jadwal!$D$2:$I$2,0))="","",IF(M102="",INDEX(Jadwal!$D$3:$I$1001,MATCH(S102,Jadwal!$C$3:$C$1001,0),MATCH(D102,Jadwal!$D$2:$I$2,0)))),INDEX(Jadwal!$D$3:$I$1001,MATCH(R102,Jadwal!$C$3:$C$1001,0),MATCH(D102,Jadwal!$D$2:$I$2,0))&amp;IF(INDEX(Jadwal!$D$3:$I$1001,MATCH(S102,Jadwal!$C$3:$C$1001,0),MATCH(D102,Jadwal!$D$2:$I$2,0))="",""," , "&amp;INDEX(Jadwal!$D$3:$I$1001,MATCH(S102,Jadwal!$C$3:$C$1001,0),MATCH(D102,Jadwal!$D$2:$I$2,0))))))</f>
        <v/>
      </c>
      <c r="F102" s="39" t="str">
        <f>IF(OR(D102="",P102="",E102=""),"",IF(O102="الفصل",INDEX(Kelas!$C$3:$H$200,MATCH(Data!P102,Kelas!$B$3:$B$201,0),MATCH(Data!D102,Kelas!$C$2:$H$2,0)),INDEX(Qoah!$C$3:$H$201,MATCH(Data!P102,Qoah!$B$3:$B$201,0),MATCH(Data!D102,Qoah!$C$2:$H$2,0))))</f>
        <v/>
      </c>
      <c r="H102" s="17" t="str">
        <f>IF(OR(B102="",G102=""),"",IF(N102="",IF(INDEX(Jadwal!$D$3:$I$1001,MATCH(R102,Jadwal!$C$3:$C$1001,0),MATCH(G102,Jadwal!$D$2:$I$2,0))="","",INDEX(Jadwal!$D$3:$I$1001,MATCH(R102,Jadwal!$C$3:$C$1001,0),MATCH(G102,Jadwal!$D$2:$I$2,0))),IF(M102="",IF(INDEX(Jadwal!$D$3:$I$1001,MATCH(S102,Jadwal!$C$3:$C$1001,0),MATCH(G102,Jadwal!$D$2:$I$2,0))="","",IF(M102="",INDEX(Jadwal!$D$3:$I$1001,MATCH(S102,Jadwal!$C$3:$C$1001,0),MATCH(G102,Jadwal!$D$2:$I$2,0)))),INDEX(Jadwal!$D$3:$I$1001,MATCH(R102,Jadwal!$C$3:$C$1001,0),MATCH(G102,Jadwal!$D$2:$I$2,0))&amp;IF(INDEX(Jadwal!$D$3:$I$1001,MATCH(S102,Jadwal!$C$3:$C$1001,0),MATCH(G102,Jadwal!$D$2:$I$2,0))="",""," , "&amp;INDEX(Jadwal!$D$3:$I$1001,MATCH(S102,Jadwal!$C$3:$C$1001,0),MATCH(G102,Jadwal!$D$2:$I$2,0))))))</f>
        <v/>
      </c>
      <c r="I102" s="41" t="str">
        <f>IF(OR(G102="",P102="",H102=""),"",IF(O102="الفصل",INDEX(Kelas!$C$3:$H$200,MATCH(Data!P102,Kelas!$B$3:$B$201,0),MATCH(Data!G102,Kelas!$C$2:$H$2,0)),INDEX(Qoah!$C$3:$H$201,MATCH(Data!P102,Qoah!$B$3:$B$201,0),MATCH(Data!G102,Qoah!$C$2:$H$2,0))))</f>
        <v/>
      </c>
      <c r="K102" s="18" t="str">
        <f>IF(OR(B102="",J102=""),"",IF(N102="",IF(INDEX(Jadwal!$D$3:$I$1001,MATCH(R102,Jadwal!$C$3:$C$1001,0),MATCH(J102,Jadwal!$D$2:$I$2,0))="","",INDEX(Jadwal!$D$3:$I$1001,MATCH(R102,Jadwal!$C$3:$C$1001,0),MATCH(J102,Jadwal!$D$2:$I$2,0))),IF(M102="",IF(INDEX(Jadwal!$D$3:$I$1001,MATCH(S102,Jadwal!$C$3:$C$1001,0),MATCH(J102,Jadwal!$D$2:$I$2,0))="","",IF(M102="",INDEX(Jadwal!$D$3:$I$1001,MATCH(S102,Jadwal!$C$3:$C$1001,0),MATCH(J102,Jadwal!$D$2:$I$2,0)))),INDEX(Jadwal!$D$3:$I$1001,MATCH(R102,Jadwal!$C$3:$C$1001,0),MATCH(J102,Jadwal!$D$2:$I$2,0))&amp;IF(INDEX(Jadwal!$D$3:$I$1001,MATCH(S102,Jadwal!$C$3:$C$1001,0),MATCH(J102,Jadwal!$D$2:$I$2,0))="",""," , "&amp;INDEX(Jadwal!$D$3:$I$1001,MATCH(S102,Jadwal!$C$3:$C$1001,0),MATCH(J102,Jadwal!$D$2:$I$2,0))))))</f>
        <v/>
      </c>
      <c r="L102" s="43" t="str">
        <f>IF(OR(J102="",P102="",K102=""),"",IF(O102="الفصل",INDEX(Kelas!$C$3:$H$200,MATCH(Data!P102,Kelas!$B$3:$B$201,0),MATCH(Data!J102,Kelas!$C$2:$H$2,0)),INDEX(Qoah!$C$3:$H$201,MATCH(Data!P102,Qoah!$B$3:$B$201,0),MATCH(Data!J102,Qoah!$C$2:$H$2,0))))</f>
        <v/>
      </c>
      <c r="R102" s="12" t="str">
        <f t="shared" si="2"/>
        <v/>
      </c>
      <c r="S102" s="12" t="str">
        <f t="shared" si="3"/>
        <v/>
      </c>
    </row>
    <row r="103" spans="5:19" x14ac:dyDescent="0.25">
      <c r="E103" s="16" t="str">
        <f>IF(OR(B103="",D103=""),"",IF(N103="",IF(INDEX(Jadwal!$D$3:$I$1001,MATCH(R103,Jadwal!$C$3:$C$1001,0),MATCH(D103,Jadwal!$D$2:$I$2,0))="","",INDEX(Jadwal!$D$3:$I$1001,MATCH(R103,Jadwal!$C$3:$C$1001,0),MATCH(D103,Jadwal!$D$2:$I$2,0))),IF(M103="",IF(INDEX(Jadwal!$D$3:$I$1001,MATCH(S103,Jadwal!$C$3:$C$1001,0),MATCH(D103,Jadwal!$D$2:$I$2,0))="","",IF(M103="",INDEX(Jadwal!$D$3:$I$1001,MATCH(S103,Jadwal!$C$3:$C$1001,0),MATCH(D103,Jadwal!$D$2:$I$2,0)))),INDEX(Jadwal!$D$3:$I$1001,MATCH(R103,Jadwal!$C$3:$C$1001,0),MATCH(D103,Jadwal!$D$2:$I$2,0))&amp;IF(INDEX(Jadwal!$D$3:$I$1001,MATCH(S103,Jadwal!$C$3:$C$1001,0),MATCH(D103,Jadwal!$D$2:$I$2,0))="",""," , "&amp;INDEX(Jadwal!$D$3:$I$1001,MATCH(S103,Jadwal!$C$3:$C$1001,0),MATCH(D103,Jadwal!$D$2:$I$2,0))))))</f>
        <v/>
      </c>
      <c r="F103" s="39" t="str">
        <f>IF(OR(D103="",P103="",E103=""),"",IF(O103="الفصل",INDEX(Kelas!$C$3:$H$200,MATCH(Data!P103,Kelas!$B$3:$B$201,0),MATCH(Data!D103,Kelas!$C$2:$H$2,0)),INDEX(Qoah!$C$3:$H$201,MATCH(Data!P103,Qoah!$B$3:$B$201,0),MATCH(Data!D103,Qoah!$C$2:$H$2,0))))</f>
        <v/>
      </c>
      <c r="H103" s="17" t="str">
        <f>IF(OR(B103="",G103=""),"",IF(N103="",IF(INDEX(Jadwal!$D$3:$I$1001,MATCH(R103,Jadwal!$C$3:$C$1001,0),MATCH(G103,Jadwal!$D$2:$I$2,0))="","",INDEX(Jadwal!$D$3:$I$1001,MATCH(R103,Jadwal!$C$3:$C$1001,0),MATCH(G103,Jadwal!$D$2:$I$2,0))),IF(M103="",IF(INDEX(Jadwal!$D$3:$I$1001,MATCH(S103,Jadwal!$C$3:$C$1001,0),MATCH(G103,Jadwal!$D$2:$I$2,0))="","",IF(M103="",INDEX(Jadwal!$D$3:$I$1001,MATCH(S103,Jadwal!$C$3:$C$1001,0),MATCH(G103,Jadwal!$D$2:$I$2,0)))),INDEX(Jadwal!$D$3:$I$1001,MATCH(R103,Jadwal!$C$3:$C$1001,0),MATCH(G103,Jadwal!$D$2:$I$2,0))&amp;IF(INDEX(Jadwal!$D$3:$I$1001,MATCH(S103,Jadwal!$C$3:$C$1001,0),MATCH(G103,Jadwal!$D$2:$I$2,0))="",""," , "&amp;INDEX(Jadwal!$D$3:$I$1001,MATCH(S103,Jadwal!$C$3:$C$1001,0),MATCH(G103,Jadwal!$D$2:$I$2,0))))))</f>
        <v/>
      </c>
      <c r="I103" s="41" t="str">
        <f>IF(OR(G103="",P103="",H103=""),"",IF(O103="الفصل",INDEX(Kelas!$C$3:$H$200,MATCH(Data!P103,Kelas!$B$3:$B$201,0),MATCH(Data!G103,Kelas!$C$2:$H$2,0)),INDEX(Qoah!$C$3:$H$201,MATCH(Data!P103,Qoah!$B$3:$B$201,0),MATCH(Data!G103,Qoah!$C$2:$H$2,0))))</f>
        <v/>
      </c>
      <c r="K103" s="18" t="str">
        <f>IF(OR(B103="",J103=""),"",IF(N103="",IF(INDEX(Jadwal!$D$3:$I$1001,MATCH(R103,Jadwal!$C$3:$C$1001,0),MATCH(J103,Jadwal!$D$2:$I$2,0))="","",INDEX(Jadwal!$D$3:$I$1001,MATCH(R103,Jadwal!$C$3:$C$1001,0),MATCH(J103,Jadwal!$D$2:$I$2,0))),IF(M103="",IF(INDEX(Jadwal!$D$3:$I$1001,MATCH(S103,Jadwal!$C$3:$C$1001,0),MATCH(J103,Jadwal!$D$2:$I$2,0))="","",IF(M103="",INDEX(Jadwal!$D$3:$I$1001,MATCH(S103,Jadwal!$C$3:$C$1001,0),MATCH(J103,Jadwal!$D$2:$I$2,0)))),INDEX(Jadwal!$D$3:$I$1001,MATCH(R103,Jadwal!$C$3:$C$1001,0),MATCH(J103,Jadwal!$D$2:$I$2,0))&amp;IF(INDEX(Jadwal!$D$3:$I$1001,MATCH(S103,Jadwal!$C$3:$C$1001,0),MATCH(J103,Jadwal!$D$2:$I$2,0))="",""," , "&amp;INDEX(Jadwal!$D$3:$I$1001,MATCH(S103,Jadwal!$C$3:$C$1001,0),MATCH(J103,Jadwal!$D$2:$I$2,0))))))</f>
        <v/>
      </c>
      <c r="L103" s="43" t="str">
        <f>IF(OR(J103="",P103="",K103=""),"",IF(O103="الفصل",INDEX(Kelas!$C$3:$H$200,MATCH(Data!P103,Kelas!$B$3:$B$201,0),MATCH(Data!J103,Kelas!$C$2:$H$2,0)),INDEX(Qoah!$C$3:$H$201,MATCH(Data!P103,Qoah!$B$3:$B$201,0),MATCH(Data!J103,Qoah!$C$2:$H$2,0))))</f>
        <v/>
      </c>
      <c r="R103" s="12" t="str">
        <f t="shared" si="2"/>
        <v/>
      </c>
      <c r="S103" s="12" t="str">
        <f t="shared" si="3"/>
        <v/>
      </c>
    </row>
    <row r="104" spans="5:19" x14ac:dyDescent="0.25">
      <c r="E104" s="16" t="str">
        <f>IF(OR(B104="",D104=""),"",IF(N104="",IF(INDEX(Jadwal!$D$3:$I$1001,MATCH(R104,Jadwal!$C$3:$C$1001,0),MATCH(D104,Jadwal!$D$2:$I$2,0))="","",INDEX(Jadwal!$D$3:$I$1001,MATCH(R104,Jadwal!$C$3:$C$1001,0),MATCH(D104,Jadwal!$D$2:$I$2,0))),IF(M104="",IF(INDEX(Jadwal!$D$3:$I$1001,MATCH(S104,Jadwal!$C$3:$C$1001,0),MATCH(D104,Jadwal!$D$2:$I$2,0))="","",IF(M104="",INDEX(Jadwal!$D$3:$I$1001,MATCH(S104,Jadwal!$C$3:$C$1001,0),MATCH(D104,Jadwal!$D$2:$I$2,0)))),INDEX(Jadwal!$D$3:$I$1001,MATCH(R104,Jadwal!$C$3:$C$1001,0),MATCH(D104,Jadwal!$D$2:$I$2,0))&amp;IF(INDEX(Jadwal!$D$3:$I$1001,MATCH(S104,Jadwal!$C$3:$C$1001,0),MATCH(D104,Jadwal!$D$2:$I$2,0))="",""," , "&amp;INDEX(Jadwal!$D$3:$I$1001,MATCH(S104,Jadwal!$C$3:$C$1001,0),MATCH(D104,Jadwal!$D$2:$I$2,0))))))</f>
        <v/>
      </c>
      <c r="F104" s="39" t="str">
        <f>IF(OR(D104="",P104="",E104=""),"",IF(O104="الفصل",INDEX(Kelas!$C$3:$H$200,MATCH(Data!P104,Kelas!$B$3:$B$201,0),MATCH(Data!D104,Kelas!$C$2:$H$2,0)),INDEX(Qoah!$C$3:$H$201,MATCH(Data!P104,Qoah!$B$3:$B$201,0),MATCH(Data!D104,Qoah!$C$2:$H$2,0))))</f>
        <v/>
      </c>
      <c r="H104" s="17" t="str">
        <f>IF(OR(B104="",G104=""),"",IF(N104="",IF(INDEX(Jadwal!$D$3:$I$1001,MATCH(R104,Jadwal!$C$3:$C$1001,0),MATCH(G104,Jadwal!$D$2:$I$2,0))="","",INDEX(Jadwal!$D$3:$I$1001,MATCH(R104,Jadwal!$C$3:$C$1001,0),MATCH(G104,Jadwal!$D$2:$I$2,0))),IF(M104="",IF(INDEX(Jadwal!$D$3:$I$1001,MATCH(S104,Jadwal!$C$3:$C$1001,0),MATCH(G104,Jadwal!$D$2:$I$2,0))="","",IF(M104="",INDEX(Jadwal!$D$3:$I$1001,MATCH(S104,Jadwal!$C$3:$C$1001,0),MATCH(G104,Jadwal!$D$2:$I$2,0)))),INDEX(Jadwal!$D$3:$I$1001,MATCH(R104,Jadwal!$C$3:$C$1001,0),MATCH(G104,Jadwal!$D$2:$I$2,0))&amp;IF(INDEX(Jadwal!$D$3:$I$1001,MATCH(S104,Jadwal!$C$3:$C$1001,0),MATCH(G104,Jadwal!$D$2:$I$2,0))="",""," , "&amp;INDEX(Jadwal!$D$3:$I$1001,MATCH(S104,Jadwal!$C$3:$C$1001,0),MATCH(G104,Jadwal!$D$2:$I$2,0))))))</f>
        <v/>
      </c>
      <c r="I104" s="41" t="str">
        <f>IF(OR(G104="",P104="",H104=""),"",IF(O104="الفصل",INDEX(Kelas!$C$3:$H$200,MATCH(Data!P104,Kelas!$B$3:$B$201,0),MATCH(Data!G104,Kelas!$C$2:$H$2,0)),INDEX(Qoah!$C$3:$H$201,MATCH(Data!P104,Qoah!$B$3:$B$201,0),MATCH(Data!G104,Qoah!$C$2:$H$2,0))))</f>
        <v/>
      </c>
      <c r="K104" s="18" t="str">
        <f>IF(OR(B104="",J104=""),"",IF(N104="",IF(INDEX(Jadwal!$D$3:$I$1001,MATCH(R104,Jadwal!$C$3:$C$1001,0),MATCH(J104,Jadwal!$D$2:$I$2,0))="","",INDEX(Jadwal!$D$3:$I$1001,MATCH(R104,Jadwal!$C$3:$C$1001,0),MATCH(J104,Jadwal!$D$2:$I$2,0))),IF(M104="",IF(INDEX(Jadwal!$D$3:$I$1001,MATCH(S104,Jadwal!$C$3:$C$1001,0),MATCH(J104,Jadwal!$D$2:$I$2,0))="","",IF(M104="",INDEX(Jadwal!$D$3:$I$1001,MATCH(S104,Jadwal!$C$3:$C$1001,0),MATCH(J104,Jadwal!$D$2:$I$2,0)))),INDEX(Jadwal!$D$3:$I$1001,MATCH(R104,Jadwal!$C$3:$C$1001,0),MATCH(J104,Jadwal!$D$2:$I$2,0))&amp;IF(INDEX(Jadwal!$D$3:$I$1001,MATCH(S104,Jadwal!$C$3:$C$1001,0),MATCH(J104,Jadwal!$D$2:$I$2,0))="",""," , "&amp;INDEX(Jadwal!$D$3:$I$1001,MATCH(S104,Jadwal!$C$3:$C$1001,0),MATCH(J104,Jadwal!$D$2:$I$2,0))))))</f>
        <v/>
      </c>
      <c r="L104" s="43" t="str">
        <f>IF(OR(J104="",P104="",K104=""),"",IF(O104="الفصل",INDEX(Kelas!$C$3:$H$200,MATCH(Data!P104,Kelas!$B$3:$B$201,0),MATCH(Data!J104,Kelas!$C$2:$H$2,0)),INDEX(Qoah!$C$3:$H$201,MATCH(Data!P104,Qoah!$B$3:$B$201,0),MATCH(Data!J104,Qoah!$C$2:$H$2,0))))</f>
        <v/>
      </c>
      <c r="R104" s="12" t="str">
        <f t="shared" si="2"/>
        <v/>
      </c>
      <c r="S104" s="12" t="str">
        <f t="shared" si="3"/>
        <v/>
      </c>
    </row>
    <row r="105" spans="5:19" x14ac:dyDescent="0.25">
      <c r="E105" s="16" t="str">
        <f>IF(OR(B105="",D105=""),"",IF(N105="",IF(INDEX(Jadwal!$D$3:$I$1001,MATCH(R105,Jadwal!$C$3:$C$1001,0),MATCH(D105,Jadwal!$D$2:$I$2,0))="","",INDEX(Jadwal!$D$3:$I$1001,MATCH(R105,Jadwal!$C$3:$C$1001,0),MATCH(D105,Jadwal!$D$2:$I$2,0))),IF(M105="",IF(INDEX(Jadwal!$D$3:$I$1001,MATCH(S105,Jadwal!$C$3:$C$1001,0),MATCH(D105,Jadwal!$D$2:$I$2,0))="","",IF(M105="",INDEX(Jadwal!$D$3:$I$1001,MATCH(S105,Jadwal!$C$3:$C$1001,0),MATCH(D105,Jadwal!$D$2:$I$2,0)))),INDEX(Jadwal!$D$3:$I$1001,MATCH(R105,Jadwal!$C$3:$C$1001,0),MATCH(D105,Jadwal!$D$2:$I$2,0))&amp;IF(INDEX(Jadwal!$D$3:$I$1001,MATCH(S105,Jadwal!$C$3:$C$1001,0),MATCH(D105,Jadwal!$D$2:$I$2,0))="",""," , "&amp;INDEX(Jadwal!$D$3:$I$1001,MATCH(S105,Jadwal!$C$3:$C$1001,0),MATCH(D105,Jadwal!$D$2:$I$2,0))))))</f>
        <v/>
      </c>
      <c r="F105" s="39" t="str">
        <f>IF(OR(D105="",P105="",E105=""),"",IF(O105="الفصل",INDEX(Kelas!$C$3:$H$200,MATCH(Data!P105,Kelas!$B$3:$B$201,0),MATCH(Data!D105,Kelas!$C$2:$H$2,0)),INDEX(Qoah!$C$3:$H$201,MATCH(Data!P105,Qoah!$B$3:$B$201,0),MATCH(Data!D105,Qoah!$C$2:$H$2,0))))</f>
        <v/>
      </c>
      <c r="H105" s="17" t="str">
        <f>IF(OR(B105="",G105=""),"",IF(N105="",IF(INDEX(Jadwal!$D$3:$I$1001,MATCH(R105,Jadwal!$C$3:$C$1001,0),MATCH(G105,Jadwal!$D$2:$I$2,0))="","",INDEX(Jadwal!$D$3:$I$1001,MATCH(R105,Jadwal!$C$3:$C$1001,0),MATCH(G105,Jadwal!$D$2:$I$2,0))),IF(M105="",IF(INDEX(Jadwal!$D$3:$I$1001,MATCH(S105,Jadwal!$C$3:$C$1001,0),MATCH(G105,Jadwal!$D$2:$I$2,0))="","",IF(M105="",INDEX(Jadwal!$D$3:$I$1001,MATCH(S105,Jadwal!$C$3:$C$1001,0),MATCH(G105,Jadwal!$D$2:$I$2,0)))),INDEX(Jadwal!$D$3:$I$1001,MATCH(R105,Jadwal!$C$3:$C$1001,0),MATCH(G105,Jadwal!$D$2:$I$2,0))&amp;IF(INDEX(Jadwal!$D$3:$I$1001,MATCH(S105,Jadwal!$C$3:$C$1001,0),MATCH(G105,Jadwal!$D$2:$I$2,0))="",""," , "&amp;INDEX(Jadwal!$D$3:$I$1001,MATCH(S105,Jadwal!$C$3:$C$1001,0),MATCH(G105,Jadwal!$D$2:$I$2,0))))))</f>
        <v/>
      </c>
      <c r="I105" s="41" t="str">
        <f>IF(OR(G105="",P105="",H105=""),"",IF(O105="الفصل",INDEX(Kelas!$C$3:$H$200,MATCH(Data!P105,Kelas!$B$3:$B$201,0),MATCH(Data!G105,Kelas!$C$2:$H$2,0)),INDEX(Qoah!$C$3:$H$201,MATCH(Data!P105,Qoah!$B$3:$B$201,0),MATCH(Data!G105,Qoah!$C$2:$H$2,0))))</f>
        <v/>
      </c>
      <c r="K105" s="18" t="str">
        <f>IF(OR(B105="",J105=""),"",IF(N105="",IF(INDEX(Jadwal!$D$3:$I$1001,MATCH(R105,Jadwal!$C$3:$C$1001,0),MATCH(J105,Jadwal!$D$2:$I$2,0))="","",INDEX(Jadwal!$D$3:$I$1001,MATCH(R105,Jadwal!$C$3:$C$1001,0),MATCH(J105,Jadwal!$D$2:$I$2,0))),IF(M105="",IF(INDEX(Jadwal!$D$3:$I$1001,MATCH(S105,Jadwal!$C$3:$C$1001,0),MATCH(J105,Jadwal!$D$2:$I$2,0))="","",IF(M105="",INDEX(Jadwal!$D$3:$I$1001,MATCH(S105,Jadwal!$C$3:$C$1001,0),MATCH(J105,Jadwal!$D$2:$I$2,0)))),INDEX(Jadwal!$D$3:$I$1001,MATCH(R105,Jadwal!$C$3:$C$1001,0),MATCH(J105,Jadwal!$D$2:$I$2,0))&amp;IF(INDEX(Jadwal!$D$3:$I$1001,MATCH(S105,Jadwal!$C$3:$C$1001,0),MATCH(J105,Jadwal!$D$2:$I$2,0))="",""," , "&amp;INDEX(Jadwal!$D$3:$I$1001,MATCH(S105,Jadwal!$C$3:$C$1001,0),MATCH(J105,Jadwal!$D$2:$I$2,0))))))</f>
        <v/>
      </c>
      <c r="L105" s="43" t="str">
        <f>IF(OR(J105="",P105="",K105=""),"",IF(O105="الفصل",INDEX(Kelas!$C$3:$H$200,MATCH(Data!P105,Kelas!$B$3:$B$201,0),MATCH(Data!J105,Kelas!$C$2:$H$2,0)),INDEX(Qoah!$C$3:$H$201,MATCH(Data!P105,Qoah!$B$3:$B$201,0),MATCH(Data!J105,Qoah!$C$2:$H$2,0))))</f>
        <v/>
      </c>
      <c r="R105" s="12" t="str">
        <f t="shared" si="2"/>
        <v/>
      </c>
      <c r="S105" s="12" t="str">
        <f t="shared" si="3"/>
        <v/>
      </c>
    </row>
    <row r="106" spans="5:19" x14ac:dyDescent="0.25">
      <c r="E106" s="16" t="str">
        <f>IF(OR(B106="",D106=""),"",IF(N106="",IF(INDEX(Jadwal!$D$3:$I$1001,MATCH(R106,Jadwal!$C$3:$C$1001,0),MATCH(D106,Jadwal!$D$2:$I$2,0))="","",INDEX(Jadwal!$D$3:$I$1001,MATCH(R106,Jadwal!$C$3:$C$1001,0),MATCH(D106,Jadwal!$D$2:$I$2,0))),IF(M106="",IF(INDEX(Jadwal!$D$3:$I$1001,MATCH(S106,Jadwal!$C$3:$C$1001,0),MATCH(D106,Jadwal!$D$2:$I$2,0))="","",IF(M106="",INDEX(Jadwal!$D$3:$I$1001,MATCH(S106,Jadwal!$C$3:$C$1001,0),MATCH(D106,Jadwal!$D$2:$I$2,0)))),INDEX(Jadwal!$D$3:$I$1001,MATCH(R106,Jadwal!$C$3:$C$1001,0),MATCH(D106,Jadwal!$D$2:$I$2,0))&amp;IF(INDEX(Jadwal!$D$3:$I$1001,MATCH(S106,Jadwal!$C$3:$C$1001,0),MATCH(D106,Jadwal!$D$2:$I$2,0))="",""," , "&amp;INDEX(Jadwal!$D$3:$I$1001,MATCH(S106,Jadwal!$C$3:$C$1001,0),MATCH(D106,Jadwal!$D$2:$I$2,0))))))</f>
        <v/>
      </c>
      <c r="F106" s="39" t="str">
        <f>IF(OR(D106="",P106="",E106=""),"",IF(O106="الفصل",INDEX(Kelas!$C$3:$H$200,MATCH(Data!P106,Kelas!$B$3:$B$201,0),MATCH(Data!D106,Kelas!$C$2:$H$2,0)),INDEX(Qoah!$C$3:$H$201,MATCH(Data!P106,Qoah!$B$3:$B$201,0),MATCH(Data!D106,Qoah!$C$2:$H$2,0))))</f>
        <v/>
      </c>
      <c r="H106" s="17" t="str">
        <f>IF(OR(B106="",G106=""),"",IF(N106="",IF(INDEX(Jadwal!$D$3:$I$1001,MATCH(R106,Jadwal!$C$3:$C$1001,0),MATCH(G106,Jadwal!$D$2:$I$2,0))="","",INDEX(Jadwal!$D$3:$I$1001,MATCH(R106,Jadwal!$C$3:$C$1001,0),MATCH(G106,Jadwal!$D$2:$I$2,0))),IF(M106="",IF(INDEX(Jadwal!$D$3:$I$1001,MATCH(S106,Jadwal!$C$3:$C$1001,0),MATCH(G106,Jadwal!$D$2:$I$2,0))="","",IF(M106="",INDEX(Jadwal!$D$3:$I$1001,MATCH(S106,Jadwal!$C$3:$C$1001,0),MATCH(G106,Jadwal!$D$2:$I$2,0)))),INDEX(Jadwal!$D$3:$I$1001,MATCH(R106,Jadwal!$C$3:$C$1001,0),MATCH(G106,Jadwal!$D$2:$I$2,0))&amp;IF(INDEX(Jadwal!$D$3:$I$1001,MATCH(S106,Jadwal!$C$3:$C$1001,0),MATCH(G106,Jadwal!$D$2:$I$2,0))="",""," , "&amp;INDEX(Jadwal!$D$3:$I$1001,MATCH(S106,Jadwal!$C$3:$C$1001,0),MATCH(G106,Jadwal!$D$2:$I$2,0))))))</f>
        <v/>
      </c>
      <c r="I106" s="41" t="str">
        <f>IF(OR(G106="",P106="",H106=""),"",IF(O106="الفصل",INDEX(Kelas!$C$3:$H$200,MATCH(Data!P106,Kelas!$B$3:$B$201,0),MATCH(Data!G106,Kelas!$C$2:$H$2,0)),INDEX(Qoah!$C$3:$H$201,MATCH(Data!P106,Qoah!$B$3:$B$201,0),MATCH(Data!G106,Qoah!$C$2:$H$2,0))))</f>
        <v/>
      </c>
      <c r="K106" s="18" t="str">
        <f>IF(OR(B106="",J106=""),"",IF(N106="",IF(INDEX(Jadwal!$D$3:$I$1001,MATCH(R106,Jadwal!$C$3:$C$1001,0),MATCH(J106,Jadwal!$D$2:$I$2,0))="","",INDEX(Jadwal!$D$3:$I$1001,MATCH(R106,Jadwal!$C$3:$C$1001,0),MATCH(J106,Jadwal!$D$2:$I$2,0))),IF(M106="",IF(INDEX(Jadwal!$D$3:$I$1001,MATCH(S106,Jadwal!$C$3:$C$1001,0),MATCH(J106,Jadwal!$D$2:$I$2,0))="","",IF(M106="",INDEX(Jadwal!$D$3:$I$1001,MATCH(S106,Jadwal!$C$3:$C$1001,0),MATCH(J106,Jadwal!$D$2:$I$2,0)))),INDEX(Jadwal!$D$3:$I$1001,MATCH(R106,Jadwal!$C$3:$C$1001,0),MATCH(J106,Jadwal!$D$2:$I$2,0))&amp;IF(INDEX(Jadwal!$D$3:$I$1001,MATCH(S106,Jadwal!$C$3:$C$1001,0),MATCH(J106,Jadwal!$D$2:$I$2,0))="",""," , "&amp;INDEX(Jadwal!$D$3:$I$1001,MATCH(S106,Jadwal!$C$3:$C$1001,0),MATCH(J106,Jadwal!$D$2:$I$2,0))))))</f>
        <v/>
      </c>
      <c r="L106" s="43" t="str">
        <f>IF(OR(J106="",P106="",K106=""),"",IF(O106="الفصل",INDEX(Kelas!$C$3:$H$200,MATCH(Data!P106,Kelas!$B$3:$B$201,0),MATCH(Data!J106,Kelas!$C$2:$H$2,0)),INDEX(Qoah!$C$3:$H$201,MATCH(Data!P106,Qoah!$B$3:$B$201,0),MATCH(Data!J106,Qoah!$C$2:$H$2,0))))</f>
        <v/>
      </c>
      <c r="R106" s="12" t="str">
        <f t="shared" si="2"/>
        <v/>
      </c>
      <c r="S106" s="12" t="str">
        <f t="shared" si="3"/>
        <v/>
      </c>
    </row>
    <row r="107" spans="5:19" x14ac:dyDescent="0.25">
      <c r="E107" s="16" t="str">
        <f>IF(OR(B107="",D107=""),"",IF(N107="",IF(INDEX(Jadwal!$D$3:$I$1001,MATCH(R107,Jadwal!$C$3:$C$1001,0),MATCH(D107,Jadwal!$D$2:$I$2,0))="","",INDEX(Jadwal!$D$3:$I$1001,MATCH(R107,Jadwal!$C$3:$C$1001,0),MATCH(D107,Jadwal!$D$2:$I$2,0))),IF(M107="",IF(INDEX(Jadwal!$D$3:$I$1001,MATCH(S107,Jadwal!$C$3:$C$1001,0),MATCH(D107,Jadwal!$D$2:$I$2,0))="","",IF(M107="",INDEX(Jadwal!$D$3:$I$1001,MATCH(S107,Jadwal!$C$3:$C$1001,0),MATCH(D107,Jadwal!$D$2:$I$2,0)))),INDEX(Jadwal!$D$3:$I$1001,MATCH(R107,Jadwal!$C$3:$C$1001,0),MATCH(D107,Jadwal!$D$2:$I$2,0))&amp;IF(INDEX(Jadwal!$D$3:$I$1001,MATCH(S107,Jadwal!$C$3:$C$1001,0),MATCH(D107,Jadwal!$D$2:$I$2,0))="",""," , "&amp;INDEX(Jadwal!$D$3:$I$1001,MATCH(S107,Jadwal!$C$3:$C$1001,0),MATCH(D107,Jadwal!$D$2:$I$2,0))))))</f>
        <v/>
      </c>
      <c r="F107" s="39" t="str">
        <f>IF(OR(D107="",P107="",E107=""),"",IF(O107="الفصل",INDEX(Kelas!$C$3:$H$200,MATCH(Data!P107,Kelas!$B$3:$B$201,0),MATCH(Data!D107,Kelas!$C$2:$H$2,0)),INDEX(Qoah!$C$3:$H$201,MATCH(Data!P107,Qoah!$B$3:$B$201,0),MATCH(Data!D107,Qoah!$C$2:$H$2,0))))</f>
        <v/>
      </c>
      <c r="H107" s="17" t="str">
        <f>IF(OR(B107="",G107=""),"",IF(N107="",IF(INDEX(Jadwal!$D$3:$I$1001,MATCH(R107,Jadwal!$C$3:$C$1001,0),MATCH(G107,Jadwal!$D$2:$I$2,0))="","",INDEX(Jadwal!$D$3:$I$1001,MATCH(R107,Jadwal!$C$3:$C$1001,0),MATCH(G107,Jadwal!$D$2:$I$2,0))),IF(M107="",IF(INDEX(Jadwal!$D$3:$I$1001,MATCH(S107,Jadwal!$C$3:$C$1001,0),MATCH(G107,Jadwal!$D$2:$I$2,0))="","",IF(M107="",INDEX(Jadwal!$D$3:$I$1001,MATCH(S107,Jadwal!$C$3:$C$1001,0),MATCH(G107,Jadwal!$D$2:$I$2,0)))),INDEX(Jadwal!$D$3:$I$1001,MATCH(R107,Jadwal!$C$3:$C$1001,0),MATCH(G107,Jadwal!$D$2:$I$2,0))&amp;IF(INDEX(Jadwal!$D$3:$I$1001,MATCH(S107,Jadwal!$C$3:$C$1001,0),MATCH(G107,Jadwal!$D$2:$I$2,0))="",""," , "&amp;INDEX(Jadwal!$D$3:$I$1001,MATCH(S107,Jadwal!$C$3:$C$1001,0),MATCH(G107,Jadwal!$D$2:$I$2,0))))))</f>
        <v/>
      </c>
      <c r="I107" s="41" t="str">
        <f>IF(OR(G107="",P107="",H107=""),"",IF(O107="الفصل",INDEX(Kelas!$C$3:$H$200,MATCH(Data!P107,Kelas!$B$3:$B$201,0),MATCH(Data!G107,Kelas!$C$2:$H$2,0)),INDEX(Qoah!$C$3:$H$201,MATCH(Data!P107,Qoah!$B$3:$B$201,0),MATCH(Data!G107,Qoah!$C$2:$H$2,0))))</f>
        <v/>
      </c>
      <c r="K107" s="18" t="str">
        <f>IF(OR(B107="",J107=""),"",IF(N107="",IF(INDEX(Jadwal!$D$3:$I$1001,MATCH(R107,Jadwal!$C$3:$C$1001,0),MATCH(J107,Jadwal!$D$2:$I$2,0))="","",INDEX(Jadwal!$D$3:$I$1001,MATCH(R107,Jadwal!$C$3:$C$1001,0),MATCH(J107,Jadwal!$D$2:$I$2,0))),IF(M107="",IF(INDEX(Jadwal!$D$3:$I$1001,MATCH(S107,Jadwal!$C$3:$C$1001,0),MATCH(J107,Jadwal!$D$2:$I$2,0))="","",IF(M107="",INDEX(Jadwal!$D$3:$I$1001,MATCH(S107,Jadwal!$C$3:$C$1001,0),MATCH(J107,Jadwal!$D$2:$I$2,0)))),INDEX(Jadwal!$D$3:$I$1001,MATCH(R107,Jadwal!$C$3:$C$1001,0),MATCH(J107,Jadwal!$D$2:$I$2,0))&amp;IF(INDEX(Jadwal!$D$3:$I$1001,MATCH(S107,Jadwal!$C$3:$C$1001,0),MATCH(J107,Jadwal!$D$2:$I$2,0))="",""," , "&amp;INDEX(Jadwal!$D$3:$I$1001,MATCH(S107,Jadwal!$C$3:$C$1001,0),MATCH(J107,Jadwal!$D$2:$I$2,0))))))</f>
        <v/>
      </c>
      <c r="L107" s="43" t="str">
        <f>IF(OR(J107="",P107="",K107=""),"",IF(O107="الفصل",INDEX(Kelas!$C$3:$H$200,MATCH(Data!P107,Kelas!$B$3:$B$201,0),MATCH(Data!J107,Kelas!$C$2:$H$2,0)),INDEX(Qoah!$C$3:$H$201,MATCH(Data!P107,Qoah!$B$3:$B$201,0),MATCH(Data!J107,Qoah!$C$2:$H$2,0))))</f>
        <v/>
      </c>
      <c r="R107" s="12" t="str">
        <f t="shared" si="2"/>
        <v/>
      </c>
      <c r="S107" s="12" t="str">
        <f t="shared" si="3"/>
        <v/>
      </c>
    </row>
    <row r="108" spans="5:19" x14ac:dyDescent="0.25">
      <c r="E108" s="16" t="str">
        <f>IF(OR(B108="",D108=""),"",IF(N108="",IF(INDEX(Jadwal!$D$3:$I$1001,MATCH(R108,Jadwal!$C$3:$C$1001,0),MATCH(D108,Jadwal!$D$2:$I$2,0))="","",INDEX(Jadwal!$D$3:$I$1001,MATCH(R108,Jadwal!$C$3:$C$1001,0),MATCH(D108,Jadwal!$D$2:$I$2,0))),IF(M108="",IF(INDEX(Jadwal!$D$3:$I$1001,MATCH(S108,Jadwal!$C$3:$C$1001,0),MATCH(D108,Jadwal!$D$2:$I$2,0))="","",IF(M108="",INDEX(Jadwal!$D$3:$I$1001,MATCH(S108,Jadwal!$C$3:$C$1001,0),MATCH(D108,Jadwal!$D$2:$I$2,0)))),INDEX(Jadwal!$D$3:$I$1001,MATCH(R108,Jadwal!$C$3:$C$1001,0),MATCH(D108,Jadwal!$D$2:$I$2,0))&amp;IF(INDEX(Jadwal!$D$3:$I$1001,MATCH(S108,Jadwal!$C$3:$C$1001,0),MATCH(D108,Jadwal!$D$2:$I$2,0))="",""," , "&amp;INDEX(Jadwal!$D$3:$I$1001,MATCH(S108,Jadwal!$C$3:$C$1001,0),MATCH(D108,Jadwal!$D$2:$I$2,0))))))</f>
        <v/>
      </c>
      <c r="F108" s="39" t="str">
        <f>IF(OR(D108="",P108="",E108=""),"",IF(O108="الفصل",INDEX(Kelas!$C$3:$H$200,MATCH(Data!P108,Kelas!$B$3:$B$201,0),MATCH(Data!D108,Kelas!$C$2:$H$2,0)),INDEX(Qoah!$C$3:$H$201,MATCH(Data!P108,Qoah!$B$3:$B$201,0),MATCH(Data!D108,Qoah!$C$2:$H$2,0))))</f>
        <v/>
      </c>
      <c r="H108" s="17" t="str">
        <f>IF(OR(B108="",G108=""),"",IF(N108="",IF(INDEX(Jadwal!$D$3:$I$1001,MATCH(R108,Jadwal!$C$3:$C$1001,0),MATCH(G108,Jadwal!$D$2:$I$2,0))="","",INDEX(Jadwal!$D$3:$I$1001,MATCH(R108,Jadwal!$C$3:$C$1001,0),MATCH(G108,Jadwal!$D$2:$I$2,0))),IF(M108="",IF(INDEX(Jadwal!$D$3:$I$1001,MATCH(S108,Jadwal!$C$3:$C$1001,0),MATCH(G108,Jadwal!$D$2:$I$2,0))="","",IF(M108="",INDEX(Jadwal!$D$3:$I$1001,MATCH(S108,Jadwal!$C$3:$C$1001,0),MATCH(G108,Jadwal!$D$2:$I$2,0)))),INDEX(Jadwal!$D$3:$I$1001,MATCH(R108,Jadwal!$C$3:$C$1001,0),MATCH(G108,Jadwal!$D$2:$I$2,0))&amp;IF(INDEX(Jadwal!$D$3:$I$1001,MATCH(S108,Jadwal!$C$3:$C$1001,0),MATCH(G108,Jadwal!$D$2:$I$2,0))="",""," , "&amp;INDEX(Jadwal!$D$3:$I$1001,MATCH(S108,Jadwal!$C$3:$C$1001,0),MATCH(G108,Jadwal!$D$2:$I$2,0))))))</f>
        <v/>
      </c>
      <c r="I108" s="41" t="str">
        <f>IF(OR(G108="",P108="",H108=""),"",IF(O108="الفصل",INDEX(Kelas!$C$3:$H$200,MATCH(Data!P108,Kelas!$B$3:$B$201,0),MATCH(Data!G108,Kelas!$C$2:$H$2,0)),INDEX(Qoah!$C$3:$H$201,MATCH(Data!P108,Qoah!$B$3:$B$201,0),MATCH(Data!G108,Qoah!$C$2:$H$2,0))))</f>
        <v/>
      </c>
      <c r="K108" s="18" t="str">
        <f>IF(OR(B108="",J108=""),"",IF(N108="",IF(INDEX(Jadwal!$D$3:$I$1001,MATCH(R108,Jadwal!$C$3:$C$1001,0),MATCH(J108,Jadwal!$D$2:$I$2,0))="","",INDEX(Jadwal!$D$3:$I$1001,MATCH(R108,Jadwal!$C$3:$C$1001,0),MATCH(J108,Jadwal!$D$2:$I$2,0))),IF(M108="",IF(INDEX(Jadwal!$D$3:$I$1001,MATCH(S108,Jadwal!$C$3:$C$1001,0),MATCH(J108,Jadwal!$D$2:$I$2,0))="","",IF(M108="",INDEX(Jadwal!$D$3:$I$1001,MATCH(S108,Jadwal!$C$3:$C$1001,0),MATCH(J108,Jadwal!$D$2:$I$2,0)))),INDEX(Jadwal!$D$3:$I$1001,MATCH(R108,Jadwal!$C$3:$C$1001,0),MATCH(J108,Jadwal!$D$2:$I$2,0))&amp;IF(INDEX(Jadwal!$D$3:$I$1001,MATCH(S108,Jadwal!$C$3:$C$1001,0),MATCH(J108,Jadwal!$D$2:$I$2,0))="",""," , "&amp;INDEX(Jadwal!$D$3:$I$1001,MATCH(S108,Jadwal!$C$3:$C$1001,0),MATCH(J108,Jadwal!$D$2:$I$2,0))))))</f>
        <v/>
      </c>
      <c r="L108" s="43" t="str">
        <f>IF(OR(J108="",P108="",K108=""),"",IF(O108="الفصل",INDEX(Kelas!$C$3:$H$200,MATCH(Data!P108,Kelas!$B$3:$B$201,0),MATCH(Data!J108,Kelas!$C$2:$H$2,0)),INDEX(Qoah!$C$3:$H$201,MATCH(Data!P108,Qoah!$B$3:$B$201,0),MATCH(Data!J108,Qoah!$C$2:$H$2,0))))</f>
        <v/>
      </c>
      <c r="R108" s="12" t="str">
        <f t="shared" si="2"/>
        <v/>
      </c>
      <c r="S108" s="12" t="str">
        <f t="shared" si="3"/>
        <v/>
      </c>
    </row>
    <row r="109" spans="5:19" x14ac:dyDescent="0.25">
      <c r="E109" s="16" t="str">
        <f>IF(OR(B109="",D109=""),"",IF(N109="",IF(INDEX(Jadwal!$D$3:$I$1001,MATCH(R109,Jadwal!$C$3:$C$1001,0),MATCH(D109,Jadwal!$D$2:$I$2,0))="","",INDEX(Jadwal!$D$3:$I$1001,MATCH(R109,Jadwal!$C$3:$C$1001,0),MATCH(D109,Jadwal!$D$2:$I$2,0))),IF(M109="",IF(INDEX(Jadwal!$D$3:$I$1001,MATCH(S109,Jadwal!$C$3:$C$1001,0),MATCH(D109,Jadwal!$D$2:$I$2,0))="","",IF(M109="",INDEX(Jadwal!$D$3:$I$1001,MATCH(S109,Jadwal!$C$3:$C$1001,0),MATCH(D109,Jadwal!$D$2:$I$2,0)))),INDEX(Jadwal!$D$3:$I$1001,MATCH(R109,Jadwal!$C$3:$C$1001,0),MATCH(D109,Jadwal!$D$2:$I$2,0))&amp;IF(INDEX(Jadwal!$D$3:$I$1001,MATCH(S109,Jadwal!$C$3:$C$1001,0),MATCH(D109,Jadwal!$D$2:$I$2,0))="",""," , "&amp;INDEX(Jadwal!$D$3:$I$1001,MATCH(S109,Jadwal!$C$3:$C$1001,0),MATCH(D109,Jadwal!$D$2:$I$2,0))))))</f>
        <v/>
      </c>
      <c r="F109" s="39" t="str">
        <f>IF(OR(D109="",P109="",E109=""),"",IF(O109="الفصل",INDEX(Kelas!$C$3:$H$200,MATCH(Data!P109,Kelas!$B$3:$B$201,0),MATCH(Data!D109,Kelas!$C$2:$H$2,0)),INDEX(Qoah!$C$3:$H$201,MATCH(Data!P109,Qoah!$B$3:$B$201,0),MATCH(Data!D109,Qoah!$C$2:$H$2,0))))</f>
        <v/>
      </c>
      <c r="H109" s="17" t="str">
        <f>IF(OR(B109="",G109=""),"",IF(N109="",IF(INDEX(Jadwal!$D$3:$I$1001,MATCH(R109,Jadwal!$C$3:$C$1001,0),MATCH(G109,Jadwal!$D$2:$I$2,0))="","",INDEX(Jadwal!$D$3:$I$1001,MATCH(R109,Jadwal!$C$3:$C$1001,0),MATCH(G109,Jadwal!$D$2:$I$2,0))),IF(M109="",IF(INDEX(Jadwal!$D$3:$I$1001,MATCH(S109,Jadwal!$C$3:$C$1001,0),MATCH(G109,Jadwal!$D$2:$I$2,0))="","",IF(M109="",INDEX(Jadwal!$D$3:$I$1001,MATCH(S109,Jadwal!$C$3:$C$1001,0),MATCH(G109,Jadwal!$D$2:$I$2,0)))),INDEX(Jadwal!$D$3:$I$1001,MATCH(R109,Jadwal!$C$3:$C$1001,0),MATCH(G109,Jadwal!$D$2:$I$2,0))&amp;IF(INDEX(Jadwal!$D$3:$I$1001,MATCH(S109,Jadwal!$C$3:$C$1001,0),MATCH(G109,Jadwal!$D$2:$I$2,0))="",""," , "&amp;INDEX(Jadwal!$D$3:$I$1001,MATCH(S109,Jadwal!$C$3:$C$1001,0),MATCH(G109,Jadwal!$D$2:$I$2,0))))))</f>
        <v/>
      </c>
      <c r="I109" s="41" t="str">
        <f>IF(OR(G109="",P109="",H109=""),"",IF(O109="الفصل",INDEX(Kelas!$C$3:$H$200,MATCH(Data!P109,Kelas!$B$3:$B$201,0),MATCH(Data!G109,Kelas!$C$2:$H$2,0)),INDEX(Qoah!$C$3:$H$201,MATCH(Data!P109,Qoah!$B$3:$B$201,0),MATCH(Data!G109,Qoah!$C$2:$H$2,0))))</f>
        <v/>
      </c>
      <c r="K109" s="18" t="str">
        <f>IF(OR(B109="",J109=""),"",IF(N109="",IF(INDEX(Jadwal!$D$3:$I$1001,MATCH(R109,Jadwal!$C$3:$C$1001,0),MATCH(J109,Jadwal!$D$2:$I$2,0))="","",INDEX(Jadwal!$D$3:$I$1001,MATCH(R109,Jadwal!$C$3:$C$1001,0),MATCH(J109,Jadwal!$D$2:$I$2,0))),IF(M109="",IF(INDEX(Jadwal!$D$3:$I$1001,MATCH(S109,Jadwal!$C$3:$C$1001,0),MATCH(J109,Jadwal!$D$2:$I$2,0))="","",IF(M109="",INDEX(Jadwal!$D$3:$I$1001,MATCH(S109,Jadwal!$C$3:$C$1001,0),MATCH(J109,Jadwal!$D$2:$I$2,0)))),INDEX(Jadwal!$D$3:$I$1001,MATCH(R109,Jadwal!$C$3:$C$1001,0),MATCH(J109,Jadwal!$D$2:$I$2,0))&amp;IF(INDEX(Jadwal!$D$3:$I$1001,MATCH(S109,Jadwal!$C$3:$C$1001,0),MATCH(J109,Jadwal!$D$2:$I$2,0))="",""," , "&amp;INDEX(Jadwal!$D$3:$I$1001,MATCH(S109,Jadwal!$C$3:$C$1001,0),MATCH(J109,Jadwal!$D$2:$I$2,0))))))</f>
        <v/>
      </c>
      <c r="L109" s="43" t="str">
        <f>IF(OR(J109="",P109="",K109=""),"",IF(O109="الفصل",INDEX(Kelas!$C$3:$H$200,MATCH(Data!P109,Kelas!$B$3:$B$201,0),MATCH(Data!J109,Kelas!$C$2:$H$2,0)),INDEX(Qoah!$C$3:$H$201,MATCH(Data!P109,Qoah!$B$3:$B$201,0),MATCH(Data!J109,Qoah!$C$2:$H$2,0))))</f>
        <v/>
      </c>
      <c r="R109" s="12" t="str">
        <f t="shared" si="2"/>
        <v/>
      </c>
      <c r="S109" s="12" t="str">
        <f t="shared" si="3"/>
        <v/>
      </c>
    </row>
    <row r="110" spans="5:19" x14ac:dyDescent="0.25">
      <c r="E110" s="16" t="str">
        <f>IF(OR(B110="",D110=""),"",IF(N110="",IF(INDEX(Jadwal!$D$3:$I$1001,MATCH(R110,Jadwal!$C$3:$C$1001,0),MATCH(D110,Jadwal!$D$2:$I$2,0))="","",INDEX(Jadwal!$D$3:$I$1001,MATCH(R110,Jadwal!$C$3:$C$1001,0),MATCH(D110,Jadwal!$D$2:$I$2,0))),IF(M110="",IF(INDEX(Jadwal!$D$3:$I$1001,MATCH(S110,Jadwal!$C$3:$C$1001,0),MATCH(D110,Jadwal!$D$2:$I$2,0))="","",IF(M110="",INDEX(Jadwal!$D$3:$I$1001,MATCH(S110,Jadwal!$C$3:$C$1001,0),MATCH(D110,Jadwal!$D$2:$I$2,0)))),INDEX(Jadwal!$D$3:$I$1001,MATCH(R110,Jadwal!$C$3:$C$1001,0),MATCH(D110,Jadwal!$D$2:$I$2,0))&amp;IF(INDEX(Jadwal!$D$3:$I$1001,MATCH(S110,Jadwal!$C$3:$C$1001,0),MATCH(D110,Jadwal!$D$2:$I$2,0))="",""," , "&amp;INDEX(Jadwal!$D$3:$I$1001,MATCH(S110,Jadwal!$C$3:$C$1001,0),MATCH(D110,Jadwal!$D$2:$I$2,0))))))</f>
        <v/>
      </c>
      <c r="F110" s="39" t="str">
        <f>IF(OR(D110="",P110="",E110=""),"",IF(O110="الفصل",INDEX(Kelas!$C$3:$H$200,MATCH(Data!P110,Kelas!$B$3:$B$201,0),MATCH(Data!D110,Kelas!$C$2:$H$2,0)),INDEX(Qoah!$C$3:$H$201,MATCH(Data!P110,Qoah!$B$3:$B$201,0),MATCH(Data!D110,Qoah!$C$2:$H$2,0))))</f>
        <v/>
      </c>
      <c r="H110" s="17" t="str">
        <f>IF(OR(B110="",G110=""),"",IF(N110="",IF(INDEX(Jadwal!$D$3:$I$1001,MATCH(R110,Jadwal!$C$3:$C$1001,0),MATCH(G110,Jadwal!$D$2:$I$2,0))="","",INDEX(Jadwal!$D$3:$I$1001,MATCH(R110,Jadwal!$C$3:$C$1001,0),MATCH(G110,Jadwal!$D$2:$I$2,0))),IF(M110="",IF(INDEX(Jadwal!$D$3:$I$1001,MATCH(S110,Jadwal!$C$3:$C$1001,0),MATCH(G110,Jadwal!$D$2:$I$2,0))="","",IF(M110="",INDEX(Jadwal!$D$3:$I$1001,MATCH(S110,Jadwal!$C$3:$C$1001,0),MATCH(G110,Jadwal!$D$2:$I$2,0)))),INDEX(Jadwal!$D$3:$I$1001,MATCH(R110,Jadwal!$C$3:$C$1001,0),MATCH(G110,Jadwal!$D$2:$I$2,0))&amp;IF(INDEX(Jadwal!$D$3:$I$1001,MATCH(S110,Jadwal!$C$3:$C$1001,0),MATCH(G110,Jadwal!$D$2:$I$2,0))="",""," , "&amp;INDEX(Jadwal!$D$3:$I$1001,MATCH(S110,Jadwal!$C$3:$C$1001,0),MATCH(G110,Jadwal!$D$2:$I$2,0))))))</f>
        <v/>
      </c>
      <c r="I110" s="41" t="str">
        <f>IF(OR(G110="",P110="",H110=""),"",IF(O110="الفصل",INDEX(Kelas!$C$3:$H$200,MATCH(Data!P110,Kelas!$B$3:$B$201,0),MATCH(Data!G110,Kelas!$C$2:$H$2,0)),INDEX(Qoah!$C$3:$H$201,MATCH(Data!P110,Qoah!$B$3:$B$201,0),MATCH(Data!G110,Qoah!$C$2:$H$2,0))))</f>
        <v/>
      </c>
      <c r="K110" s="18" t="str">
        <f>IF(OR(B110="",J110=""),"",IF(N110="",IF(INDEX(Jadwal!$D$3:$I$1001,MATCH(R110,Jadwal!$C$3:$C$1001,0),MATCH(J110,Jadwal!$D$2:$I$2,0))="","",INDEX(Jadwal!$D$3:$I$1001,MATCH(R110,Jadwal!$C$3:$C$1001,0),MATCH(J110,Jadwal!$D$2:$I$2,0))),IF(M110="",IF(INDEX(Jadwal!$D$3:$I$1001,MATCH(S110,Jadwal!$C$3:$C$1001,0),MATCH(J110,Jadwal!$D$2:$I$2,0))="","",IF(M110="",INDEX(Jadwal!$D$3:$I$1001,MATCH(S110,Jadwal!$C$3:$C$1001,0),MATCH(J110,Jadwal!$D$2:$I$2,0)))),INDEX(Jadwal!$D$3:$I$1001,MATCH(R110,Jadwal!$C$3:$C$1001,0),MATCH(J110,Jadwal!$D$2:$I$2,0))&amp;IF(INDEX(Jadwal!$D$3:$I$1001,MATCH(S110,Jadwal!$C$3:$C$1001,0),MATCH(J110,Jadwal!$D$2:$I$2,0))="",""," , "&amp;INDEX(Jadwal!$D$3:$I$1001,MATCH(S110,Jadwal!$C$3:$C$1001,0),MATCH(J110,Jadwal!$D$2:$I$2,0))))))</f>
        <v/>
      </c>
      <c r="L110" s="43" t="str">
        <f>IF(OR(J110="",P110="",K110=""),"",IF(O110="الفصل",INDEX(Kelas!$C$3:$H$200,MATCH(Data!P110,Kelas!$B$3:$B$201,0),MATCH(Data!J110,Kelas!$C$2:$H$2,0)),INDEX(Qoah!$C$3:$H$201,MATCH(Data!P110,Qoah!$B$3:$B$201,0),MATCH(Data!J110,Qoah!$C$2:$H$2,0))))</f>
        <v/>
      </c>
      <c r="R110" s="12" t="str">
        <f t="shared" si="2"/>
        <v/>
      </c>
      <c r="S110" s="12" t="str">
        <f t="shared" si="3"/>
        <v/>
      </c>
    </row>
    <row r="111" spans="5:19" x14ac:dyDescent="0.25">
      <c r="E111" s="16" t="str">
        <f>IF(OR(B111="",D111=""),"",IF(N111="",IF(INDEX(Jadwal!$D$3:$I$1001,MATCH(R111,Jadwal!$C$3:$C$1001,0),MATCH(D111,Jadwal!$D$2:$I$2,0))="","",INDEX(Jadwal!$D$3:$I$1001,MATCH(R111,Jadwal!$C$3:$C$1001,0),MATCH(D111,Jadwal!$D$2:$I$2,0))),IF(M111="",IF(INDEX(Jadwal!$D$3:$I$1001,MATCH(S111,Jadwal!$C$3:$C$1001,0),MATCH(D111,Jadwal!$D$2:$I$2,0))="","",IF(M111="",INDEX(Jadwal!$D$3:$I$1001,MATCH(S111,Jadwal!$C$3:$C$1001,0),MATCH(D111,Jadwal!$D$2:$I$2,0)))),INDEX(Jadwal!$D$3:$I$1001,MATCH(R111,Jadwal!$C$3:$C$1001,0),MATCH(D111,Jadwal!$D$2:$I$2,0))&amp;IF(INDEX(Jadwal!$D$3:$I$1001,MATCH(S111,Jadwal!$C$3:$C$1001,0),MATCH(D111,Jadwal!$D$2:$I$2,0))="",""," , "&amp;INDEX(Jadwal!$D$3:$I$1001,MATCH(S111,Jadwal!$C$3:$C$1001,0),MATCH(D111,Jadwal!$D$2:$I$2,0))))))</f>
        <v/>
      </c>
      <c r="F111" s="39" t="str">
        <f>IF(OR(D111="",P111="",E111=""),"",IF(O111="الفصل",INDEX(Kelas!$C$3:$H$200,MATCH(Data!P111,Kelas!$B$3:$B$201,0),MATCH(Data!D111,Kelas!$C$2:$H$2,0)),INDEX(Qoah!$C$3:$H$201,MATCH(Data!P111,Qoah!$B$3:$B$201,0),MATCH(Data!D111,Qoah!$C$2:$H$2,0))))</f>
        <v/>
      </c>
      <c r="H111" s="17" t="str">
        <f>IF(OR(B111="",G111=""),"",IF(N111="",IF(INDEX(Jadwal!$D$3:$I$1001,MATCH(R111,Jadwal!$C$3:$C$1001,0),MATCH(G111,Jadwal!$D$2:$I$2,0))="","",INDEX(Jadwal!$D$3:$I$1001,MATCH(R111,Jadwal!$C$3:$C$1001,0),MATCH(G111,Jadwal!$D$2:$I$2,0))),IF(M111="",IF(INDEX(Jadwal!$D$3:$I$1001,MATCH(S111,Jadwal!$C$3:$C$1001,0),MATCH(G111,Jadwal!$D$2:$I$2,0))="","",IF(M111="",INDEX(Jadwal!$D$3:$I$1001,MATCH(S111,Jadwal!$C$3:$C$1001,0),MATCH(G111,Jadwal!$D$2:$I$2,0)))),INDEX(Jadwal!$D$3:$I$1001,MATCH(R111,Jadwal!$C$3:$C$1001,0),MATCH(G111,Jadwal!$D$2:$I$2,0))&amp;IF(INDEX(Jadwal!$D$3:$I$1001,MATCH(S111,Jadwal!$C$3:$C$1001,0),MATCH(G111,Jadwal!$D$2:$I$2,0))="",""," , "&amp;INDEX(Jadwal!$D$3:$I$1001,MATCH(S111,Jadwal!$C$3:$C$1001,0),MATCH(G111,Jadwal!$D$2:$I$2,0))))))</f>
        <v/>
      </c>
      <c r="I111" s="41" t="str">
        <f>IF(OR(G111="",P111="",H111=""),"",IF(O111="الفصل",INDEX(Kelas!$C$3:$H$200,MATCH(Data!P111,Kelas!$B$3:$B$201,0),MATCH(Data!G111,Kelas!$C$2:$H$2,0)),INDEX(Qoah!$C$3:$H$201,MATCH(Data!P111,Qoah!$B$3:$B$201,0),MATCH(Data!G111,Qoah!$C$2:$H$2,0))))</f>
        <v/>
      </c>
      <c r="K111" s="18" t="str">
        <f>IF(OR(B111="",J111=""),"",IF(N111="",IF(INDEX(Jadwal!$D$3:$I$1001,MATCH(R111,Jadwal!$C$3:$C$1001,0),MATCH(J111,Jadwal!$D$2:$I$2,0))="","",INDEX(Jadwal!$D$3:$I$1001,MATCH(R111,Jadwal!$C$3:$C$1001,0),MATCH(J111,Jadwal!$D$2:$I$2,0))),IF(M111="",IF(INDEX(Jadwal!$D$3:$I$1001,MATCH(S111,Jadwal!$C$3:$C$1001,0),MATCH(J111,Jadwal!$D$2:$I$2,0))="","",IF(M111="",INDEX(Jadwal!$D$3:$I$1001,MATCH(S111,Jadwal!$C$3:$C$1001,0),MATCH(J111,Jadwal!$D$2:$I$2,0)))),INDEX(Jadwal!$D$3:$I$1001,MATCH(R111,Jadwal!$C$3:$C$1001,0),MATCH(J111,Jadwal!$D$2:$I$2,0))&amp;IF(INDEX(Jadwal!$D$3:$I$1001,MATCH(S111,Jadwal!$C$3:$C$1001,0),MATCH(J111,Jadwal!$D$2:$I$2,0))="",""," , "&amp;INDEX(Jadwal!$D$3:$I$1001,MATCH(S111,Jadwal!$C$3:$C$1001,0),MATCH(J111,Jadwal!$D$2:$I$2,0))))))</f>
        <v/>
      </c>
      <c r="L111" s="43" t="str">
        <f>IF(OR(J111="",P111="",K111=""),"",IF(O111="الفصل",INDEX(Kelas!$C$3:$H$200,MATCH(Data!P111,Kelas!$B$3:$B$201,0),MATCH(Data!J111,Kelas!$C$2:$H$2,0)),INDEX(Qoah!$C$3:$H$201,MATCH(Data!P111,Qoah!$B$3:$B$201,0),MATCH(Data!J111,Qoah!$C$2:$H$2,0))))</f>
        <v/>
      </c>
      <c r="R111" s="12" t="str">
        <f t="shared" si="2"/>
        <v/>
      </c>
      <c r="S111" s="12" t="str">
        <f t="shared" si="3"/>
        <v/>
      </c>
    </row>
    <row r="112" spans="5:19" x14ac:dyDescent="0.25">
      <c r="E112" s="16" t="str">
        <f>IF(OR(B112="",D112=""),"",IF(N112="",IF(INDEX(Jadwal!$D$3:$I$1001,MATCH(R112,Jadwal!$C$3:$C$1001,0),MATCH(D112,Jadwal!$D$2:$I$2,0))="","",INDEX(Jadwal!$D$3:$I$1001,MATCH(R112,Jadwal!$C$3:$C$1001,0),MATCH(D112,Jadwal!$D$2:$I$2,0))),IF(M112="",IF(INDEX(Jadwal!$D$3:$I$1001,MATCH(S112,Jadwal!$C$3:$C$1001,0),MATCH(D112,Jadwal!$D$2:$I$2,0))="","",IF(M112="",INDEX(Jadwal!$D$3:$I$1001,MATCH(S112,Jadwal!$C$3:$C$1001,0),MATCH(D112,Jadwal!$D$2:$I$2,0)))),INDEX(Jadwal!$D$3:$I$1001,MATCH(R112,Jadwal!$C$3:$C$1001,0),MATCH(D112,Jadwal!$D$2:$I$2,0))&amp;IF(INDEX(Jadwal!$D$3:$I$1001,MATCH(S112,Jadwal!$C$3:$C$1001,0),MATCH(D112,Jadwal!$D$2:$I$2,0))="",""," , "&amp;INDEX(Jadwal!$D$3:$I$1001,MATCH(S112,Jadwal!$C$3:$C$1001,0),MATCH(D112,Jadwal!$D$2:$I$2,0))))))</f>
        <v/>
      </c>
      <c r="F112" s="39" t="str">
        <f>IF(OR(D112="",P112="",E112=""),"",IF(O112="الفصل",INDEX(Kelas!$C$3:$H$200,MATCH(Data!P112,Kelas!$B$3:$B$201,0),MATCH(Data!D112,Kelas!$C$2:$H$2,0)),INDEX(Qoah!$C$3:$H$201,MATCH(Data!P112,Qoah!$B$3:$B$201,0),MATCH(Data!D112,Qoah!$C$2:$H$2,0))))</f>
        <v/>
      </c>
      <c r="H112" s="17" t="str">
        <f>IF(OR(B112="",G112=""),"",IF(N112="",IF(INDEX(Jadwal!$D$3:$I$1001,MATCH(R112,Jadwal!$C$3:$C$1001,0),MATCH(G112,Jadwal!$D$2:$I$2,0))="","",INDEX(Jadwal!$D$3:$I$1001,MATCH(R112,Jadwal!$C$3:$C$1001,0),MATCH(G112,Jadwal!$D$2:$I$2,0))),IF(M112="",IF(INDEX(Jadwal!$D$3:$I$1001,MATCH(S112,Jadwal!$C$3:$C$1001,0),MATCH(G112,Jadwal!$D$2:$I$2,0))="","",IF(M112="",INDEX(Jadwal!$D$3:$I$1001,MATCH(S112,Jadwal!$C$3:$C$1001,0),MATCH(G112,Jadwal!$D$2:$I$2,0)))),INDEX(Jadwal!$D$3:$I$1001,MATCH(R112,Jadwal!$C$3:$C$1001,0),MATCH(G112,Jadwal!$D$2:$I$2,0))&amp;IF(INDEX(Jadwal!$D$3:$I$1001,MATCH(S112,Jadwal!$C$3:$C$1001,0),MATCH(G112,Jadwal!$D$2:$I$2,0))="",""," , "&amp;INDEX(Jadwal!$D$3:$I$1001,MATCH(S112,Jadwal!$C$3:$C$1001,0),MATCH(G112,Jadwal!$D$2:$I$2,0))))))</f>
        <v/>
      </c>
      <c r="I112" s="41" t="str">
        <f>IF(OR(G112="",P112="",H112=""),"",IF(O112="الفصل",INDEX(Kelas!$C$3:$H$200,MATCH(Data!P112,Kelas!$B$3:$B$201,0),MATCH(Data!G112,Kelas!$C$2:$H$2,0)),INDEX(Qoah!$C$3:$H$201,MATCH(Data!P112,Qoah!$B$3:$B$201,0),MATCH(Data!G112,Qoah!$C$2:$H$2,0))))</f>
        <v/>
      </c>
      <c r="K112" s="18" t="str">
        <f>IF(OR(B112="",J112=""),"",IF(N112="",IF(INDEX(Jadwal!$D$3:$I$1001,MATCH(R112,Jadwal!$C$3:$C$1001,0),MATCH(J112,Jadwal!$D$2:$I$2,0))="","",INDEX(Jadwal!$D$3:$I$1001,MATCH(R112,Jadwal!$C$3:$C$1001,0),MATCH(J112,Jadwal!$D$2:$I$2,0))),IF(M112="",IF(INDEX(Jadwal!$D$3:$I$1001,MATCH(S112,Jadwal!$C$3:$C$1001,0),MATCH(J112,Jadwal!$D$2:$I$2,0))="","",IF(M112="",INDEX(Jadwal!$D$3:$I$1001,MATCH(S112,Jadwal!$C$3:$C$1001,0),MATCH(J112,Jadwal!$D$2:$I$2,0)))),INDEX(Jadwal!$D$3:$I$1001,MATCH(R112,Jadwal!$C$3:$C$1001,0),MATCH(J112,Jadwal!$D$2:$I$2,0))&amp;IF(INDEX(Jadwal!$D$3:$I$1001,MATCH(S112,Jadwal!$C$3:$C$1001,0),MATCH(J112,Jadwal!$D$2:$I$2,0))="",""," , "&amp;INDEX(Jadwal!$D$3:$I$1001,MATCH(S112,Jadwal!$C$3:$C$1001,0),MATCH(J112,Jadwal!$D$2:$I$2,0))))))</f>
        <v/>
      </c>
      <c r="L112" s="43" t="str">
        <f>IF(OR(J112="",P112="",K112=""),"",IF(O112="الفصل",INDEX(Kelas!$C$3:$H$200,MATCH(Data!P112,Kelas!$B$3:$B$201,0),MATCH(Data!J112,Kelas!$C$2:$H$2,0)),INDEX(Qoah!$C$3:$H$201,MATCH(Data!P112,Qoah!$B$3:$B$201,0),MATCH(Data!J112,Qoah!$C$2:$H$2,0))))</f>
        <v/>
      </c>
      <c r="R112" s="12" t="str">
        <f t="shared" si="2"/>
        <v/>
      </c>
      <c r="S112" s="12" t="str">
        <f t="shared" si="3"/>
        <v/>
      </c>
    </row>
    <row r="113" spans="5:19" x14ac:dyDescent="0.25">
      <c r="E113" s="16" t="str">
        <f>IF(OR(B113="",D113=""),"",IF(N113="",IF(INDEX(Jadwal!$D$3:$I$1001,MATCH(R113,Jadwal!$C$3:$C$1001,0),MATCH(D113,Jadwal!$D$2:$I$2,0))="","",INDEX(Jadwal!$D$3:$I$1001,MATCH(R113,Jadwal!$C$3:$C$1001,0),MATCH(D113,Jadwal!$D$2:$I$2,0))),IF(M113="",IF(INDEX(Jadwal!$D$3:$I$1001,MATCH(S113,Jadwal!$C$3:$C$1001,0),MATCH(D113,Jadwal!$D$2:$I$2,0))="","",IF(M113="",INDEX(Jadwal!$D$3:$I$1001,MATCH(S113,Jadwal!$C$3:$C$1001,0),MATCH(D113,Jadwal!$D$2:$I$2,0)))),INDEX(Jadwal!$D$3:$I$1001,MATCH(R113,Jadwal!$C$3:$C$1001,0),MATCH(D113,Jadwal!$D$2:$I$2,0))&amp;IF(INDEX(Jadwal!$D$3:$I$1001,MATCH(S113,Jadwal!$C$3:$C$1001,0),MATCH(D113,Jadwal!$D$2:$I$2,0))="",""," , "&amp;INDEX(Jadwal!$D$3:$I$1001,MATCH(S113,Jadwal!$C$3:$C$1001,0),MATCH(D113,Jadwal!$D$2:$I$2,0))))))</f>
        <v/>
      </c>
      <c r="F113" s="39" t="str">
        <f>IF(OR(D113="",P113="",E113=""),"",IF(O113="الفصل",INDEX(Kelas!$C$3:$H$200,MATCH(Data!P113,Kelas!$B$3:$B$201,0),MATCH(Data!D113,Kelas!$C$2:$H$2,0)),INDEX(Qoah!$C$3:$H$201,MATCH(Data!P113,Qoah!$B$3:$B$201,0),MATCH(Data!D113,Qoah!$C$2:$H$2,0))))</f>
        <v/>
      </c>
      <c r="H113" s="17" t="str">
        <f>IF(OR(B113="",G113=""),"",IF(N113="",IF(INDEX(Jadwal!$D$3:$I$1001,MATCH(R113,Jadwal!$C$3:$C$1001,0),MATCH(G113,Jadwal!$D$2:$I$2,0))="","",INDEX(Jadwal!$D$3:$I$1001,MATCH(R113,Jadwal!$C$3:$C$1001,0),MATCH(G113,Jadwal!$D$2:$I$2,0))),IF(M113="",IF(INDEX(Jadwal!$D$3:$I$1001,MATCH(S113,Jadwal!$C$3:$C$1001,0),MATCH(G113,Jadwal!$D$2:$I$2,0))="","",IF(M113="",INDEX(Jadwal!$D$3:$I$1001,MATCH(S113,Jadwal!$C$3:$C$1001,0),MATCH(G113,Jadwal!$D$2:$I$2,0)))),INDEX(Jadwal!$D$3:$I$1001,MATCH(R113,Jadwal!$C$3:$C$1001,0),MATCH(G113,Jadwal!$D$2:$I$2,0))&amp;IF(INDEX(Jadwal!$D$3:$I$1001,MATCH(S113,Jadwal!$C$3:$C$1001,0),MATCH(G113,Jadwal!$D$2:$I$2,0))="",""," , "&amp;INDEX(Jadwal!$D$3:$I$1001,MATCH(S113,Jadwal!$C$3:$C$1001,0),MATCH(G113,Jadwal!$D$2:$I$2,0))))))</f>
        <v/>
      </c>
      <c r="I113" s="41" t="str">
        <f>IF(OR(G113="",P113="",H113=""),"",IF(O113="الفصل",INDEX(Kelas!$C$3:$H$200,MATCH(Data!P113,Kelas!$B$3:$B$201,0),MATCH(Data!G113,Kelas!$C$2:$H$2,0)),INDEX(Qoah!$C$3:$H$201,MATCH(Data!P113,Qoah!$B$3:$B$201,0),MATCH(Data!G113,Qoah!$C$2:$H$2,0))))</f>
        <v/>
      </c>
      <c r="K113" s="18" t="str">
        <f>IF(OR(B113="",J113=""),"",IF(N113="",IF(INDEX(Jadwal!$D$3:$I$1001,MATCH(R113,Jadwal!$C$3:$C$1001,0),MATCH(J113,Jadwal!$D$2:$I$2,0))="","",INDEX(Jadwal!$D$3:$I$1001,MATCH(R113,Jadwal!$C$3:$C$1001,0),MATCH(J113,Jadwal!$D$2:$I$2,0))),IF(M113="",IF(INDEX(Jadwal!$D$3:$I$1001,MATCH(S113,Jadwal!$C$3:$C$1001,0),MATCH(J113,Jadwal!$D$2:$I$2,0))="","",IF(M113="",INDEX(Jadwal!$D$3:$I$1001,MATCH(S113,Jadwal!$C$3:$C$1001,0),MATCH(J113,Jadwal!$D$2:$I$2,0)))),INDEX(Jadwal!$D$3:$I$1001,MATCH(R113,Jadwal!$C$3:$C$1001,0),MATCH(J113,Jadwal!$D$2:$I$2,0))&amp;IF(INDEX(Jadwal!$D$3:$I$1001,MATCH(S113,Jadwal!$C$3:$C$1001,0),MATCH(J113,Jadwal!$D$2:$I$2,0))="",""," , "&amp;INDEX(Jadwal!$D$3:$I$1001,MATCH(S113,Jadwal!$C$3:$C$1001,0),MATCH(J113,Jadwal!$D$2:$I$2,0))))))</f>
        <v/>
      </c>
      <c r="L113" s="43" t="str">
        <f>IF(OR(J113="",P113="",K113=""),"",IF(O113="الفصل",INDEX(Kelas!$C$3:$H$200,MATCH(Data!P113,Kelas!$B$3:$B$201,0),MATCH(Data!J113,Kelas!$C$2:$H$2,0)),INDEX(Qoah!$C$3:$H$201,MATCH(Data!P113,Qoah!$B$3:$B$201,0),MATCH(Data!J113,Qoah!$C$2:$H$2,0))))</f>
        <v/>
      </c>
      <c r="R113" s="12" t="str">
        <f t="shared" si="2"/>
        <v/>
      </c>
      <c r="S113" s="12" t="str">
        <f t="shared" si="3"/>
        <v/>
      </c>
    </row>
    <row r="114" spans="5:19" x14ac:dyDescent="0.25">
      <c r="E114" s="16" t="str">
        <f>IF(OR(B114="",D114=""),"",IF(N114="",IF(INDEX(Jadwal!$D$3:$I$1001,MATCH(R114,Jadwal!$C$3:$C$1001,0),MATCH(D114,Jadwal!$D$2:$I$2,0))="","",INDEX(Jadwal!$D$3:$I$1001,MATCH(R114,Jadwal!$C$3:$C$1001,0),MATCH(D114,Jadwal!$D$2:$I$2,0))),IF(M114="",IF(INDEX(Jadwal!$D$3:$I$1001,MATCH(S114,Jadwal!$C$3:$C$1001,0),MATCH(D114,Jadwal!$D$2:$I$2,0))="","",IF(M114="",INDEX(Jadwal!$D$3:$I$1001,MATCH(S114,Jadwal!$C$3:$C$1001,0),MATCH(D114,Jadwal!$D$2:$I$2,0)))),INDEX(Jadwal!$D$3:$I$1001,MATCH(R114,Jadwal!$C$3:$C$1001,0),MATCH(D114,Jadwal!$D$2:$I$2,0))&amp;IF(INDEX(Jadwal!$D$3:$I$1001,MATCH(S114,Jadwal!$C$3:$C$1001,0),MATCH(D114,Jadwal!$D$2:$I$2,0))="",""," , "&amp;INDEX(Jadwal!$D$3:$I$1001,MATCH(S114,Jadwal!$C$3:$C$1001,0),MATCH(D114,Jadwal!$D$2:$I$2,0))))))</f>
        <v/>
      </c>
      <c r="F114" s="39" t="str">
        <f>IF(OR(D114="",P114="",E114=""),"",IF(O114="الفصل",INDEX(Kelas!$C$3:$H$200,MATCH(Data!P114,Kelas!$B$3:$B$201,0),MATCH(Data!D114,Kelas!$C$2:$H$2,0)),INDEX(Qoah!$C$3:$H$201,MATCH(Data!P114,Qoah!$B$3:$B$201,0),MATCH(Data!D114,Qoah!$C$2:$H$2,0))))</f>
        <v/>
      </c>
      <c r="H114" s="17" t="str">
        <f>IF(OR(B114="",G114=""),"",IF(N114="",IF(INDEX(Jadwal!$D$3:$I$1001,MATCH(R114,Jadwal!$C$3:$C$1001,0),MATCH(G114,Jadwal!$D$2:$I$2,0))="","",INDEX(Jadwal!$D$3:$I$1001,MATCH(R114,Jadwal!$C$3:$C$1001,0),MATCH(G114,Jadwal!$D$2:$I$2,0))),IF(M114="",IF(INDEX(Jadwal!$D$3:$I$1001,MATCH(S114,Jadwal!$C$3:$C$1001,0),MATCH(G114,Jadwal!$D$2:$I$2,0))="","",IF(M114="",INDEX(Jadwal!$D$3:$I$1001,MATCH(S114,Jadwal!$C$3:$C$1001,0),MATCH(G114,Jadwal!$D$2:$I$2,0)))),INDEX(Jadwal!$D$3:$I$1001,MATCH(R114,Jadwal!$C$3:$C$1001,0),MATCH(G114,Jadwal!$D$2:$I$2,0))&amp;IF(INDEX(Jadwal!$D$3:$I$1001,MATCH(S114,Jadwal!$C$3:$C$1001,0),MATCH(G114,Jadwal!$D$2:$I$2,0))="",""," , "&amp;INDEX(Jadwal!$D$3:$I$1001,MATCH(S114,Jadwal!$C$3:$C$1001,0),MATCH(G114,Jadwal!$D$2:$I$2,0))))))</f>
        <v/>
      </c>
      <c r="I114" s="41" t="str">
        <f>IF(OR(G114="",P114="",H114=""),"",IF(O114="الفصل",INDEX(Kelas!$C$3:$H$200,MATCH(Data!P114,Kelas!$B$3:$B$201,0),MATCH(Data!G114,Kelas!$C$2:$H$2,0)),INDEX(Qoah!$C$3:$H$201,MATCH(Data!P114,Qoah!$B$3:$B$201,0),MATCH(Data!G114,Qoah!$C$2:$H$2,0))))</f>
        <v/>
      </c>
      <c r="K114" s="18" t="str">
        <f>IF(OR(B114="",J114=""),"",IF(N114="",IF(INDEX(Jadwal!$D$3:$I$1001,MATCH(R114,Jadwal!$C$3:$C$1001,0),MATCH(J114,Jadwal!$D$2:$I$2,0))="","",INDEX(Jadwal!$D$3:$I$1001,MATCH(R114,Jadwal!$C$3:$C$1001,0),MATCH(J114,Jadwal!$D$2:$I$2,0))),IF(M114="",IF(INDEX(Jadwal!$D$3:$I$1001,MATCH(S114,Jadwal!$C$3:$C$1001,0),MATCH(J114,Jadwal!$D$2:$I$2,0))="","",IF(M114="",INDEX(Jadwal!$D$3:$I$1001,MATCH(S114,Jadwal!$C$3:$C$1001,0),MATCH(J114,Jadwal!$D$2:$I$2,0)))),INDEX(Jadwal!$D$3:$I$1001,MATCH(R114,Jadwal!$C$3:$C$1001,0),MATCH(J114,Jadwal!$D$2:$I$2,0))&amp;IF(INDEX(Jadwal!$D$3:$I$1001,MATCH(S114,Jadwal!$C$3:$C$1001,0),MATCH(J114,Jadwal!$D$2:$I$2,0))="",""," , "&amp;INDEX(Jadwal!$D$3:$I$1001,MATCH(S114,Jadwal!$C$3:$C$1001,0),MATCH(J114,Jadwal!$D$2:$I$2,0))))))</f>
        <v/>
      </c>
      <c r="L114" s="43" t="str">
        <f>IF(OR(J114="",P114="",K114=""),"",IF(O114="الفصل",INDEX(Kelas!$C$3:$H$200,MATCH(Data!P114,Kelas!$B$3:$B$201,0),MATCH(Data!J114,Kelas!$C$2:$H$2,0)),INDEX(Qoah!$C$3:$H$201,MATCH(Data!P114,Qoah!$B$3:$B$201,0),MATCH(Data!J114,Qoah!$C$2:$H$2,0))))</f>
        <v/>
      </c>
      <c r="R114" s="12" t="str">
        <f t="shared" si="2"/>
        <v/>
      </c>
      <c r="S114" s="12" t="str">
        <f t="shared" si="3"/>
        <v/>
      </c>
    </row>
    <row r="115" spans="5:19" x14ac:dyDescent="0.25">
      <c r="E115" s="16" t="str">
        <f>IF(OR(B115="",D115=""),"",IF(N115="",IF(INDEX(Jadwal!$D$3:$I$1001,MATCH(R115,Jadwal!$C$3:$C$1001,0),MATCH(D115,Jadwal!$D$2:$I$2,0))="","",INDEX(Jadwal!$D$3:$I$1001,MATCH(R115,Jadwal!$C$3:$C$1001,0),MATCH(D115,Jadwal!$D$2:$I$2,0))),IF(M115="",IF(INDEX(Jadwal!$D$3:$I$1001,MATCH(S115,Jadwal!$C$3:$C$1001,0),MATCH(D115,Jadwal!$D$2:$I$2,0))="","",IF(M115="",INDEX(Jadwal!$D$3:$I$1001,MATCH(S115,Jadwal!$C$3:$C$1001,0),MATCH(D115,Jadwal!$D$2:$I$2,0)))),INDEX(Jadwal!$D$3:$I$1001,MATCH(R115,Jadwal!$C$3:$C$1001,0),MATCH(D115,Jadwal!$D$2:$I$2,0))&amp;IF(INDEX(Jadwal!$D$3:$I$1001,MATCH(S115,Jadwal!$C$3:$C$1001,0),MATCH(D115,Jadwal!$D$2:$I$2,0))="",""," , "&amp;INDEX(Jadwal!$D$3:$I$1001,MATCH(S115,Jadwal!$C$3:$C$1001,0),MATCH(D115,Jadwal!$D$2:$I$2,0))))))</f>
        <v/>
      </c>
      <c r="F115" s="39" t="str">
        <f>IF(OR(D115="",P115="",E115=""),"",IF(O115="الفصل",INDEX(Kelas!$C$3:$H$200,MATCH(Data!P115,Kelas!$B$3:$B$201,0),MATCH(Data!D115,Kelas!$C$2:$H$2,0)),INDEX(Qoah!$C$3:$H$201,MATCH(Data!P115,Qoah!$B$3:$B$201,0),MATCH(Data!D115,Qoah!$C$2:$H$2,0))))</f>
        <v/>
      </c>
      <c r="H115" s="17" t="str">
        <f>IF(OR(B115="",G115=""),"",IF(N115="",IF(INDEX(Jadwal!$D$3:$I$1001,MATCH(R115,Jadwal!$C$3:$C$1001,0),MATCH(G115,Jadwal!$D$2:$I$2,0))="","",INDEX(Jadwal!$D$3:$I$1001,MATCH(R115,Jadwal!$C$3:$C$1001,0),MATCH(G115,Jadwal!$D$2:$I$2,0))),IF(M115="",IF(INDEX(Jadwal!$D$3:$I$1001,MATCH(S115,Jadwal!$C$3:$C$1001,0),MATCH(G115,Jadwal!$D$2:$I$2,0))="","",IF(M115="",INDEX(Jadwal!$D$3:$I$1001,MATCH(S115,Jadwal!$C$3:$C$1001,0),MATCH(G115,Jadwal!$D$2:$I$2,0)))),INDEX(Jadwal!$D$3:$I$1001,MATCH(R115,Jadwal!$C$3:$C$1001,0),MATCH(G115,Jadwal!$D$2:$I$2,0))&amp;IF(INDEX(Jadwal!$D$3:$I$1001,MATCH(S115,Jadwal!$C$3:$C$1001,0),MATCH(G115,Jadwal!$D$2:$I$2,0))="",""," , "&amp;INDEX(Jadwal!$D$3:$I$1001,MATCH(S115,Jadwal!$C$3:$C$1001,0),MATCH(G115,Jadwal!$D$2:$I$2,0))))))</f>
        <v/>
      </c>
      <c r="I115" s="41" t="str">
        <f>IF(OR(G115="",P115="",H115=""),"",IF(O115="الفصل",INDEX(Kelas!$C$3:$H$200,MATCH(Data!P115,Kelas!$B$3:$B$201,0),MATCH(Data!G115,Kelas!$C$2:$H$2,0)),INDEX(Qoah!$C$3:$H$201,MATCH(Data!P115,Qoah!$B$3:$B$201,0),MATCH(Data!G115,Qoah!$C$2:$H$2,0))))</f>
        <v/>
      </c>
      <c r="K115" s="18" t="str">
        <f>IF(OR(B115="",J115=""),"",IF(N115="",IF(INDEX(Jadwal!$D$3:$I$1001,MATCH(R115,Jadwal!$C$3:$C$1001,0),MATCH(J115,Jadwal!$D$2:$I$2,0))="","",INDEX(Jadwal!$D$3:$I$1001,MATCH(R115,Jadwal!$C$3:$C$1001,0),MATCH(J115,Jadwal!$D$2:$I$2,0))),IF(M115="",IF(INDEX(Jadwal!$D$3:$I$1001,MATCH(S115,Jadwal!$C$3:$C$1001,0),MATCH(J115,Jadwal!$D$2:$I$2,0))="","",IF(M115="",INDEX(Jadwal!$D$3:$I$1001,MATCH(S115,Jadwal!$C$3:$C$1001,0),MATCH(J115,Jadwal!$D$2:$I$2,0)))),INDEX(Jadwal!$D$3:$I$1001,MATCH(R115,Jadwal!$C$3:$C$1001,0),MATCH(J115,Jadwal!$D$2:$I$2,0))&amp;IF(INDEX(Jadwal!$D$3:$I$1001,MATCH(S115,Jadwal!$C$3:$C$1001,0),MATCH(J115,Jadwal!$D$2:$I$2,0))="",""," , "&amp;INDEX(Jadwal!$D$3:$I$1001,MATCH(S115,Jadwal!$C$3:$C$1001,0),MATCH(J115,Jadwal!$D$2:$I$2,0))))))</f>
        <v/>
      </c>
      <c r="L115" s="43" t="str">
        <f>IF(OR(J115="",P115="",K115=""),"",IF(O115="الفصل",INDEX(Kelas!$C$3:$H$200,MATCH(Data!P115,Kelas!$B$3:$B$201,0),MATCH(Data!J115,Kelas!$C$2:$H$2,0)),INDEX(Qoah!$C$3:$H$201,MATCH(Data!P115,Qoah!$B$3:$B$201,0),MATCH(Data!J115,Qoah!$C$2:$H$2,0))))</f>
        <v/>
      </c>
      <c r="R115" s="12" t="str">
        <f t="shared" si="2"/>
        <v/>
      </c>
      <c r="S115" s="12" t="str">
        <f t="shared" si="3"/>
        <v/>
      </c>
    </row>
    <row r="116" spans="5:19" x14ac:dyDescent="0.25">
      <c r="E116" s="16" t="str">
        <f>IF(OR(B116="",D116=""),"",IF(N116="",IF(INDEX(Jadwal!$D$3:$I$1001,MATCH(R116,Jadwal!$C$3:$C$1001,0),MATCH(D116,Jadwal!$D$2:$I$2,0))="","",INDEX(Jadwal!$D$3:$I$1001,MATCH(R116,Jadwal!$C$3:$C$1001,0),MATCH(D116,Jadwal!$D$2:$I$2,0))),IF(M116="",IF(INDEX(Jadwal!$D$3:$I$1001,MATCH(S116,Jadwal!$C$3:$C$1001,0),MATCH(D116,Jadwal!$D$2:$I$2,0))="","",IF(M116="",INDEX(Jadwal!$D$3:$I$1001,MATCH(S116,Jadwal!$C$3:$C$1001,0),MATCH(D116,Jadwal!$D$2:$I$2,0)))),INDEX(Jadwal!$D$3:$I$1001,MATCH(R116,Jadwal!$C$3:$C$1001,0),MATCH(D116,Jadwal!$D$2:$I$2,0))&amp;IF(INDEX(Jadwal!$D$3:$I$1001,MATCH(S116,Jadwal!$C$3:$C$1001,0),MATCH(D116,Jadwal!$D$2:$I$2,0))="",""," , "&amp;INDEX(Jadwal!$D$3:$I$1001,MATCH(S116,Jadwal!$C$3:$C$1001,0),MATCH(D116,Jadwal!$D$2:$I$2,0))))))</f>
        <v/>
      </c>
      <c r="F116" s="39" t="str">
        <f>IF(OR(D116="",P116="",E116=""),"",IF(O116="الفصل",INDEX(Kelas!$C$3:$H$200,MATCH(Data!P116,Kelas!$B$3:$B$201,0),MATCH(Data!D116,Kelas!$C$2:$H$2,0)),INDEX(Qoah!$C$3:$H$201,MATCH(Data!P116,Qoah!$B$3:$B$201,0),MATCH(Data!D116,Qoah!$C$2:$H$2,0))))</f>
        <v/>
      </c>
      <c r="H116" s="17" t="str">
        <f>IF(OR(B116="",G116=""),"",IF(N116="",IF(INDEX(Jadwal!$D$3:$I$1001,MATCH(R116,Jadwal!$C$3:$C$1001,0),MATCH(G116,Jadwal!$D$2:$I$2,0))="","",INDEX(Jadwal!$D$3:$I$1001,MATCH(R116,Jadwal!$C$3:$C$1001,0),MATCH(G116,Jadwal!$D$2:$I$2,0))),IF(M116="",IF(INDEX(Jadwal!$D$3:$I$1001,MATCH(S116,Jadwal!$C$3:$C$1001,0),MATCH(G116,Jadwal!$D$2:$I$2,0))="","",IF(M116="",INDEX(Jadwal!$D$3:$I$1001,MATCH(S116,Jadwal!$C$3:$C$1001,0),MATCH(G116,Jadwal!$D$2:$I$2,0)))),INDEX(Jadwal!$D$3:$I$1001,MATCH(R116,Jadwal!$C$3:$C$1001,0),MATCH(G116,Jadwal!$D$2:$I$2,0))&amp;IF(INDEX(Jadwal!$D$3:$I$1001,MATCH(S116,Jadwal!$C$3:$C$1001,0),MATCH(G116,Jadwal!$D$2:$I$2,0))="",""," , "&amp;INDEX(Jadwal!$D$3:$I$1001,MATCH(S116,Jadwal!$C$3:$C$1001,0),MATCH(G116,Jadwal!$D$2:$I$2,0))))))</f>
        <v/>
      </c>
      <c r="I116" s="41" t="str">
        <f>IF(OR(G116="",P116="",H116=""),"",IF(O116="الفصل",INDEX(Kelas!$C$3:$H$200,MATCH(Data!P116,Kelas!$B$3:$B$201,0),MATCH(Data!G116,Kelas!$C$2:$H$2,0)),INDEX(Qoah!$C$3:$H$201,MATCH(Data!P116,Qoah!$B$3:$B$201,0),MATCH(Data!G116,Qoah!$C$2:$H$2,0))))</f>
        <v/>
      </c>
      <c r="K116" s="18" t="str">
        <f>IF(OR(B116="",J116=""),"",IF(N116="",IF(INDEX(Jadwal!$D$3:$I$1001,MATCH(R116,Jadwal!$C$3:$C$1001,0),MATCH(J116,Jadwal!$D$2:$I$2,0))="","",INDEX(Jadwal!$D$3:$I$1001,MATCH(R116,Jadwal!$C$3:$C$1001,0),MATCH(J116,Jadwal!$D$2:$I$2,0))),IF(M116="",IF(INDEX(Jadwal!$D$3:$I$1001,MATCH(S116,Jadwal!$C$3:$C$1001,0),MATCH(J116,Jadwal!$D$2:$I$2,0))="","",IF(M116="",INDEX(Jadwal!$D$3:$I$1001,MATCH(S116,Jadwal!$C$3:$C$1001,0),MATCH(J116,Jadwal!$D$2:$I$2,0)))),INDEX(Jadwal!$D$3:$I$1001,MATCH(R116,Jadwal!$C$3:$C$1001,0),MATCH(J116,Jadwal!$D$2:$I$2,0))&amp;IF(INDEX(Jadwal!$D$3:$I$1001,MATCH(S116,Jadwal!$C$3:$C$1001,0),MATCH(J116,Jadwal!$D$2:$I$2,0))="",""," , "&amp;INDEX(Jadwal!$D$3:$I$1001,MATCH(S116,Jadwal!$C$3:$C$1001,0),MATCH(J116,Jadwal!$D$2:$I$2,0))))))</f>
        <v/>
      </c>
      <c r="L116" s="43" t="str">
        <f>IF(OR(J116="",P116="",K116=""),"",IF(O116="الفصل",INDEX(Kelas!$C$3:$H$200,MATCH(Data!P116,Kelas!$B$3:$B$201,0),MATCH(Data!J116,Kelas!$C$2:$H$2,0)),INDEX(Qoah!$C$3:$H$201,MATCH(Data!P116,Qoah!$B$3:$B$201,0),MATCH(Data!J116,Qoah!$C$2:$H$2,0))))</f>
        <v/>
      </c>
      <c r="R116" s="12" t="str">
        <f t="shared" si="2"/>
        <v/>
      </c>
      <c r="S116" s="12" t="str">
        <f t="shared" si="3"/>
        <v/>
      </c>
    </row>
    <row r="117" spans="5:19" x14ac:dyDescent="0.25">
      <c r="E117" s="16" t="str">
        <f>IF(OR(B117="",D117=""),"",IF(N117="",IF(INDEX(Jadwal!$D$3:$I$1001,MATCH(R117,Jadwal!$C$3:$C$1001,0),MATCH(D117,Jadwal!$D$2:$I$2,0))="","",INDEX(Jadwal!$D$3:$I$1001,MATCH(R117,Jadwal!$C$3:$C$1001,0),MATCH(D117,Jadwal!$D$2:$I$2,0))),IF(M117="",IF(INDEX(Jadwal!$D$3:$I$1001,MATCH(S117,Jadwal!$C$3:$C$1001,0),MATCH(D117,Jadwal!$D$2:$I$2,0))="","",IF(M117="",INDEX(Jadwal!$D$3:$I$1001,MATCH(S117,Jadwal!$C$3:$C$1001,0),MATCH(D117,Jadwal!$D$2:$I$2,0)))),INDEX(Jadwal!$D$3:$I$1001,MATCH(R117,Jadwal!$C$3:$C$1001,0),MATCH(D117,Jadwal!$D$2:$I$2,0))&amp;IF(INDEX(Jadwal!$D$3:$I$1001,MATCH(S117,Jadwal!$C$3:$C$1001,0),MATCH(D117,Jadwal!$D$2:$I$2,0))="",""," , "&amp;INDEX(Jadwal!$D$3:$I$1001,MATCH(S117,Jadwal!$C$3:$C$1001,0),MATCH(D117,Jadwal!$D$2:$I$2,0))))))</f>
        <v/>
      </c>
      <c r="F117" s="39" t="str">
        <f>IF(OR(D117="",P117="",E117=""),"",IF(O117="الفصل",INDEX(Kelas!$C$3:$H$200,MATCH(Data!P117,Kelas!$B$3:$B$201,0),MATCH(Data!D117,Kelas!$C$2:$H$2,0)),INDEX(Qoah!$C$3:$H$201,MATCH(Data!P117,Qoah!$B$3:$B$201,0),MATCH(Data!D117,Qoah!$C$2:$H$2,0))))</f>
        <v/>
      </c>
      <c r="H117" s="17" t="str">
        <f>IF(OR(B117="",G117=""),"",IF(N117="",IF(INDEX(Jadwal!$D$3:$I$1001,MATCH(R117,Jadwal!$C$3:$C$1001,0),MATCH(G117,Jadwal!$D$2:$I$2,0))="","",INDEX(Jadwal!$D$3:$I$1001,MATCH(R117,Jadwal!$C$3:$C$1001,0),MATCH(G117,Jadwal!$D$2:$I$2,0))),IF(M117="",IF(INDEX(Jadwal!$D$3:$I$1001,MATCH(S117,Jadwal!$C$3:$C$1001,0),MATCH(G117,Jadwal!$D$2:$I$2,0))="","",IF(M117="",INDEX(Jadwal!$D$3:$I$1001,MATCH(S117,Jadwal!$C$3:$C$1001,0),MATCH(G117,Jadwal!$D$2:$I$2,0)))),INDEX(Jadwal!$D$3:$I$1001,MATCH(R117,Jadwal!$C$3:$C$1001,0),MATCH(G117,Jadwal!$D$2:$I$2,0))&amp;IF(INDEX(Jadwal!$D$3:$I$1001,MATCH(S117,Jadwal!$C$3:$C$1001,0),MATCH(G117,Jadwal!$D$2:$I$2,0))="",""," , "&amp;INDEX(Jadwal!$D$3:$I$1001,MATCH(S117,Jadwal!$C$3:$C$1001,0),MATCH(G117,Jadwal!$D$2:$I$2,0))))))</f>
        <v/>
      </c>
      <c r="I117" s="41" t="str">
        <f>IF(OR(G117="",P117="",H117=""),"",IF(O117="الفصل",INDEX(Kelas!$C$3:$H$200,MATCH(Data!P117,Kelas!$B$3:$B$201,0),MATCH(Data!G117,Kelas!$C$2:$H$2,0)),INDEX(Qoah!$C$3:$H$201,MATCH(Data!P117,Qoah!$B$3:$B$201,0),MATCH(Data!G117,Qoah!$C$2:$H$2,0))))</f>
        <v/>
      </c>
      <c r="K117" s="18" t="str">
        <f>IF(OR(B117="",J117=""),"",IF(N117="",IF(INDEX(Jadwal!$D$3:$I$1001,MATCH(R117,Jadwal!$C$3:$C$1001,0),MATCH(J117,Jadwal!$D$2:$I$2,0))="","",INDEX(Jadwal!$D$3:$I$1001,MATCH(R117,Jadwal!$C$3:$C$1001,0),MATCH(J117,Jadwal!$D$2:$I$2,0))),IF(M117="",IF(INDEX(Jadwal!$D$3:$I$1001,MATCH(S117,Jadwal!$C$3:$C$1001,0),MATCH(J117,Jadwal!$D$2:$I$2,0))="","",IF(M117="",INDEX(Jadwal!$D$3:$I$1001,MATCH(S117,Jadwal!$C$3:$C$1001,0),MATCH(J117,Jadwal!$D$2:$I$2,0)))),INDEX(Jadwal!$D$3:$I$1001,MATCH(R117,Jadwal!$C$3:$C$1001,0),MATCH(J117,Jadwal!$D$2:$I$2,0))&amp;IF(INDEX(Jadwal!$D$3:$I$1001,MATCH(S117,Jadwal!$C$3:$C$1001,0),MATCH(J117,Jadwal!$D$2:$I$2,0))="",""," , "&amp;INDEX(Jadwal!$D$3:$I$1001,MATCH(S117,Jadwal!$C$3:$C$1001,0),MATCH(J117,Jadwal!$D$2:$I$2,0))))))</f>
        <v/>
      </c>
      <c r="L117" s="43" t="str">
        <f>IF(OR(J117="",P117="",K117=""),"",IF(O117="الفصل",INDEX(Kelas!$C$3:$H$200,MATCH(Data!P117,Kelas!$B$3:$B$201,0),MATCH(Data!J117,Kelas!$C$2:$H$2,0)),INDEX(Qoah!$C$3:$H$201,MATCH(Data!P117,Qoah!$B$3:$B$201,0),MATCH(Data!J117,Qoah!$C$2:$H$2,0))))</f>
        <v/>
      </c>
      <c r="R117" s="12" t="str">
        <f t="shared" si="2"/>
        <v/>
      </c>
      <c r="S117" s="12" t="str">
        <f t="shared" si="3"/>
        <v/>
      </c>
    </row>
    <row r="118" spans="5:19" x14ac:dyDescent="0.25">
      <c r="E118" s="16" t="str">
        <f>IF(OR(B118="",D118=""),"",IF(N118="",IF(INDEX(Jadwal!$D$3:$I$1001,MATCH(R118,Jadwal!$C$3:$C$1001,0),MATCH(D118,Jadwal!$D$2:$I$2,0))="","",INDEX(Jadwal!$D$3:$I$1001,MATCH(R118,Jadwal!$C$3:$C$1001,0),MATCH(D118,Jadwal!$D$2:$I$2,0))),IF(M118="",IF(INDEX(Jadwal!$D$3:$I$1001,MATCH(S118,Jadwal!$C$3:$C$1001,0),MATCH(D118,Jadwal!$D$2:$I$2,0))="","",IF(M118="",INDEX(Jadwal!$D$3:$I$1001,MATCH(S118,Jadwal!$C$3:$C$1001,0),MATCH(D118,Jadwal!$D$2:$I$2,0)))),INDEX(Jadwal!$D$3:$I$1001,MATCH(R118,Jadwal!$C$3:$C$1001,0),MATCH(D118,Jadwal!$D$2:$I$2,0))&amp;IF(INDEX(Jadwal!$D$3:$I$1001,MATCH(S118,Jadwal!$C$3:$C$1001,0),MATCH(D118,Jadwal!$D$2:$I$2,0))="",""," , "&amp;INDEX(Jadwal!$D$3:$I$1001,MATCH(S118,Jadwal!$C$3:$C$1001,0),MATCH(D118,Jadwal!$D$2:$I$2,0))))))</f>
        <v/>
      </c>
      <c r="F118" s="39" t="str">
        <f>IF(OR(D118="",P118="",E118=""),"",IF(O118="الفصل",INDEX(Kelas!$C$3:$H$200,MATCH(Data!P118,Kelas!$B$3:$B$201,0),MATCH(Data!D118,Kelas!$C$2:$H$2,0)),INDEX(Qoah!$C$3:$H$201,MATCH(Data!P118,Qoah!$B$3:$B$201,0),MATCH(Data!D118,Qoah!$C$2:$H$2,0))))</f>
        <v/>
      </c>
      <c r="H118" s="17" t="str">
        <f>IF(OR(B118="",G118=""),"",IF(N118="",IF(INDEX(Jadwal!$D$3:$I$1001,MATCH(R118,Jadwal!$C$3:$C$1001,0),MATCH(G118,Jadwal!$D$2:$I$2,0))="","",INDEX(Jadwal!$D$3:$I$1001,MATCH(R118,Jadwal!$C$3:$C$1001,0),MATCH(G118,Jadwal!$D$2:$I$2,0))),IF(M118="",IF(INDEX(Jadwal!$D$3:$I$1001,MATCH(S118,Jadwal!$C$3:$C$1001,0),MATCH(G118,Jadwal!$D$2:$I$2,0))="","",IF(M118="",INDEX(Jadwal!$D$3:$I$1001,MATCH(S118,Jadwal!$C$3:$C$1001,0),MATCH(G118,Jadwal!$D$2:$I$2,0)))),INDEX(Jadwal!$D$3:$I$1001,MATCH(R118,Jadwal!$C$3:$C$1001,0),MATCH(G118,Jadwal!$D$2:$I$2,0))&amp;IF(INDEX(Jadwal!$D$3:$I$1001,MATCH(S118,Jadwal!$C$3:$C$1001,0),MATCH(G118,Jadwal!$D$2:$I$2,0))="",""," , "&amp;INDEX(Jadwal!$D$3:$I$1001,MATCH(S118,Jadwal!$C$3:$C$1001,0),MATCH(G118,Jadwal!$D$2:$I$2,0))))))</f>
        <v/>
      </c>
      <c r="I118" s="41" t="str">
        <f>IF(OR(G118="",P118="",H118=""),"",IF(O118="الفصل",INDEX(Kelas!$C$3:$H$200,MATCH(Data!P118,Kelas!$B$3:$B$201,0),MATCH(Data!G118,Kelas!$C$2:$H$2,0)),INDEX(Qoah!$C$3:$H$201,MATCH(Data!P118,Qoah!$B$3:$B$201,0),MATCH(Data!G118,Qoah!$C$2:$H$2,0))))</f>
        <v/>
      </c>
      <c r="K118" s="18" t="str">
        <f>IF(OR(B118="",J118=""),"",IF(N118="",IF(INDEX(Jadwal!$D$3:$I$1001,MATCH(R118,Jadwal!$C$3:$C$1001,0),MATCH(J118,Jadwal!$D$2:$I$2,0))="","",INDEX(Jadwal!$D$3:$I$1001,MATCH(R118,Jadwal!$C$3:$C$1001,0),MATCH(J118,Jadwal!$D$2:$I$2,0))),IF(M118="",IF(INDEX(Jadwal!$D$3:$I$1001,MATCH(S118,Jadwal!$C$3:$C$1001,0),MATCH(J118,Jadwal!$D$2:$I$2,0))="","",IF(M118="",INDEX(Jadwal!$D$3:$I$1001,MATCH(S118,Jadwal!$C$3:$C$1001,0),MATCH(J118,Jadwal!$D$2:$I$2,0)))),INDEX(Jadwal!$D$3:$I$1001,MATCH(R118,Jadwal!$C$3:$C$1001,0),MATCH(J118,Jadwal!$D$2:$I$2,0))&amp;IF(INDEX(Jadwal!$D$3:$I$1001,MATCH(S118,Jadwal!$C$3:$C$1001,0),MATCH(J118,Jadwal!$D$2:$I$2,0))="",""," , "&amp;INDEX(Jadwal!$D$3:$I$1001,MATCH(S118,Jadwal!$C$3:$C$1001,0),MATCH(J118,Jadwal!$D$2:$I$2,0))))))</f>
        <v/>
      </c>
      <c r="L118" s="43" t="str">
        <f>IF(OR(J118="",P118="",K118=""),"",IF(O118="الفصل",INDEX(Kelas!$C$3:$H$200,MATCH(Data!P118,Kelas!$B$3:$B$201,0),MATCH(Data!J118,Kelas!$C$2:$H$2,0)),INDEX(Qoah!$C$3:$H$201,MATCH(Data!P118,Qoah!$B$3:$B$201,0),MATCH(Data!J118,Qoah!$C$2:$H$2,0))))</f>
        <v/>
      </c>
      <c r="R118" s="12" t="str">
        <f t="shared" si="2"/>
        <v/>
      </c>
      <c r="S118" s="12" t="str">
        <f t="shared" si="3"/>
        <v/>
      </c>
    </row>
    <row r="119" spans="5:19" x14ac:dyDescent="0.25">
      <c r="E119" s="16" t="str">
        <f>IF(OR(B119="",D119=""),"",IF(N119="",IF(INDEX(Jadwal!$D$3:$I$1001,MATCH(R119,Jadwal!$C$3:$C$1001,0),MATCH(D119,Jadwal!$D$2:$I$2,0))="","",INDEX(Jadwal!$D$3:$I$1001,MATCH(R119,Jadwal!$C$3:$C$1001,0),MATCH(D119,Jadwal!$D$2:$I$2,0))),IF(M119="",IF(INDEX(Jadwal!$D$3:$I$1001,MATCH(S119,Jadwal!$C$3:$C$1001,0),MATCH(D119,Jadwal!$D$2:$I$2,0))="","",IF(M119="",INDEX(Jadwal!$D$3:$I$1001,MATCH(S119,Jadwal!$C$3:$C$1001,0),MATCH(D119,Jadwal!$D$2:$I$2,0)))),INDEX(Jadwal!$D$3:$I$1001,MATCH(R119,Jadwal!$C$3:$C$1001,0),MATCH(D119,Jadwal!$D$2:$I$2,0))&amp;IF(INDEX(Jadwal!$D$3:$I$1001,MATCH(S119,Jadwal!$C$3:$C$1001,0),MATCH(D119,Jadwal!$D$2:$I$2,0))="",""," , "&amp;INDEX(Jadwal!$D$3:$I$1001,MATCH(S119,Jadwal!$C$3:$C$1001,0),MATCH(D119,Jadwal!$D$2:$I$2,0))))))</f>
        <v/>
      </c>
      <c r="F119" s="39" t="str">
        <f>IF(OR(D119="",P119="",E119=""),"",IF(O119="الفصل",INDEX(Kelas!$C$3:$H$200,MATCH(Data!P119,Kelas!$B$3:$B$201,0),MATCH(Data!D119,Kelas!$C$2:$H$2,0)),INDEX(Qoah!$C$3:$H$201,MATCH(Data!P119,Qoah!$B$3:$B$201,0),MATCH(Data!D119,Qoah!$C$2:$H$2,0))))</f>
        <v/>
      </c>
      <c r="H119" s="17" t="str">
        <f>IF(OR(B119="",G119=""),"",IF(N119="",IF(INDEX(Jadwal!$D$3:$I$1001,MATCH(R119,Jadwal!$C$3:$C$1001,0),MATCH(G119,Jadwal!$D$2:$I$2,0))="","",INDEX(Jadwal!$D$3:$I$1001,MATCH(R119,Jadwal!$C$3:$C$1001,0),MATCH(G119,Jadwal!$D$2:$I$2,0))),IF(M119="",IF(INDEX(Jadwal!$D$3:$I$1001,MATCH(S119,Jadwal!$C$3:$C$1001,0),MATCH(G119,Jadwal!$D$2:$I$2,0))="","",IF(M119="",INDEX(Jadwal!$D$3:$I$1001,MATCH(S119,Jadwal!$C$3:$C$1001,0),MATCH(G119,Jadwal!$D$2:$I$2,0)))),INDEX(Jadwal!$D$3:$I$1001,MATCH(R119,Jadwal!$C$3:$C$1001,0),MATCH(G119,Jadwal!$D$2:$I$2,0))&amp;IF(INDEX(Jadwal!$D$3:$I$1001,MATCH(S119,Jadwal!$C$3:$C$1001,0),MATCH(G119,Jadwal!$D$2:$I$2,0))="",""," , "&amp;INDEX(Jadwal!$D$3:$I$1001,MATCH(S119,Jadwal!$C$3:$C$1001,0),MATCH(G119,Jadwal!$D$2:$I$2,0))))))</f>
        <v/>
      </c>
      <c r="I119" s="41" t="str">
        <f>IF(OR(G119="",P119="",H119=""),"",IF(O119="الفصل",INDEX(Kelas!$C$3:$H$200,MATCH(Data!P119,Kelas!$B$3:$B$201,0),MATCH(Data!G119,Kelas!$C$2:$H$2,0)),INDEX(Qoah!$C$3:$H$201,MATCH(Data!P119,Qoah!$B$3:$B$201,0),MATCH(Data!G119,Qoah!$C$2:$H$2,0))))</f>
        <v/>
      </c>
      <c r="K119" s="18" t="str">
        <f>IF(OR(B119="",J119=""),"",IF(N119="",IF(INDEX(Jadwal!$D$3:$I$1001,MATCH(R119,Jadwal!$C$3:$C$1001,0),MATCH(J119,Jadwal!$D$2:$I$2,0))="","",INDEX(Jadwal!$D$3:$I$1001,MATCH(R119,Jadwal!$C$3:$C$1001,0),MATCH(J119,Jadwal!$D$2:$I$2,0))),IF(M119="",IF(INDEX(Jadwal!$D$3:$I$1001,MATCH(S119,Jadwal!$C$3:$C$1001,0),MATCH(J119,Jadwal!$D$2:$I$2,0))="","",IF(M119="",INDEX(Jadwal!$D$3:$I$1001,MATCH(S119,Jadwal!$C$3:$C$1001,0),MATCH(J119,Jadwal!$D$2:$I$2,0)))),INDEX(Jadwal!$D$3:$I$1001,MATCH(R119,Jadwal!$C$3:$C$1001,0),MATCH(J119,Jadwal!$D$2:$I$2,0))&amp;IF(INDEX(Jadwal!$D$3:$I$1001,MATCH(S119,Jadwal!$C$3:$C$1001,0),MATCH(J119,Jadwal!$D$2:$I$2,0))="",""," , "&amp;INDEX(Jadwal!$D$3:$I$1001,MATCH(S119,Jadwal!$C$3:$C$1001,0),MATCH(J119,Jadwal!$D$2:$I$2,0))))))</f>
        <v/>
      </c>
      <c r="L119" s="43" t="str">
        <f>IF(OR(J119="",P119="",K119=""),"",IF(O119="الفصل",INDEX(Kelas!$C$3:$H$200,MATCH(Data!P119,Kelas!$B$3:$B$201,0),MATCH(Data!J119,Kelas!$C$2:$H$2,0)),INDEX(Qoah!$C$3:$H$201,MATCH(Data!P119,Qoah!$B$3:$B$201,0),MATCH(Data!J119,Qoah!$C$2:$H$2,0))))</f>
        <v/>
      </c>
      <c r="R119" s="12" t="str">
        <f t="shared" si="2"/>
        <v/>
      </c>
      <c r="S119" s="12" t="str">
        <f t="shared" si="3"/>
        <v/>
      </c>
    </row>
    <row r="120" spans="5:19" x14ac:dyDescent="0.25">
      <c r="E120" s="16" t="str">
        <f>IF(OR(B120="",D120=""),"",IF(N120="",IF(INDEX(Jadwal!$D$3:$I$1001,MATCH(R120,Jadwal!$C$3:$C$1001,0),MATCH(D120,Jadwal!$D$2:$I$2,0))="","",INDEX(Jadwal!$D$3:$I$1001,MATCH(R120,Jadwal!$C$3:$C$1001,0),MATCH(D120,Jadwal!$D$2:$I$2,0))),IF(M120="",IF(INDEX(Jadwal!$D$3:$I$1001,MATCH(S120,Jadwal!$C$3:$C$1001,0),MATCH(D120,Jadwal!$D$2:$I$2,0))="","",IF(M120="",INDEX(Jadwal!$D$3:$I$1001,MATCH(S120,Jadwal!$C$3:$C$1001,0),MATCH(D120,Jadwal!$D$2:$I$2,0)))),INDEX(Jadwal!$D$3:$I$1001,MATCH(R120,Jadwal!$C$3:$C$1001,0),MATCH(D120,Jadwal!$D$2:$I$2,0))&amp;IF(INDEX(Jadwal!$D$3:$I$1001,MATCH(S120,Jadwal!$C$3:$C$1001,0),MATCH(D120,Jadwal!$D$2:$I$2,0))="",""," , "&amp;INDEX(Jadwal!$D$3:$I$1001,MATCH(S120,Jadwal!$C$3:$C$1001,0),MATCH(D120,Jadwal!$D$2:$I$2,0))))))</f>
        <v/>
      </c>
      <c r="F120" s="39" t="str">
        <f>IF(OR(D120="",P120="",E120=""),"",IF(O120="الفصل",INDEX(Kelas!$C$3:$H$200,MATCH(Data!P120,Kelas!$B$3:$B$201,0),MATCH(Data!D120,Kelas!$C$2:$H$2,0)),INDEX(Qoah!$C$3:$H$201,MATCH(Data!P120,Qoah!$B$3:$B$201,0),MATCH(Data!D120,Qoah!$C$2:$H$2,0))))</f>
        <v/>
      </c>
      <c r="H120" s="17" t="str">
        <f>IF(OR(B120="",G120=""),"",IF(N120="",IF(INDEX(Jadwal!$D$3:$I$1001,MATCH(R120,Jadwal!$C$3:$C$1001,0),MATCH(G120,Jadwal!$D$2:$I$2,0))="","",INDEX(Jadwal!$D$3:$I$1001,MATCH(R120,Jadwal!$C$3:$C$1001,0),MATCH(G120,Jadwal!$D$2:$I$2,0))),IF(M120="",IF(INDEX(Jadwal!$D$3:$I$1001,MATCH(S120,Jadwal!$C$3:$C$1001,0),MATCH(G120,Jadwal!$D$2:$I$2,0))="","",IF(M120="",INDEX(Jadwal!$D$3:$I$1001,MATCH(S120,Jadwal!$C$3:$C$1001,0),MATCH(G120,Jadwal!$D$2:$I$2,0)))),INDEX(Jadwal!$D$3:$I$1001,MATCH(R120,Jadwal!$C$3:$C$1001,0),MATCH(G120,Jadwal!$D$2:$I$2,0))&amp;IF(INDEX(Jadwal!$D$3:$I$1001,MATCH(S120,Jadwal!$C$3:$C$1001,0),MATCH(G120,Jadwal!$D$2:$I$2,0))="",""," , "&amp;INDEX(Jadwal!$D$3:$I$1001,MATCH(S120,Jadwal!$C$3:$C$1001,0),MATCH(G120,Jadwal!$D$2:$I$2,0))))))</f>
        <v/>
      </c>
      <c r="I120" s="41" t="str">
        <f>IF(OR(G120="",P120="",H120=""),"",IF(O120="الفصل",INDEX(Kelas!$C$3:$H$200,MATCH(Data!P120,Kelas!$B$3:$B$201,0),MATCH(Data!G120,Kelas!$C$2:$H$2,0)),INDEX(Qoah!$C$3:$H$201,MATCH(Data!P120,Qoah!$B$3:$B$201,0),MATCH(Data!G120,Qoah!$C$2:$H$2,0))))</f>
        <v/>
      </c>
      <c r="K120" s="18" t="str">
        <f>IF(OR(B120="",J120=""),"",IF(N120="",IF(INDEX(Jadwal!$D$3:$I$1001,MATCH(R120,Jadwal!$C$3:$C$1001,0),MATCH(J120,Jadwal!$D$2:$I$2,0))="","",INDEX(Jadwal!$D$3:$I$1001,MATCH(R120,Jadwal!$C$3:$C$1001,0),MATCH(J120,Jadwal!$D$2:$I$2,0))),IF(M120="",IF(INDEX(Jadwal!$D$3:$I$1001,MATCH(S120,Jadwal!$C$3:$C$1001,0),MATCH(J120,Jadwal!$D$2:$I$2,0))="","",IF(M120="",INDEX(Jadwal!$D$3:$I$1001,MATCH(S120,Jadwal!$C$3:$C$1001,0),MATCH(J120,Jadwal!$D$2:$I$2,0)))),INDEX(Jadwal!$D$3:$I$1001,MATCH(R120,Jadwal!$C$3:$C$1001,0),MATCH(J120,Jadwal!$D$2:$I$2,0))&amp;IF(INDEX(Jadwal!$D$3:$I$1001,MATCH(S120,Jadwal!$C$3:$C$1001,0),MATCH(J120,Jadwal!$D$2:$I$2,0))="",""," , "&amp;INDEX(Jadwal!$D$3:$I$1001,MATCH(S120,Jadwal!$C$3:$C$1001,0),MATCH(J120,Jadwal!$D$2:$I$2,0))))))</f>
        <v/>
      </c>
      <c r="L120" s="43" t="str">
        <f>IF(OR(J120="",P120="",K120=""),"",IF(O120="الفصل",INDEX(Kelas!$C$3:$H$200,MATCH(Data!P120,Kelas!$B$3:$B$201,0),MATCH(Data!J120,Kelas!$C$2:$H$2,0)),INDEX(Qoah!$C$3:$H$201,MATCH(Data!P120,Qoah!$B$3:$B$201,0),MATCH(Data!J120,Qoah!$C$2:$H$2,0))))</f>
        <v/>
      </c>
      <c r="R120" s="12" t="str">
        <f t="shared" si="2"/>
        <v/>
      </c>
      <c r="S120" s="12" t="str">
        <f t="shared" si="3"/>
        <v/>
      </c>
    </row>
    <row r="121" spans="5:19" x14ac:dyDescent="0.25">
      <c r="E121" s="16" t="str">
        <f>IF(OR(B121="",D121=""),"",IF(N121="",IF(INDEX(Jadwal!$D$3:$I$1001,MATCH(R121,Jadwal!$C$3:$C$1001,0),MATCH(D121,Jadwal!$D$2:$I$2,0))="","",INDEX(Jadwal!$D$3:$I$1001,MATCH(R121,Jadwal!$C$3:$C$1001,0),MATCH(D121,Jadwal!$D$2:$I$2,0))),IF(M121="",IF(INDEX(Jadwal!$D$3:$I$1001,MATCH(S121,Jadwal!$C$3:$C$1001,0),MATCH(D121,Jadwal!$D$2:$I$2,0))="","",IF(M121="",INDEX(Jadwal!$D$3:$I$1001,MATCH(S121,Jadwal!$C$3:$C$1001,0),MATCH(D121,Jadwal!$D$2:$I$2,0)))),INDEX(Jadwal!$D$3:$I$1001,MATCH(R121,Jadwal!$C$3:$C$1001,0),MATCH(D121,Jadwal!$D$2:$I$2,0))&amp;IF(INDEX(Jadwal!$D$3:$I$1001,MATCH(S121,Jadwal!$C$3:$C$1001,0),MATCH(D121,Jadwal!$D$2:$I$2,0))="",""," , "&amp;INDEX(Jadwal!$D$3:$I$1001,MATCH(S121,Jadwal!$C$3:$C$1001,0),MATCH(D121,Jadwal!$D$2:$I$2,0))))))</f>
        <v/>
      </c>
      <c r="F121" s="39" t="str">
        <f>IF(OR(D121="",P121="",E121=""),"",IF(O121="الفصل",INDEX(Kelas!$C$3:$H$200,MATCH(Data!P121,Kelas!$B$3:$B$201,0),MATCH(Data!D121,Kelas!$C$2:$H$2,0)),INDEX(Qoah!$C$3:$H$201,MATCH(Data!P121,Qoah!$B$3:$B$201,0),MATCH(Data!D121,Qoah!$C$2:$H$2,0))))</f>
        <v/>
      </c>
      <c r="H121" s="17" t="str">
        <f>IF(OR(B121="",G121=""),"",IF(N121="",IF(INDEX(Jadwal!$D$3:$I$1001,MATCH(R121,Jadwal!$C$3:$C$1001,0),MATCH(G121,Jadwal!$D$2:$I$2,0))="","",INDEX(Jadwal!$D$3:$I$1001,MATCH(R121,Jadwal!$C$3:$C$1001,0),MATCH(G121,Jadwal!$D$2:$I$2,0))),IF(M121="",IF(INDEX(Jadwal!$D$3:$I$1001,MATCH(S121,Jadwal!$C$3:$C$1001,0),MATCH(G121,Jadwal!$D$2:$I$2,0))="","",IF(M121="",INDEX(Jadwal!$D$3:$I$1001,MATCH(S121,Jadwal!$C$3:$C$1001,0),MATCH(G121,Jadwal!$D$2:$I$2,0)))),INDEX(Jadwal!$D$3:$I$1001,MATCH(R121,Jadwal!$C$3:$C$1001,0),MATCH(G121,Jadwal!$D$2:$I$2,0))&amp;IF(INDEX(Jadwal!$D$3:$I$1001,MATCH(S121,Jadwal!$C$3:$C$1001,0),MATCH(G121,Jadwal!$D$2:$I$2,0))="",""," , "&amp;INDEX(Jadwal!$D$3:$I$1001,MATCH(S121,Jadwal!$C$3:$C$1001,0),MATCH(G121,Jadwal!$D$2:$I$2,0))))))</f>
        <v/>
      </c>
      <c r="I121" s="41" t="str">
        <f>IF(OR(G121="",P121="",H121=""),"",IF(O121="الفصل",INDEX(Kelas!$C$3:$H$200,MATCH(Data!P121,Kelas!$B$3:$B$201,0),MATCH(Data!G121,Kelas!$C$2:$H$2,0)),INDEX(Qoah!$C$3:$H$201,MATCH(Data!P121,Qoah!$B$3:$B$201,0),MATCH(Data!G121,Qoah!$C$2:$H$2,0))))</f>
        <v/>
      </c>
      <c r="K121" s="18" t="str">
        <f>IF(OR(B121="",J121=""),"",IF(N121="",IF(INDEX(Jadwal!$D$3:$I$1001,MATCH(R121,Jadwal!$C$3:$C$1001,0),MATCH(J121,Jadwal!$D$2:$I$2,0))="","",INDEX(Jadwal!$D$3:$I$1001,MATCH(R121,Jadwal!$C$3:$C$1001,0),MATCH(J121,Jadwal!$D$2:$I$2,0))),IF(M121="",IF(INDEX(Jadwal!$D$3:$I$1001,MATCH(S121,Jadwal!$C$3:$C$1001,0),MATCH(J121,Jadwal!$D$2:$I$2,0))="","",IF(M121="",INDEX(Jadwal!$D$3:$I$1001,MATCH(S121,Jadwal!$C$3:$C$1001,0),MATCH(J121,Jadwal!$D$2:$I$2,0)))),INDEX(Jadwal!$D$3:$I$1001,MATCH(R121,Jadwal!$C$3:$C$1001,0),MATCH(J121,Jadwal!$D$2:$I$2,0))&amp;IF(INDEX(Jadwal!$D$3:$I$1001,MATCH(S121,Jadwal!$C$3:$C$1001,0),MATCH(J121,Jadwal!$D$2:$I$2,0))="",""," , "&amp;INDEX(Jadwal!$D$3:$I$1001,MATCH(S121,Jadwal!$C$3:$C$1001,0),MATCH(J121,Jadwal!$D$2:$I$2,0))))))</f>
        <v/>
      </c>
      <c r="L121" s="43" t="str">
        <f>IF(OR(J121="",P121="",K121=""),"",IF(O121="الفصل",INDEX(Kelas!$C$3:$H$200,MATCH(Data!P121,Kelas!$B$3:$B$201,0),MATCH(Data!J121,Kelas!$C$2:$H$2,0)),INDEX(Qoah!$C$3:$H$201,MATCH(Data!P121,Qoah!$B$3:$B$201,0),MATCH(Data!J121,Qoah!$C$2:$H$2,0))))</f>
        <v/>
      </c>
      <c r="R121" s="12" t="str">
        <f t="shared" si="2"/>
        <v/>
      </c>
      <c r="S121" s="12" t="str">
        <f t="shared" si="3"/>
        <v/>
      </c>
    </row>
    <row r="122" spans="5:19" x14ac:dyDescent="0.25">
      <c r="E122" s="16" t="str">
        <f>IF(OR(B122="",D122=""),"",IF(N122="",IF(INDEX(Jadwal!$D$3:$I$1001,MATCH(R122,Jadwal!$C$3:$C$1001,0),MATCH(D122,Jadwal!$D$2:$I$2,0))="","",INDEX(Jadwal!$D$3:$I$1001,MATCH(R122,Jadwal!$C$3:$C$1001,0),MATCH(D122,Jadwal!$D$2:$I$2,0))),IF(M122="",IF(INDEX(Jadwal!$D$3:$I$1001,MATCH(S122,Jadwal!$C$3:$C$1001,0),MATCH(D122,Jadwal!$D$2:$I$2,0))="","",IF(M122="",INDEX(Jadwal!$D$3:$I$1001,MATCH(S122,Jadwal!$C$3:$C$1001,0),MATCH(D122,Jadwal!$D$2:$I$2,0)))),INDEX(Jadwal!$D$3:$I$1001,MATCH(R122,Jadwal!$C$3:$C$1001,0),MATCH(D122,Jadwal!$D$2:$I$2,0))&amp;IF(INDEX(Jadwal!$D$3:$I$1001,MATCH(S122,Jadwal!$C$3:$C$1001,0),MATCH(D122,Jadwal!$D$2:$I$2,0))="",""," , "&amp;INDEX(Jadwal!$D$3:$I$1001,MATCH(S122,Jadwal!$C$3:$C$1001,0),MATCH(D122,Jadwal!$D$2:$I$2,0))))))</f>
        <v/>
      </c>
      <c r="F122" s="39" t="str">
        <f>IF(OR(D122="",P122="",E122=""),"",IF(O122="الفصل",INDEX(Kelas!$C$3:$H$200,MATCH(Data!P122,Kelas!$B$3:$B$201,0),MATCH(Data!D122,Kelas!$C$2:$H$2,0)),INDEX(Qoah!$C$3:$H$201,MATCH(Data!P122,Qoah!$B$3:$B$201,0),MATCH(Data!D122,Qoah!$C$2:$H$2,0))))</f>
        <v/>
      </c>
      <c r="H122" s="17" t="str">
        <f>IF(OR(B122="",G122=""),"",IF(N122="",IF(INDEX(Jadwal!$D$3:$I$1001,MATCH(R122,Jadwal!$C$3:$C$1001,0),MATCH(G122,Jadwal!$D$2:$I$2,0))="","",INDEX(Jadwal!$D$3:$I$1001,MATCH(R122,Jadwal!$C$3:$C$1001,0),MATCH(G122,Jadwal!$D$2:$I$2,0))),IF(M122="",IF(INDEX(Jadwal!$D$3:$I$1001,MATCH(S122,Jadwal!$C$3:$C$1001,0),MATCH(G122,Jadwal!$D$2:$I$2,0))="","",IF(M122="",INDEX(Jadwal!$D$3:$I$1001,MATCH(S122,Jadwal!$C$3:$C$1001,0),MATCH(G122,Jadwal!$D$2:$I$2,0)))),INDEX(Jadwal!$D$3:$I$1001,MATCH(R122,Jadwal!$C$3:$C$1001,0),MATCH(G122,Jadwal!$D$2:$I$2,0))&amp;IF(INDEX(Jadwal!$D$3:$I$1001,MATCH(S122,Jadwal!$C$3:$C$1001,0),MATCH(G122,Jadwal!$D$2:$I$2,0))="",""," , "&amp;INDEX(Jadwal!$D$3:$I$1001,MATCH(S122,Jadwal!$C$3:$C$1001,0),MATCH(G122,Jadwal!$D$2:$I$2,0))))))</f>
        <v/>
      </c>
      <c r="I122" s="41" t="str">
        <f>IF(OR(G122="",P122="",H122=""),"",IF(O122="الفصل",INDEX(Kelas!$C$3:$H$200,MATCH(Data!P122,Kelas!$B$3:$B$201,0),MATCH(Data!G122,Kelas!$C$2:$H$2,0)),INDEX(Qoah!$C$3:$H$201,MATCH(Data!P122,Qoah!$B$3:$B$201,0),MATCH(Data!G122,Qoah!$C$2:$H$2,0))))</f>
        <v/>
      </c>
      <c r="K122" s="18" t="str">
        <f>IF(OR(B122="",J122=""),"",IF(N122="",IF(INDEX(Jadwal!$D$3:$I$1001,MATCH(R122,Jadwal!$C$3:$C$1001,0),MATCH(J122,Jadwal!$D$2:$I$2,0))="","",INDEX(Jadwal!$D$3:$I$1001,MATCH(R122,Jadwal!$C$3:$C$1001,0),MATCH(J122,Jadwal!$D$2:$I$2,0))),IF(M122="",IF(INDEX(Jadwal!$D$3:$I$1001,MATCH(S122,Jadwal!$C$3:$C$1001,0),MATCH(J122,Jadwal!$D$2:$I$2,0))="","",IF(M122="",INDEX(Jadwal!$D$3:$I$1001,MATCH(S122,Jadwal!$C$3:$C$1001,0),MATCH(J122,Jadwal!$D$2:$I$2,0)))),INDEX(Jadwal!$D$3:$I$1001,MATCH(R122,Jadwal!$C$3:$C$1001,0),MATCH(J122,Jadwal!$D$2:$I$2,0))&amp;IF(INDEX(Jadwal!$D$3:$I$1001,MATCH(S122,Jadwal!$C$3:$C$1001,0),MATCH(J122,Jadwal!$D$2:$I$2,0))="",""," , "&amp;INDEX(Jadwal!$D$3:$I$1001,MATCH(S122,Jadwal!$C$3:$C$1001,0),MATCH(J122,Jadwal!$D$2:$I$2,0))))))</f>
        <v/>
      </c>
      <c r="L122" s="43" t="str">
        <f>IF(OR(J122="",P122="",K122=""),"",IF(O122="الفصل",INDEX(Kelas!$C$3:$H$200,MATCH(Data!P122,Kelas!$B$3:$B$201,0),MATCH(Data!J122,Kelas!$C$2:$H$2,0)),INDEX(Qoah!$C$3:$H$201,MATCH(Data!P122,Qoah!$B$3:$B$201,0),MATCH(Data!J122,Qoah!$C$2:$H$2,0))))</f>
        <v/>
      </c>
      <c r="R122" s="12" t="str">
        <f t="shared" si="2"/>
        <v/>
      </c>
      <c r="S122" s="12" t="str">
        <f t="shared" si="3"/>
        <v/>
      </c>
    </row>
    <row r="123" spans="5:19" x14ac:dyDescent="0.25">
      <c r="E123" s="16" t="str">
        <f>IF(OR(B123="",D123=""),"",IF(N123="",IF(INDEX(Jadwal!$D$3:$I$1001,MATCH(R123,Jadwal!$C$3:$C$1001,0),MATCH(D123,Jadwal!$D$2:$I$2,0))="","",INDEX(Jadwal!$D$3:$I$1001,MATCH(R123,Jadwal!$C$3:$C$1001,0),MATCH(D123,Jadwal!$D$2:$I$2,0))),IF(M123="",IF(INDEX(Jadwal!$D$3:$I$1001,MATCH(S123,Jadwal!$C$3:$C$1001,0),MATCH(D123,Jadwal!$D$2:$I$2,0))="","",IF(M123="",INDEX(Jadwal!$D$3:$I$1001,MATCH(S123,Jadwal!$C$3:$C$1001,0),MATCH(D123,Jadwal!$D$2:$I$2,0)))),INDEX(Jadwal!$D$3:$I$1001,MATCH(R123,Jadwal!$C$3:$C$1001,0),MATCH(D123,Jadwal!$D$2:$I$2,0))&amp;IF(INDEX(Jadwal!$D$3:$I$1001,MATCH(S123,Jadwal!$C$3:$C$1001,0),MATCH(D123,Jadwal!$D$2:$I$2,0))="",""," , "&amp;INDEX(Jadwal!$D$3:$I$1001,MATCH(S123,Jadwal!$C$3:$C$1001,0),MATCH(D123,Jadwal!$D$2:$I$2,0))))))</f>
        <v/>
      </c>
      <c r="F123" s="39" t="str">
        <f>IF(OR(D123="",P123="",E123=""),"",IF(O123="الفصل",INDEX(Kelas!$C$3:$H$200,MATCH(Data!P123,Kelas!$B$3:$B$201,0),MATCH(Data!D123,Kelas!$C$2:$H$2,0)),INDEX(Qoah!$C$3:$H$201,MATCH(Data!P123,Qoah!$B$3:$B$201,0),MATCH(Data!D123,Qoah!$C$2:$H$2,0))))</f>
        <v/>
      </c>
      <c r="H123" s="17" t="str">
        <f>IF(OR(B123="",G123=""),"",IF(N123="",IF(INDEX(Jadwal!$D$3:$I$1001,MATCH(R123,Jadwal!$C$3:$C$1001,0),MATCH(G123,Jadwal!$D$2:$I$2,0))="","",INDEX(Jadwal!$D$3:$I$1001,MATCH(R123,Jadwal!$C$3:$C$1001,0),MATCH(G123,Jadwal!$D$2:$I$2,0))),IF(M123="",IF(INDEX(Jadwal!$D$3:$I$1001,MATCH(S123,Jadwal!$C$3:$C$1001,0),MATCH(G123,Jadwal!$D$2:$I$2,0))="","",IF(M123="",INDEX(Jadwal!$D$3:$I$1001,MATCH(S123,Jadwal!$C$3:$C$1001,0),MATCH(G123,Jadwal!$D$2:$I$2,0)))),INDEX(Jadwal!$D$3:$I$1001,MATCH(R123,Jadwal!$C$3:$C$1001,0),MATCH(G123,Jadwal!$D$2:$I$2,0))&amp;IF(INDEX(Jadwal!$D$3:$I$1001,MATCH(S123,Jadwal!$C$3:$C$1001,0),MATCH(G123,Jadwal!$D$2:$I$2,0))="",""," , "&amp;INDEX(Jadwal!$D$3:$I$1001,MATCH(S123,Jadwal!$C$3:$C$1001,0),MATCH(G123,Jadwal!$D$2:$I$2,0))))))</f>
        <v/>
      </c>
      <c r="I123" s="41" t="str">
        <f>IF(OR(G123="",P123="",H123=""),"",IF(O123="الفصل",INDEX(Kelas!$C$3:$H$200,MATCH(Data!P123,Kelas!$B$3:$B$201,0),MATCH(Data!G123,Kelas!$C$2:$H$2,0)),INDEX(Qoah!$C$3:$H$201,MATCH(Data!P123,Qoah!$B$3:$B$201,0),MATCH(Data!G123,Qoah!$C$2:$H$2,0))))</f>
        <v/>
      </c>
      <c r="K123" s="18" t="str">
        <f>IF(OR(B123="",J123=""),"",IF(N123="",IF(INDEX(Jadwal!$D$3:$I$1001,MATCH(R123,Jadwal!$C$3:$C$1001,0),MATCH(J123,Jadwal!$D$2:$I$2,0))="","",INDEX(Jadwal!$D$3:$I$1001,MATCH(R123,Jadwal!$C$3:$C$1001,0),MATCH(J123,Jadwal!$D$2:$I$2,0))),IF(M123="",IF(INDEX(Jadwal!$D$3:$I$1001,MATCH(S123,Jadwal!$C$3:$C$1001,0),MATCH(J123,Jadwal!$D$2:$I$2,0))="","",IF(M123="",INDEX(Jadwal!$D$3:$I$1001,MATCH(S123,Jadwal!$C$3:$C$1001,0),MATCH(J123,Jadwal!$D$2:$I$2,0)))),INDEX(Jadwal!$D$3:$I$1001,MATCH(R123,Jadwal!$C$3:$C$1001,0),MATCH(J123,Jadwal!$D$2:$I$2,0))&amp;IF(INDEX(Jadwal!$D$3:$I$1001,MATCH(S123,Jadwal!$C$3:$C$1001,0),MATCH(J123,Jadwal!$D$2:$I$2,0))="",""," , "&amp;INDEX(Jadwal!$D$3:$I$1001,MATCH(S123,Jadwal!$C$3:$C$1001,0),MATCH(J123,Jadwal!$D$2:$I$2,0))))))</f>
        <v/>
      </c>
      <c r="L123" s="43" t="str">
        <f>IF(OR(J123="",P123="",K123=""),"",IF(O123="الفصل",INDEX(Kelas!$C$3:$H$200,MATCH(Data!P123,Kelas!$B$3:$B$201,0),MATCH(Data!J123,Kelas!$C$2:$H$2,0)),INDEX(Qoah!$C$3:$H$201,MATCH(Data!P123,Qoah!$B$3:$B$201,0),MATCH(Data!J123,Qoah!$C$2:$H$2,0))))</f>
        <v/>
      </c>
      <c r="R123" s="12" t="str">
        <f t="shared" si="2"/>
        <v/>
      </c>
      <c r="S123" s="12" t="str">
        <f t="shared" si="3"/>
        <v/>
      </c>
    </row>
    <row r="124" spans="5:19" x14ac:dyDescent="0.25">
      <c r="E124" s="16" t="str">
        <f>IF(OR(B124="",D124=""),"",IF(N124="",IF(INDEX(Jadwal!$D$3:$I$1001,MATCH(R124,Jadwal!$C$3:$C$1001,0),MATCH(D124,Jadwal!$D$2:$I$2,0))="","",INDEX(Jadwal!$D$3:$I$1001,MATCH(R124,Jadwal!$C$3:$C$1001,0),MATCH(D124,Jadwal!$D$2:$I$2,0))),IF(M124="",IF(INDEX(Jadwal!$D$3:$I$1001,MATCH(S124,Jadwal!$C$3:$C$1001,0),MATCH(D124,Jadwal!$D$2:$I$2,0))="","",IF(M124="",INDEX(Jadwal!$D$3:$I$1001,MATCH(S124,Jadwal!$C$3:$C$1001,0),MATCH(D124,Jadwal!$D$2:$I$2,0)))),INDEX(Jadwal!$D$3:$I$1001,MATCH(R124,Jadwal!$C$3:$C$1001,0),MATCH(D124,Jadwal!$D$2:$I$2,0))&amp;IF(INDEX(Jadwal!$D$3:$I$1001,MATCH(S124,Jadwal!$C$3:$C$1001,0),MATCH(D124,Jadwal!$D$2:$I$2,0))="",""," , "&amp;INDEX(Jadwal!$D$3:$I$1001,MATCH(S124,Jadwal!$C$3:$C$1001,0),MATCH(D124,Jadwal!$D$2:$I$2,0))))))</f>
        <v/>
      </c>
      <c r="F124" s="39" t="str">
        <f>IF(OR(D124="",P124="",E124=""),"",IF(O124="الفصل",INDEX(Kelas!$C$3:$H$200,MATCH(Data!P124,Kelas!$B$3:$B$201,0),MATCH(Data!D124,Kelas!$C$2:$H$2,0)),INDEX(Qoah!$C$3:$H$201,MATCH(Data!P124,Qoah!$B$3:$B$201,0),MATCH(Data!D124,Qoah!$C$2:$H$2,0))))</f>
        <v/>
      </c>
      <c r="H124" s="17" t="str">
        <f>IF(OR(B124="",G124=""),"",IF(N124="",IF(INDEX(Jadwal!$D$3:$I$1001,MATCH(R124,Jadwal!$C$3:$C$1001,0),MATCH(G124,Jadwal!$D$2:$I$2,0))="","",INDEX(Jadwal!$D$3:$I$1001,MATCH(R124,Jadwal!$C$3:$C$1001,0),MATCH(G124,Jadwal!$D$2:$I$2,0))),IF(M124="",IF(INDEX(Jadwal!$D$3:$I$1001,MATCH(S124,Jadwal!$C$3:$C$1001,0),MATCH(G124,Jadwal!$D$2:$I$2,0))="","",IF(M124="",INDEX(Jadwal!$D$3:$I$1001,MATCH(S124,Jadwal!$C$3:$C$1001,0),MATCH(G124,Jadwal!$D$2:$I$2,0)))),INDEX(Jadwal!$D$3:$I$1001,MATCH(R124,Jadwal!$C$3:$C$1001,0),MATCH(G124,Jadwal!$D$2:$I$2,0))&amp;IF(INDEX(Jadwal!$D$3:$I$1001,MATCH(S124,Jadwal!$C$3:$C$1001,0),MATCH(G124,Jadwal!$D$2:$I$2,0))="",""," , "&amp;INDEX(Jadwal!$D$3:$I$1001,MATCH(S124,Jadwal!$C$3:$C$1001,0),MATCH(G124,Jadwal!$D$2:$I$2,0))))))</f>
        <v/>
      </c>
      <c r="I124" s="41" t="str">
        <f>IF(OR(G124="",P124="",H124=""),"",IF(O124="الفصل",INDEX(Kelas!$C$3:$H$200,MATCH(Data!P124,Kelas!$B$3:$B$201,0),MATCH(Data!G124,Kelas!$C$2:$H$2,0)),INDEX(Qoah!$C$3:$H$201,MATCH(Data!P124,Qoah!$B$3:$B$201,0),MATCH(Data!G124,Qoah!$C$2:$H$2,0))))</f>
        <v/>
      </c>
      <c r="K124" s="18" t="str">
        <f>IF(OR(B124="",J124=""),"",IF(N124="",IF(INDEX(Jadwal!$D$3:$I$1001,MATCH(R124,Jadwal!$C$3:$C$1001,0),MATCH(J124,Jadwal!$D$2:$I$2,0))="","",INDEX(Jadwal!$D$3:$I$1001,MATCH(R124,Jadwal!$C$3:$C$1001,0),MATCH(J124,Jadwal!$D$2:$I$2,0))),IF(M124="",IF(INDEX(Jadwal!$D$3:$I$1001,MATCH(S124,Jadwal!$C$3:$C$1001,0),MATCH(J124,Jadwal!$D$2:$I$2,0))="","",IF(M124="",INDEX(Jadwal!$D$3:$I$1001,MATCH(S124,Jadwal!$C$3:$C$1001,0),MATCH(J124,Jadwal!$D$2:$I$2,0)))),INDEX(Jadwal!$D$3:$I$1001,MATCH(R124,Jadwal!$C$3:$C$1001,0),MATCH(J124,Jadwal!$D$2:$I$2,0))&amp;IF(INDEX(Jadwal!$D$3:$I$1001,MATCH(S124,Jadwal!$C$3:$C$1001,0),MATCH(J124,Jadwal!$D$2:$I$2,0))="",""," , "&amp;INDEX(Jadwal!$D$3:$I$1001,MATCH(S124,Jadwal!$C$3:$C$1001,0),MATCH(J124,Jadwal!$D$2:$I$2,0))))))</f>
        <v/>
      </c>
      <c r="L124" s="43" t="str">
        <f>IF(OR(J124="",P124="",K124=""),"",IF(O124="الفصل",INDEX(Kelas!$C$3:$H$200,MATCH(Data!P124,Kelas!$B$3:$B$201,0),MATCH(Data!J124,Kelas!$C$2:$H$2,0)),INDEX(Qoah!$C$3:$H$201,MATCH(Data!P124,Qoah!$B$3:$B$201,0),MATCH(Data!J124,Qoah!$C$2:$H$2,0))))</f>
        <v/>
      </c>
      <c r="R124" s="12" t="str">
        <f t="shared" si="2"/>
        <v/>
      </c>
      <c r="S124" s="12" t="str">
        <f t="shared" si="3"/>
        <v/>
      </c>
    </row>
    <row r="125" spans="5:19" x14ac:dyDescent="0.25">
      <c r="E125" s="16" t="str">
        <f>IF(OR(B125="",D125=""),"",IF(N125="",IF(INDEX(Jadwal!$D$3:$I$1001,MATCH(R125,Jadwal!$C$3:$C$1001,0),MATCH(D125,Jadwal!$D$2:$I$2,0))="","",INDEX(Jadwal!$D$3:$I$1001,MATCH(R125,Jadwal!$C$3:$C$1001,0),MATCH(D125,Jadwal!$D$2:$I$2,0))),IF(M125="",IF(INDEX(Jadwal!$D$3:$I$1001,MATCH(S125,Jadwal!$C$3:$C$1001,0),MATCH(D125,Jadwal!$D$2:$I$2,0))="","",IF(M125="",INDEX(Jadwal!$D$3:$I$1001,MATCH(S125,Jadwal!$C$3:$C$1001,0),MATCH(D125,Jadwal!$D$2:$I$2,0)))),INDEX(Jadwal!$D$3:$I$1001,MATCH(R125,Jadwal!$C$3:$C$1001,0),MATCH(D125,Jadwal!$D$2:$I$2,0))&amp;IF(INDEX(Jadwal!$D$3:$I$1001,MATCH(S125,Jadwal!$C$3:$C$1001,0),MATCH(D125,Jadwal!$D$2:$I$2,0))="",""," , "&amp;INDEX(Jadwal!$D$3:$I$1001,MATCH(S125,Jadwal!$C$3:$C$1001,0),MATCH(D125,Jadwal!$D$2:$I$2,0))))))</f>
        <v/>
      </c>
      <c r="F125" s="39" t="str">
        <f>IF(OR(D125="",P125="",E125=""),"",IF(O125="الفصل",INDEX(Kelas!$C$3:$H$200,MATCH(Data!P125,Kelas!$B$3:$B$201,0),MATCH(Data!D125,Kelas!$C$2:$H$2,0)),INDEX(Qoah!$C$3:$H$201,MATCH(Data!P125,Qoah!$B$3:$B$201,0),MATCH(Data!D125,Qoah!$C$2:$H$2,0))))</f>
        <v/>
      </c>
      <c r="H125" s="17" t="str">
        <f>IF(OR(B125="",G125=""),"",IF(N125="",IF(INDEX(Jadwal!$D$3:$I$1001,MATCH(R125,Jadwal!$C$3:$C$1001,0),MATCH(G125,Jadwal!$D$2:$I$2,0))="","",INDEX(Jadwal!$D$3:$I$1001,MATCH(R125,Jadwal!$C$3:$C$1001,0),MATCH(G125,Jadwal!$D$2:$I$2,0))),IF(M125="",IF(INDEX(Jadwal!$D$3:$I$1001,MATCH(S125,Jadwal!$C$3:$C$1001,0),MATCH(G125,Jadwal!$D$2:$I$2,0))="","",IF(M125="",INDEX(Jadwal!$D$3:$I$1001,MATCH(S125,Jadwal!$C$3:$C$1001,0),MATCH(G125,Jadwal!$D$2:$I$2,0)))),INDEX(Jadwal!$D$3:$I$1001,MATCH(R125,Jadwal!$C$3:$C$1001,0),MATCH(G125,Jadwal!$D$2:$I$2,0))&amp;IF(INDEX(Jadwal!$D$3:$I$1001,MATCH(S125,Jadwal!$C$3:$C$1001,0),MATCH(G125,Jadwal!$D$2:$I$2,0))="",""," , "&amp;INDEX(Jadwal!$D$3:$I$1001,MATCH(S125,Jadwal!$C$3:$C$1001,0),MATCH(G125,Jadwal!$D$2:$I$2,0))))))</f>
        <v/>
      </c>
      <c r="I125" s="41" t="str">
        <f>IF(OR(G125="",P125="",H125=""),"",IF(O125="الفصل",INDEX(Kelas!$C$3:$H$200,MATCH(Data!P125,Kelas!$B$3:$B$201,0),MATCH(Data!G125,Kelas!$C$2:$H$2,0)),INDEX(Qoah!$C$3:$H$201,MATCH(Data!P125,Qoah!$B$3:$B$201,0),MATCH(Data!G125,Qoah!$C$2:$H$2,0))))</f>
        <v/>
      </c>
      <c r="K125" s="18" t="str">
        <f>IF(OR(B125="",J125=""),"",IF(N125="",IF(INDEX(Jadwal!$D$3:$I$1001,MATCH(R125,Jadwal!$C$3:$C$1001,0),MATCH(J125,Jadwal!$D$2:$I$2,0))="","",INDEX(Jadwal!$D$3:$I$1001,MATCH(R125,Jadwal!$C$3:$C$1001,0),MATCH(J125,Jadwal!$D$2:$I$2,0))),IF(M125="",IF(INDEX(Jadwal!$D$3:$I$1001,MATCH(S125,Jadwal!$C$3:$C$1001,0),MATCH(J125,Jadwal!$D$2:$I$2,0))="","",IF(M125="",INDEX(Jadwal!$D$3:$I$1001,MATCH(S125,Jadwal!$C$3:$C$1001,0),MATCH(J125,Jadwal!$D$2:$I$2,0)))),INDEX(Jadwal!$D$3:$I$1001,MATCH(R125,Jadwal!$C$3:$C$1001,0),MATCH(J125,Jadwal!$D$2:$I$2,0))&amp;IF(INDEX(Jadwal!$D$3:$I$1001,MATCH(S125,Jadwal!$C$3:$C$1001,0),MATCH(J125,Jadwal!$D$2:$I$2,0))="",""," , "&amp;INDEX(Jadwal!$D$3:$I$1001,MATCH(S125,Jadwal!$C$3:$C$1001,0),MATCH(J125,Jadwal!$D$2:$I$2,0))))))</f>
        <v/>
      </c>
      <c r="L125" s="43" t="str">
        <f>IF(OR(J125="",P125="",K125=""),"",IF(O125="الفصل",INDEX(Kelas!$C$3:$H$200,MATCH(Data!P125,Kelas!$B$3:$B$201,0),MATCH(Data!J125,Kelas!$C$2:$H$2,0)),INDEX(Qoah!$C$3:$H$201,MATCH(Data!P125,Qoah!$B$3:$B$201,0),MATCH(Data!J125,Qoah!$C$2:$H$2,0))))</f>
        <v/>
      </c>
      <c r="R125" s="12" t="str">
        <f t="shared" si="2"/>
        <v/>
      </c>
      <c r="S125" s="12" t="str">
        <f t="shared" si="3"/>
        <v/>
      </c>
    </row>
    <row r="126" spans="5:19" x14ac:dyDescent="0.25">
      <c r="E126" s="16" t="str">
        <f>IF(OR(B126="",D126=""),"",IF(N126="",IF(INDEX(Jadwal!$D$3:$I$1001,MATCH(R126,Jadwal!$C$3:$C$1001,0),MATCH(D126,Jadwal!$D$2:$I$2,0))="","",INDEX(Jadwal!$D$3:$I$1001,MATCH(R126,Jadwal!$C$3:$C$1001,0),MATCH(D126,Jadwal!$D$2:$I$2,0))),IF(M126="",IF(INDEX(Jadwal!$D$3:$I$1001,MATCH(S126,Jadwal!$C$3:$C$1001,0),MATCH(D126,Jadwal!$D$2:$I$2,0))="","",IF(M126="",INDEX(Jadwal!$D$3:$I$1001,MATCH(S126,Jadwal!$C$3:$C$1001,0),MATCH(D126,Jadwal!$D$2:$I$2,0)))),INDEX(Jadwal!$D$3:$I$1001,MATCH(R126,Jadwal!$C$3:$C$1001,0),MATCH(D126,Jadwal!$D$2:$I$2,0))&amp;IF(INDEX(Jadwal!$D$3:$I$1001,MATCH(S126,Jadwal!$C$3:$C$1001,0),MATCH(D126,Jadwal!$D$2:$I$2,0))="",""," , "&amp;INDEX(Jadwal!$D$3:$I$1001,MATCH(S126,Jadwal!$C$3:$C$1001,0),MATCH(D126,Jadwal!$D$2:$I$2,0))))))</f>
        <v/>
      </c>
      <c r="F126" s="39" t="str">
        <f>IF(OR(D126="",P126="",E126=""),"",IF(O126="الفصل",INDEX(Kelas!$C$3:$H$200,MATCH(Data!P126,Kelas!$B$3:$B$201,0),MATCH(Data!D126,Kelas!$C$2:$H$2,0)),INDEX(Qoah!$C$3:$H$201,MATCH(Data!P126,Qoah!$B$3:$B$201,0),MATCH(Data!D126,Qoah!$C$2:$H$2,0))))</f>
        <v/>
      </c>
      <c r="H126" s="17" t="str">
        <f>IF(OR(B126="",G126=""),"",IF(N126="",IF(INDEX(Jadwal!$D$3:$I$1001,MATCH(R126,Jadwal!$C$3:$C$1001,0),MATCH(G126,Jadwal!$D$2:$I$2,0))="","",INDEX(Jadwal!$D$3:$I$1001,MATCH(R126,Jadwal!$C$3:$C$1001,0),MATCH(G126,Jadwal!$D$2:$I$2,0))),IF(M126="",IF(INDEX(Jadwal!$D$3:$I$1001,MATCH(S126,Jadwal!$C$3:$C$1001,0),MATCH(G126,Jadwal!$D$2:$I$2,0))="","",IF(M126="",INDEX(Jadwal!$D$3:$I$1001,MATCH(S126,Jadwal!$C$3:$C$1001,0),MATCH(G126,Jadwal!$D$2:$I$2,0)))),INDEX(Jadwal!$D$3:$I$1001,MATCH(R126,Jadwal!$C$3:$C$1001,0),MATCH(G126,Jadwal!$D$2:$I$2,0))&amp;IF(INDEX(Jadwal!$D$3:$I$1001,MATCH(S126,Jadwal!$C$3:$C$1001,0),MATCH(G126,Jadwal!$D$2:$I$2,0))="",""," , "&amp;INDEX(Jadwal!$D$3:$I$1001,MATCH(S126,Jadwal!$C$3:$C$1001,0),MATCH(G126,Jadwal!$D$2:$I$2,0))))))</f>
        <v/>
      </c>
      <c r="I126" s="41" t="str">
        <f>IF(OR(G126="",P126="",H126=""),"",IF(O126="الفصل",INDEX(Kelas!$C$3:$H$200,MATCH(Data!P126,Kelas!$B$3:$B$201,0),MATCH(Data!G126,Kelas!$C$2:$H$2,0)),INDEX(Qoah!$C$3:$H$201,MATCH(Data!P126,Qoah!$B$3:$B$201,0),MATCH(Data!G126,Qoah!$C$2:$H$2,0))))</f>
        <v/>
      </c>
      <c r="K126" s="18" t="str">
        <f>IF(OR(B126="",J126=""),"",IF(N126="",IF(INDEX(Jadwal!$D$3:$I$1001,MATCH(R126,Jadwal!$C$3:$C$1001,0),MATCH(J126,Jadwal!$D$2:$I$2,0))="","",INDEX(Jadwal!$D$3:$I$1001,MATCH(R126,Jadwal!$C$3:$C$1001,0),MATCH(J126,Jadwal!$D$2:$I$2,0))),IF(M126="",IF(INDEX(Jadwal!$D$3:$I$1001,MATCH(S126,Jadwal!$C$3:$C$1001,0),MATCH(J126,Jadwal!$D$2:$I$2,0))="","",IF(M126="",INDEX(Jadwal!$D$3:$I$1001,MATCH(S126,Jadwal!$C$3:$C$1001,0),MATCH(J126,Jadwal!$D$2:$I$2,0)))),INDEX(Jadwal!$D$3:$I$1001,MATCH(R126,Jadwal!$C$3:$C$1001,0),MATCH(J126,Jadwal!$D$2:$I$2,0))&amp;IF(INDEX(Jadwal!$D$3:$I$1001,MATCH(S126,Jadwal!$C$3:$C$1001,0),MATCH(J126,Jadwal!$D$2:$I$2,0))="",""," , "&amp;INDEX(Jadwal!$D$3:$I$1001,MATCH(S126,Jadwal!$C$3:$C$1001,0),MATCH(J126,Jadwal!$D$2:$I$2,0))))))</f>
        <v/>
      </c>
      <c r="L126" s="43" t="str">
        <f>IF(OR(J126="",P126="",K126=""),"",IF(O126="الفصل",INDEX(Kelas!$C$3:$H$200,MATCH(Data!P126,Kelas!$B$3:$B$201,0),MATCH(Data!J126,Kelas!$C$2:$H$2,0)),INDEX(Qoah!$C$3:$H$201,MATCH(Data!P126,Qoah!$B$3:$B$201,0),MATCH(Data!J126,Qoah!$C$2:$H$2,0))))</f>
        <v/>
      </c>
      <c r="R126" s="12" t="str">
        <f t="shared" si="2"/>
        <v/>
      </c>
      <c r="S126" s="12" t="str">
        <f t="shared" si="3"/>
        <v/>
      </c>
    </row>
    <row r="127" spans="5:19" x14ac:dyDescent="0.25">
      <c r="E127" s="16" t="str">
        <f>IF(OR(B127="",D127=""),"",IF(N127="",IF(INDEX(Jadwal!$D$3:$I$1001,MATCH(R127,Jadwal!$C$3:$C$1001,0),MATCH(D127,Jadwal!$D$2:$I$2,0))="","",INDEX(Jadwal!$D$3:$I$1001,MATCH(R127,Jadwal!$C$3:$C$1001,0),MATCH(D127,Jadwal!$D$2:$I$2,0))),IF(M127="",IF(INDEX(Jadwal!$D$3:$I$1001,MATCH(S127,Jadwal!$C$3:$C$1001,0),MATCH(D127,Jadwal!$D$2:$I$2,0))="","",IF(M127="",INDEX(Jadwal!$D$3:$I$1001,MATCH(S127,Jadwal!$C$3:$C$1001,0),MATCH(D127,Jadwal!$D$2:$I$2,0)))),INDEX(Jadwal!$D$3:$I$1001,MATCH(R127,Jadwal!$C$3:$C$1001,0),MATCH(D127,Jadwal!$D$2:$I$2,0))&amp;IF(INDEX(Jadwal!$D$3:$I$1001,MATCH(S127,Jadwal!$C$3:$C$1001,0),MATCH(D127,Jadwal!$D$2:$I$2,0))="",""," , "&amp;INDEX(Jadwal!$D$3:$I$1001,MATCH(S127,Jadwal!$C$3:$C$1001,0),MATCH(D127,Jadwal!$D$2:$I$2,0))))))</f>
        <v/>
      </c>
      <c r="F127" s="39" t="str">
        <f>IF(OR(D127="",P127="",E127=""),"",IF(O127="الفصل",INDEX(Kelas!$C$3:$H$200,MATCH(Data!P127,Kelas!$B$3:$B$201,0),MATCH(Data!D127,Kelas!$C$2:$H$2,0)),INDEX(Qoah!$C$3:$H$201,MATCH(Data!P127,Qoah!$B$3:$B$201,0),MATCH(Data!D127,Qoah!$C$2:$H$2,0))))</f>
        <v/>
      </c>
      <c r="H127" s="17" t="str">
        <f>IF(OR(B127="",G127=""),"",IF(N127="",IF(INDEX(Jadwal!$D$3:$I$1001,MATCH(R127,Jadwal!$C$3:$C$1001,0),MATCH(G127,Jadwal!$D$2:$I$2,0))="","",INDEX(Jadwal!$D$3:$I$1001,MATCH(R127,Jadwal!$C$3:$C$1001,0),MATCH(G127,Jadwal!$D$2:$I$2,0))),IF(M127="",IF(INDEX(Jadwal!$D$3:$I$1001,MATCH(S127,Jadwal!$C$3:$C$1001,0),MATCH(G127,Jadwal!$D$2:$I$2,0))="","",IF(M127="",INDEX(Jadwal!$D$3:$I$1001,MATCH(S127,Jadwal!$C$3:$C$1001,0),MATCH(G127,Jadwal!$D$2:$I$2,0)))),INDEX(Jadwal!$D$3:$I$1001,MATCH(R127,Jadwal!$C$3:$C$1001,0),MATCH(G127,Jadwal!$D$2:$I$2,0))&amp;IF(INDEX(Jadwal!$D$3:$I$1001,MATCH(S127,Jadwal!$C$3:$C$1001,0),MATCH(G127,Jadwal!$D$2:$I$2,0))="",""," , "&amp;INDEX(Jadwal!$D$3:$I$1001,MATCH(S127,Jadwal!$C$3:$C$1001,0),MATCH(G127,Jadwal!$D$2:$I$2,0))))))</f>
        <v/>
      </c>
      <c r="I127" s="41" t="str">
        <f>IF(OR(G127="",P127="",H127=""),"",IF(O127="الفصل",INDEX(Kelas!$C$3:$H$200,MATCH(Data!P127,Kelas!$B$3:$B$201,0),MATCH(Data!G127,Kelas!$C$2:$H$2,0)),INDEX(Qoah!$C$3:$H$201,MATCH(Data!P127,Qoah!$B$3:$B$201,0),MATCH(Data!G127,Qoah!$C$2:$H$2,0))))</f>
        <v/>
      </c>
      <c r="K127" s="18" t="str">
        <f>IF(OR(B127="",J127=""),"",IF(N127="",IF(INDEX(Jadwal!$D$3:$I$1001,MATCH(R127,Jadwal!$C$3:$C$1001,0),MATCH(J127,Jadwal!$D$2:$I$2,0))="","",INDEX(Jadwal!$D$3:$I$1001,MATCH(R127,Jadwal!$C$3:$C$1001,0),MATCH(J127,Jadwal!$D$2:$I$2,0))),IF(M127="",IF(INDEX(Jadwal!$D$3:$I$1001,MATCH(S127,Jadwal!$C$3:$C$1001,0),MATCH(J127,Jadwal!$D$2:$I$2,0))="","",IF(M127="",INDEX(Jadwal!$D$3:$I$1001,MATCH(S127,Jadwal!$C$3:$C$1001,0),MATCH(J127,Jadwal!$D$2:$I$2,0)))),INDEX(Jadwal!$D$3:$I$1001,MATCH(R127,Jadwal!$C$3:$C$1001,0),MATCH(J127,Jadwal!$D$2:$I$2,0))&amp;IF(INDEX(Jadwal!$D$3:$I$1001,MATCH(S127,Jadwal!$C$3:$C$1001,0),MATCH(J127,Jadwal!$D$2:$I$2,0))="",""," , "&amp;INDEX(Jadwal!$D$3:$I$1001,MATCH(S127,Jadwal!$C$3:$C$1001,0),MATCH(J127,Jadwal!$D$2:$I$2,0))))))</f>
        <v/>
      </c>
      <c r="L127" s="43" t="str">
        <f>IF(OR(J127="",P127="",K127=""),"",IF(O127="الفصل",INDEX(Kelas!$C$3:$H$200,MATCH(Data!P127,Kelas!$B$3:$B$201,0),MATCH(Data!J127,Kelas!$C$2:$H$2,0)),INDEX(Qoah!$C$3:$H$201,MATCH(Data!P127,Qoah!$B$3:$B$201,0),MATCH(Data!J127,Qoah!$C$2:$H$2,0))))</f>
        <v/>
      </c>
      <c r="R127" s="12" t="str">
        <f t="shared" si="2"/>
        <v/>
      </c>
      <c r="S127" s="12" t="str">
        <f t="shared" si="3"/>
        <v/>
      </c>
    </row>
    <row r="128" spans="5:19" x14ac:dyDescent="0.25">
      <c r="E128" s="16" t="str">
        <f>IF(OR(B128="",D128=""),"",IF(N128="",IF(INDEX(Jadwal!$D$3:$I$1001,MATCH(R128,Jadwal!$C$3:$C$1001,0),MATCH(D128,Jadwal!$D$2:$I$2,0))="","",INDEX(Jadwal!$D$3:$I$1001,MATCH(R128,Jadwal!$C$3:$C$1001,0),MATCH(D128,Jadwal!$D$2:$I$2,0))),IF(M128="",IF(INDEX(Jadwal!$D$3:$I$1001,MATCH(S128,Jadwal!$C$3:$C$1001,0),MATCH(D128,Jadwal!$D$2:$I$2,0))="","",IF(M128="",INDEX(Jadwal!$D$3:$I$1001,MATCH(S128,Jadwal!$C$3:$C$1001,0),MATCH(D128,Jadwal!$D$2:$I$2,0)))),INDEX(Jadwal!$D$3:$I$1001,MATCH(R128,Jadwal!$C$3:$C$1001,0),MATCH(D128,Jadwal!$D$2:$I$2,0))&amp;IF(INDEX(Jadwal!$D$3:$I$1001,MATCH(S128,Jadwal!$C$3:$C$1001,0),MATCH(D128,Jadwal!$D$2:$I$2,0))="",""," , "&amp;INDEX(Jadwal!$D$3:$I$1001,MATCH(S128,Jadwal!$C$3:$C$1001,0),MATCH(D128,Jadwal!$D$2:$I$2,0))))))</f>
        <v/>
      </c>
      <c r="F128" s="39" t="str">
        <f>IF(OR(D128="",P128="",E128=""),"",IF(O128="الفصل",INDEX(Kelas!$C$3:$H$200,MATCH(Data!P128,Kelas!$B$3:$B$201,0),MATCH(Data!D128,Kelas!$C$2:$H$2,0)),INDEX(Qoah!$C$3:$H$201,MATCH(Data!P128,Qoah!$B$3:$B$201,0),MATCH(Data!D128,Qoah!$C$2:$H$2,0))))</f>
        <v/>
      </c>
      <c r="H128" s="17" t="str">
        <f>IF(OR(B128="",G128=""),"",IF(N128="",IF(INDEX(Jadwal!$D$3:$I$1001,MATCH(R128,Jadwal!$C$3:$C$1001,0),MATCH(G128,Jadwal!$D$2:$I$2,0))="","",INDEX(Jadwal!$D$3:$I$1001,MATCH(R128,Jadwal!$C$3:$C$1001,0),MATCH(G128,Jadwal!$D$2:$I$2,0))),IF(M128="",IF(INDEX(Jadwal!$D$3:$I$1001,MATCH(S128,Jadwal!$C$3:$C$1001,0),MATCH(G128,Jadwal!$D$2:$I$2,0))="","",IF(M128="",INDEX(Jadwal!$D$3:$I$1001,MATCH(S128,Jadwal!$C$3:$C$1001,0),MATCH(G128,Jadwal!$D$2:$I$2,0)))),INDEX(Jadwal!$D$3:$I$1001,MATCH(R128,Jadwal!$C$3:$C$1001,0),MATCH(G128,Jadwal!$D$2:$I$2,0))&amp;IF(INDEX(Jadwal!$D$3:$I$1001,MATCH(S128,Jadwal!$C$3:$C$1001,0),MATCH(G128,Jadwal!$D$2:$I$2,0))="",""," , "&amp;INDEX(Jadwal!$D$3:$I$1001,MATCH(S128,Jadwal!$C$3:$C$1001,0),MATCH(G128,Jadwal!$D$2:$I$2,0))))))</f>
        <v/>
      </c>
      <c r="I128" s="41" t="str">
        <f>IF(OR(G128="",P128="",H128=""),"",IF(O128="الفصل",INDEX(Kelas!$C$3:$H$200,MATCH(Data!P128,Kelas!$B$3:$B$201,0),MATCH(Data!G128,Kelas!$C$2:$H$2,0)),INDEX(Qoah!$C$3:$H$201,MATCH(Data!P128,Qoah!$B$3:$B$201,0),MATCH(Data!G128,Qoah!$C$2:$H$2,0))))</f>
        <v/>
      </c>
      <c r="K128" s="18" t="str">
        <f>IF(OR(B128="",J128=""),"",IF(N128="",IF(INDEX(Jadwal!$D$3:$I$1001,MATCH(R128,Jadwal!$C$3:$C$1001,0),MATCH(J128,Jadwal!$D$2:$I$2,0))="","",INDEX(Jadwal!$D$3:$I$1001,MATCH(R128,Jadwal!$C$3:$C$1001,0),MATCH(J128,Jadwal!$D$2:$I$2,0))),IF(M128="",IF(INDEX(Jadwal!$D$3:$I$1001,MATCH(S128,Jadwal!$C$3:$C$1001,0),MATCH(J128,Jadwal!$D$2:$I$2,0))="","",IF(M128="",INDEX(Jadwal!$D$3:$I$1001,MATCH(S128,Jadwal!$C$3:$C$1001,0),MATCH(J128,Jadwal!$D$2:$I$2,0)))),INDEX(Jadwal!$D$3:$I$1001,MATCH(R128,Jadwal!$C$3:$C$1001,0),MATCH(J128,Jadwal!$D$2:$I$2,0))&amp;IF(INDEX(Jadwal!$D$3:$I$1001,MATCH(S128,Jadwal!$C$3:$C$1001,0),MATCH(J128,Jadwal!$D$2:$I$2,0))="",""," , "&amp;INDEX(Jadwal!$D$3:$I$1001,MATCH(S128,Jadwal!$C$3:$C$1001,0),MATCH(J128,Jadwal!$D$2:$I$2,0))))))</f>
        <v/>
      </c>
      <c r="L128" s="43" t="str">
        <f>IF(OR(J128="",P128="",K128=""),"",IF(O128="الفصل",INDEX(Kelas!$C$3:$H$200,MATCH(Data!P128,Kelas!$B$3:$B$201,0),MATCH(Data!J128,Kelas!$C$2:$H$2,0)),INDEX(Qoah!$C$3:$H$201,MATCH(Data!P128,Qoah!$B$3:$B$201,0),MATCH(Data!J128,Qoah!$C$2:$H$2,0))))</f>
        <v/>
      </c>
      <c r="R128" s="12" t="str">
        <f t="shared" si="2"/>
        <v/>
      </c>
      <c r="S128" s="12" t="str">
        <f t="shared" si="3"/>
        <v/>
      </c>
    </row>
    <row r="129" spans="5:19" x14ac:dyDescent="0.25">
      <c r="E129" s="16" t="str">
        <f>IF(OR(B129="",D129=""),"",IF(N129="",IF(INDEX(Jadwal!$D$3:$I$1001,MATCH(R129,Jadwal!$C$3:$C$1001,0),MATCH(D129,Jadwal!$D$2:$I$2,0))="","",INDEX(Jadwal!$D$3:$I$1001,MATCH(R129,Jadwal!$C$3:$C$1001,0),MATCH(D129,Jadwal!$D$2:$I$2,0))),IF(M129="",IF(INDEX(Jadwal!$D$3:$I$1001,MATCH(S129,Jadwal!$C$3:$C$1001,0),MATCH(D129,Jadwal!$D$2:$I$2,0))="","",IF(M129="",INDEX(Jadwal!$D$3:$I$1001,MATCH(S129,Jadwal!$C$3:$C$1001,0),MATCH(D129,Jadwal!$D$2:$I$2,0)))),INDEX(Jadwal!$D$3:$I$1001,MATCH(R129,Jadwal!$C$3:$C$1001,0),MATCH(D129,Jadwal!$D$2:$I$2,0))&amp;IF(INDEX(Jadwal!$D$3:$I$1001,MATCH(S129,Jadwal!$C$3:$C$1001,0),MATCH(D129,Jadwal!$D$2:$I$2,0))="",""," , "&amp;INDEX(Jadwal!$D$3:$I$1001,MATCH(S129,Jadwal!$C$3:$C$1001,0),MATCH(D129,Jadwal!$D$2:$I$2,0))))))</f>
        <v/>
      </c>
      <c r="F129" s="39" t="str">
        <f>IF(OR(D129="",P129="",E129=""),"",IF(O129="الفصل",INDEX(Kelas!$C$3:$H$200,MATCH(Data!P129,Kelas!$B$3:$B$201,0),MATCH(Data!D129,Kelas!$C$2:$H$2,0)),INDEX(Qoah!$C$3:$H$201,MATCH(Data!P129,Qoah!$B$3:$B$201,0),MATCH(Data!D129,Qoah!$C$2:$H$2,0))))</f>
        <v/>
      </c>
      <c r="H129" s="17" t="str">
        <f>IF(OR(B129="",G129=""),"",IF(N129="",IF(INDEX(Jadwal!$D$3:$I$1001,MATCH(R129,Jadwal!$C$3:$C$1001,0),MATCH(G129,Jadwal!$D$2:$I$2,0))="","",INDEX(Jadwal!$D$3:$I$1001,MATCH(R129,Jadwal!$C$3:$C$1001,0),MATCH(G129,Jadwal!$D$2:$I$2,0))),IF(M129="",IF(INDEX(Jadwal!$D$3:$I$1001,MATCH(S129,Jadwal!$C$3:$C$1001,0),MATCH(G129,Jadwal!$D$2:$I$2,0))="","",IF(M129="",INDEX(Jadwal!$D$3:$I$1001,MATCH(S129,Jadwal!$C$3:$C$1001,0),MATCH(G129,Jadwal!$D$2:$I$2,0)))),INDEX(Jadwal!$D$3:$I$1001,MATCH(R129,Jadwal!$C$3:$C$1001,0),MATCH(G129,Jadwal!$D$2:$I$2,0))&amp;IF(INDEX(Jadwal!$D$3:$I$1001,MATCH(S129,Jadwal!$C$3:$C$1001,0),MATCH(G129,Jadwal!$D$2:$I$2,0))="",""," , "&amp;INDEX(Jadwal!$D$3:$I$1001,MATCH(S129,Jadwal!$C$3:$C$1001,0),MATCH(G129,Jadwal!$D$2:$I$2,0))))))</f>
        <v/>
      </c>
      <c r="I129" s="41" t="str">
        <f>IF(OR(G129="",P129="",H129=""),"",IF(O129="الفصل",INDEX(Kelas!$C$3:$H$200,MATCH(Data!P129,Kelas!$B$3:$B$201,0),MATCH(Data!G129,Kelas!$C$2:$H$2,0)),INDEX(Qoah!$C$3:$H$201,MATCH(Data!P129,Qoah!$B$3:$B$201,0),MATCH(Data!G129,Qoah!$C$2:$H$2,0))))</f>
        <v/>
      </c>
      <c r="K129" s="18" t="str">
        <f>IF(OR(B129="",J129=""),"",IF(N129="",IF(INDEX(Jadwal!$D$3:$I$1001,MATCH(R129,Jadwal!$C$3:$C$1001,0),MATCH(J129,Jadwal!$D$2:$I$2,0))="","",INDEX(Jadwal!$D$3:$I$1001,MATCH(R129,Jadwal!$C$3:$C$1001,0),MATCH(J129,Jadwal!$D$2:$I$2,0))),IF(M129="",IF(INDEX(Jadwal!$D$3:$I$1001,MATCH(S129,Jadwal!$C$3:$C$1001,0),MATCH(J129,Jadwal!$D$2:$I$2,0))="","",IF(M129="",INDEX(Jadwal!$D$3:$I$1001,MATCH(S129,Jadwal!$C$3:$C$1001,0),MATCH(J129,Jadwal!$D$2:$I$2,0)))),INDEX(Jadwal!$D$3:$I$1001,MATCH(R129,Jadwal!$C$3:$C$1001,0),MATCH(J129,Jadwal!$D$2:$I$2,0))&amp;IF(INDEX(Jadwal!$D$3:$I$1001,MATCH(S129,Jadwal!$C$3:$C$1001,0),MATCH(J129,Jadwal!$D$2:$I$2,0))="",""," , "&amp;INDEX(Jadwal!$D$3:$I$1001,MATCH(S129,Jadwal!$C$3:$C$1001,0),MATCH(J129,Jadwal!$D$2:$I$2,0))))))</f>
        <v/>
      </c>
      <c r="L129" s="43" t="str">
        <f>IF(OR(J129="",P129="",K129=""),"",IF(O129="الفصل",INDEX(Kelas!$C$3:$H$200,MATCH(Data!P129,Kelas!$B$3:$B$201,0),MATCH(Data!J129,Kelas!$C$2:$H$2,0)),INDEX(Qoah!$C$3:$H$201,MATCH(Data!P129,Qoah!$B$3:$B$201,0),MATCH(Data!J129,Qoah!$C$2:$H$2,0))))</f>
        <v/>
      </c>
      <c r="R129" s="12" t="str">
        <f t="shared" si="2"/>
        <v/>
      </c>
      <c r="S129" s="12" t="str">
        <f t="shared" si="3"/>
        <v/>
      </c>
    </row>
    <row r="130" spans="5:19" x14ac:dyDescent="0.25">
      <c r="E130" s="16" t="str">
        <f>IF(OR(B130="",D130=""),"",IF(N130="",IF(INDEX(Jadwal!$D$3:$I$1001,MATCH(R130,Jadwal!$C$3:$C$1001,0),MATCH(D130,Jadwal!$D$2:$I$2,0))="","",INDEX(Jadwal!$D$3:$I$1001,MATCH(R130,Jadwal!$C$3:$C$1001,0),MATCH(D130,Jadwal!$D$2:$I$2,0))),IF(M130="",IF(INDEX(Jadwal!$D$3:$I$1001,MATCH(S130,Jadwal!$C$3:$C$1001,0),MATCH(D130,Jadwal!$D$2:$I$2,0))="","",IF(M130="",INDEX(Jadwal!$D$3:$I$1001,MATCH(S130,Jadwal!$C$3:$C$1001,0),MATCH(D130,Jadwal!$D$2:$I$2,0)))),INDEX(Jadwal!$D$3:$I$1001,MATCH(R130,Jadwal!$C$3:$C$1001,0),MATCH(D130,Jadwal!$D$2:$I$2,0))&amp;IF(INDEX(Jadwal!$D$3:$I$1001,MATCH(S130,Jadwal!$C$3:$C$1001,0),MATCH(D130,Jadwal!$D$2:$I$2,0))="",""," , "&amp;INDEX(Jadwal!$D$3:$I$1001,MATCH(S130,Jadwal!$C$3:$C$1001,0),MATCH(D130,Jadwal!$D$2:$I$2,0))))))</f>
        <v/>
      </c>
      <c r="F130" s="39" t="str">
        <f>IF(OR(D130="",P130="",E130=""),"",IF(O130="الفصل",INDEX(Kelas!$C$3:$H$200,MATCH(Data!P130,Kelas!$B$3:$B$201,0),MATCH(Data!D130,Kelas!$C$2:$H$2,0)),INDEX(Qoah!$C$3:$H$201,MATCH(Data!P130,Qoah!$B$3:$B$201,0),MATCH(Data!D130,Qoah!$C$2:$H$2,0))))</f>
        <v/>
      </c>
      <c r="H130" s="17" t="str">
        <f>IF(OR(B130="",G130=""),"",IF(N130="",IF(INDEX(Jadwal!$D$3:$I$1001,MATCH(R130,Jadwal!$C$3:$C$1001,0),MATCH(G130,Jadwal!$D$2:$I$2,0))="","",INDEX(Jadwal!$D$3:$I$1001,MATCH(R130,Jadwal!$C$3:$C$1001,0),MATCH(G130,Jadwal!$D$2:$I$2,0))),IF(M130="",IF(INDEX(Jadwal!$D$3:$I$1001,MATCH(S130,Jadwal!$C$3:$C$1001,0),MATCH(G130,Jadwal!$D$2:$I$2,0))="","",IF(M130="",INDEX(Jadwal!$D$3:$I$1001,MATCH(S130,Jadwal!$C$3:$C$1001,0),MATCH(G130,Jadwal!$D$2:$I$2,0)))),INDEX(Jadwal!$D$3:$I$1001,MATCH(R130,Jadwal!$C$3:$C$1001,0),MATCH(G130,Jadwal!$D$2:$I$2,0))&amp;IF(INDEX(Jadwal!$D$3:$I$1001,MATCH(S130,Jadwal!$C$3:$C$1001,0),MATCH(G130,Jadwal!$D$2:$I$2,0))="",""," , "&amp;INDEX(Jadwal!$D$3:$I$1001,MATCH(S130,Jadwal!$C$3:$C$1001,0),MATCH(G130,Jadwal!$D$2:$I$2,0))))))</f>
        <v/>
      </c>
      <c r="I130" s="41" t="str">
        <f>IF(OR(G130="",P130="",H130=""),"",IF(O130="الفصل",INDEX(Kelas!$C$3:$H$200,MATCH(Data!P130,Kelas!$B$3:$B$201,0),MATCH(Data!G130,Kelas!$C$2:$H$2,0)),INDEX(Qoah!$C$3:$H$201,MATCH(Data!P130,Qoah!$B$3:$B$201,0),MATCH(Data!G130,Qoah!$C$2:$H$2,0))))</f>
        <v/>
      </c>
      <c r="K130" s="18" t="str">
        <f>IF(OR(B130="",J130=""),"",IF(N130="",IF(INDEX(Jadwal!$D$3:$I$1001,MATCH(R130,Jadwal!$C$3:$C$1001,0),MATCH(J130,Jadwal!$D$2:$I$2,0))="","",INDEX(Jadwal!$D$3:$I$1001,MATCH(R130,Jadwal!$C$3:$C$1001,0),MATCH(J130,Jadwal!$D$2:$I$2,0))),IF(M130="",IF(INDEX(Jadwal!$D$3:$I$1001,MATCH(S130,Jadwal!$C$3:$C$1001,0),MATCH(J130,Jadwal!$D$2:$I$2,0))="","",IF(M130="",INDEX(Jadwal!$D$3:$I$1001,MATCH(S130,Jadwal!$C$3:$C$1001,0),MATCH(J130,Jadwal!$D$2:$I$2,0)))),INDEX(Jadwal!$D$3:$I$1001,MATCH(R130,Jadwal!$C$3:$C$1001,0),MATCH(J130,Jadwal!$D$2:$I$2,0))&amp;IF(INDEX(Jadwal!$D$3:$I$1001,MATCH(S130,Jadwal!$C$3:$C$1001,0),MATCH(J130,Jadwal!$D$2:$I$2,0))="",""," , "&amp;INDEX(Jadwal!$D$3:$I$1001,MATCH(S130,Jadwal!$C$3:$C$1001,0),MATCH(J130,Jadwal!$D$2:$I$2,0))))))</f>
        <v/>
      </c>
      <c r="L130" s="43" t="str">
        <f>IF(OR(J130="",P130="",K130=""),"",IF(O130="الفصل",INDEX(Kelas!$C$3:$H$200,MATCH(Data!P130,Kelas!$B$3:$B$201,0),MATCH(Data!J130,Kelas!$C$2:$H$2,0)),INDEX(Qoah!$C$3:$H$201,MATCH(Data!P130,Qoah!$B$3:$B$201,0),MATCH(Data!J130,Qoah!$C$2:$H$2,0))))</f>
        <v/>
      </c>
      <c r="R130" s="12" t="str">
        <f t="shared" si="2"/>
        <v/>
      </c>
      <c r="S130" s="12" t="str">
        <f t="shared" si="3"/>
        <v/>
      </c>
    </row>
    <row r="131" spans="5:19" x14ac:dyDescent="0.25">
      <c r="E131" s="16" t="str">
        <f>IF(OR(B131="",D131=""),"",IF(N131="",IF(INDEX(Jadwal!$D$3:$I$1001,MATCH(R131,Jadwal!$C$3:$C$1001,0),MATCH(D131,Jadwal!$D$2:$I$2,0))="","",INDEX(Jadwal!$D$3:$I$1001,MATCH(R131,Jadwal!$C$3:$C$1001,0),MATCH(D131,Jadwal!$D$2:$I$2,0))),IF(M131="",IF(INDEX(Jadwal!$D$3:$I$1001,MATCH(S131,Jadwal!$C$3:$C$1001,0),MATCH(D131,Jadwal!$D$2:$I$2,0))="","",IF(M131="",INDEX(Jadwal!$D$3:$I$1001,MATCH(S131,Jadwal!$C$3:$C$1001,0),MATCH(D131,Jadwal!$D$2:$I$2,0)))),INDEX(Jadwal!$D$3:$I$1001,MATCH(R131,Jadwal!$C$3:$C$1001,0),MATCH(D131,Jadwal!$D$2:$I$2,0))&amp;IF(INDEX(Jadwal!$D$3:$I$1001,MATCH(S131,Jadwal!$C$3:$C$1001,0),MATCH(D131,Jadwal!$D$2:$I$2,0))="",""," , "&amp;INDEX(Jadwal!$D$3:$I$1001,MATCH(S131,Jadwal!$C$3:$C$1001,0),MATCH(D131,Jadwal!$D$2:$I$2,0))))))</f>
        <v/>
      </c>
      <c r="F131" s="39" t="str">
        <f>IF(OR(D131="",P131="",E131=""),"",IF(O131="الفصل",INDEX(Kelas!$C$3:$H$200,MATCH(Data!P131,Kelas!$B$3:$B$201,0),MATCH(Data!D131,Kelas!$C$2:$H$2,0)),INDEX(Qoah!$C$3:$H$201,MATCH(Data!P131,Qoah!$B$3:$B$201,0),MATCH(Data!D131,Qoah!$C$2:$H$2,0))))</f>
        <v/>
      </c>
      <c r="H131" s="17" t="str">
        <f>IF(OR(B131="",G131=""),"",IF(N131="",IF(INDEX(Jadwal!$D$3:$I$1001,MATCH(R131,Jadwal!$C$3:$C$1001,0),MATCH(G131,Jadwal!$D$2:$I$2,0))="","",INDEX(Jadwal!$D$3:$I$1001,MATCH(R131,Jadwal!$C$3:$C$1001,0),MATCH(G131,Jadwal!$D$2:$I$2,0))),IF(M131="",IF(INDEX(Jadwal!$D$3:$I$1001,MATCH(S131,Jadwal!$C$3:$C$1001,0),MATCH(G131,Jadwal!$D$2:$I$2,0))="","",IF(M131="",INDEX(Jadwal!$D$3:$I$1001,MATCH(S131,Jadwal!$C$3:$C$1001,0),MATCH(G131,Jadwal!$D$2:$I$2,0)))),INDEX(Jadwal!$D$3:$I$1001,MATCH(R131,Jadwal!$C$3:$C$1001,0),MATCH(G131,Jadwal!$D$2:$I$2,0))&amp;IF(INDEX(Jadwal!$D$3:$I$1001,MATCH(S131,Jadwal!$C$3:$C$1001,0),MATCH(G131,Jadwal!$D$2:$I$2,0))="",""," , "&amp;INDEX(Jadwal!$D$3:$I$1001,MATCH(S131,Jadwal!$C$3:$C$1001,0),MATCH(G131,Jadwal!$D$2:$I$2,0))))))</f>
        <v/>
      </c>
      <c r="I131" s="41" t="str">
        <f>IF(OR(G131="",P131="",H131=""),"",IF(O131="الفصل",INDEX(Kelas!$C$3:$H$200,MATCH(Data!P131,Kelas!$B$3:$B$201,0),MATCH(Data!G131,Kelas!$C$2:$H$2,0)),INDEX(Qoah!$C$3:$H$201,MATCH(Data!P131,Qoah!$B$3:$B$201,0),MATCH(Data!G131,Qoah!$C$2:$H$2,0))))</f>
        <v/>
      </c>
      <c r="K131" s="18" t="str">
        <f>IF(OR(B131="",J131=""),"",IF(N131="",IF(INDEX(Jadwal!$D$3:$I$1001,MATCH(R131,Jadwal!$C$3:$C$1001,0),MATCH(J131,Jadwal!$D$2:$I$2,0))="","",INDEX(Jadwal!$D$3:$I$1001,MATCH(R131,Jadwal!$C$3:$C$1001,0),MATCH(J131,Jadwal!$D$2:$I$2,0))),IF(M131="",IF(INDEX(Jadwal!$D$3:$I$1001,MATCH(S131,Jadwal!$C$3:$C$1001,0),MATCH(J131,Jadwal!$D$2:$I$2,0))="","",IF(M131="",INDEX(Jadwal!$D$3:$I$1001,MATCH(S131,Jadwal!$C$3:$C$1001,0),MATCH(J131,Jadwal!$D$2:$I$2,0)))),INDEX(Jadwal!$D$3:$I$1001,MATCH(R131,Jadwal!$C$3:$C$1001,0),MATCH(J131,Jadwal!$D$2:$I$2,0))&amp;IF(INDEX(Jadwal!$D$3:$I$1001,MATCH(S131,Jadwal!$C$3:$C$1001,0),MATCH(J131,Jadwal!$D$2:$I$2,0))="",""," , "&amp;INDEX(Jadwal!$D$3:$I$1001,MATCH(S131,Jadwal!$C$3:$C$1001,0),MATCH(J131,Jadwal!$D$2:$I$2,0))))))</f>
        <v/>
      </c>
      <c r="L131" s="43" t="str">
        <f>IF(OR(J131="",P131="",K131=""),"",IF(O131="الفصل",INDEX(Kelas!$C$3:$H$200,MATCH(Data!P131,Kelas!$B$3:$B$201,0),MATCH(Data!J131,Kelas!$C$2:$H$2,0)),INDEX(Qoah!$C$3:$H$201,MATCH(Data!P131,Qoah!$B$3:$B$201,0),MATCH(Data!J131,Qoah!$C$2:$H$2,0))))</f>
        <v/>
      </c>
      <c r="R131" s="12" t="str">
        <f t="shared" ref="R131:R194" si="4">B131&amp;M131</f>
        <v/>
      </c>
      <c r="S131" s="12" t="str">
        <f t="shared" ref="S131:S194" si="5">B131&amp;N131</f>
        <v/>
      </c>
    </row>
    <row r="132" spans="5:19" x14ac:dyDescent="0.25">
      <c r="E132" s="16" t="str">
        <f>IF(OR(B132="",D132=""),"",IF(N132="",IF(INDEX(Jadwal!$D$3:$I$1001,MATCH(R132,Jadwal!$C$3:$C$1001,0),MATCH(D132,Jadwal!$D$2:$I$2,0))="","",INDEX(Jadwal!$D$3:$I$1001,MATCH(R132,Jadwal!$C$3:$C$1001,0),MATCH(D132,Jadwal!$D$2:$I$2,0))),IF(M132="",IF(INDEX(Jadwal!$D$3:$I$1001,MATCH(S132,Jadwal!$C$3:$C$1001,0),MATCH(D132,Jadwal!$D$2:$I$2,0))="","",IF(M132="",INDEX(Jadwal!$D$3:$I$1001,MATCH(S132,Jadwal!$C$3:$C$1001,0),MATCH(D132,Jadwal!$D$2:$I$2,0)))),INDEX(Jadwal!$D$3:$I$1001,MATCH(R132,Jadwal!$C$3:$C$1001,0),MATCH(D132,Jadwal!$D$2:$I$2,0))&amp;IF(INDEX(Jadwal!$D$3:$I$1001,MATCH(S132,Jadwal!$C$3:$C$1001,0),MATCH(D132,Jadwal!$D$2:$I$2,0))="",""," , "&amp;INDEX(Jadwal!$D$3:$I$1001,MATCH(S132,Jadwal!$C$3:$C$1001,0),MATCH(D132,Jadwal!$D$2:$I$2,0))))))</f>
        <v/>
      </c>
      <c r="F132" s="39" t="str">
        <f>IF(OR(D132="",P132="",E132=""),"",IF(O132="الفصل",INDEX(Kelas!$C$3:$H$200,MATCH(Data!P132,Kelas!$B$3:$B$201,0),MATCH(Data!D132,Kelas!$C$2:$H$2,0)),INDEX(Qoah!$C$3:$H$201,MATCH(Data!P132,Qoah!$B$3:$B$201,0),MATCH(Data!D132,Qoah!$C$2:$H$2,0))))</f>
        <v/>
      </c>
      <c r="H132" s="17" t="str">
        <f>IF(OR(B132="",G132=""),"",IF(N132="",IF(INDEX(Jadwal!$D$3:$I$1001,MATCH(R132,Jadwal!$C$3:$C$1001,0),MATCH(G132,Jadwal!$D$2:$I$2,0))="","",INDEX(Jadwal!$D$3:$I$1001,MATCH(R132,Jadwal!$C$3:$C$1001,0),MATCH(G132,Jadwal!$D$2:$I$2,0))),IF(M132="",IF(INDEX(Jadwal!$D$3:$I$1001,MATCH(S132,Jadwal!$C$3:$C$1001,0),MATCH(G132,Jadwal!$D$2:$I$2,0))="","",IF(M132="",INDEX(Jadwal!$D$3:$I$1001,MATCH(S132,Jadwal!$C$3:$C$1001,0),MATCH(G132,Jadwal!$D$2:$I$2,0)))),INDEX(Jadwal!$D$3:$I$1001,MATCH(R132,Jadwal!$C$3:$C$1001,0),MATCH(G132,Jadwal!$D$2:$I$2,0))&amp;IF(INDEX(Jadwal!$D$3:$I$1001,MATCH(S132,Jadwal!$C$3:$C$1001,0),MATCH(G132,Jadwal!$D$2:$I$2,0))="",""," , "&amp;INDEX(Jadwal!$D$3:$I$1001,MATCH(S132,Jadwal!$C$3:$C$1001,0),MATCH(G132,Jadwal!$D$2:$I$2,0))))))</f>
        <v/>
      </c>
      <c r="I132" s="41" t="str">
        <f>IF(OR(G132="",P132="",H132=""),"",IF(O132="الفصل",INDEX(Kelas!$C$3:$H$200,MATCH(Data!P132,Kelas!$B$3:$B$201,0),MATCH(Data!G132,Kelas!$C$2:$H$2,0)),INDEX(Qoah!$C$3:$H$201,MATCH(Data!P132,Qoah!$B$3:$B$201,0),MATCH(Data!G132,Qoah!$C$2:$H$2,0))))</f>
        <v/>
      </c>
      <c r="K132" s="18" t="str">
        <f>IF(OR(B132="",J132=""),"",IF(N132="",IF(INDEX(Jadwal!$D$3:$I$1001,MATCH(R132,Jadwal!$C$3:$C$1001,0),MATCH(J132,Jadwal!$D$2:$I$2,0))="","",INDEX(Jadwal!$D$3:$I$1001,MATCH(R132,Jadwal!$C$3:$C$1001,0),MATCH(J132,Jadwal!$D$2:$I$2,0))),IF(M132="",IF(INDEX(Jadwal!$D$3:$I$1001,MATCH(S132,Jadwal!$C$3:$C$1001,0),MATCH(J132,Jadwal!$D$2:$I$2,0))="","",IF(M132="",INDEX(Jadwal!$D$3:$I$1001,MATCH(S132,Jadwal!$C$3:$C$1001,0),MATCH(J132,Jadwal!$D$2:$I$2,0)))),INDEX(Jadwal!$D$3:$I$1001,MATCH(R132,Jadwal!$C$3:$C$1001,0),MATCH(J132,Jadwal!$D$2:$I$2,0))&amp;IF(INDEX(Jadwal!$D$3:$I$1001,MATCH(S132,Jadwal!$C$3:$C$1001,0),MATCH(J132,Jadwal!$D$2:$I$2,0))="",""," , "&amp;INDEX(Jadwal!$D$3:$I$1001,MATCH(S132,Jadwal!$C$3:$C$1001,0),MATCH(J132,Jadwal!$D$2:$I$2,0))))))</f>
        <v/>
      </c>
      <c r="L132" s="43" t="str">
        <f>IF(OR(J132="",P132="",K132=""),"",IF(O132="الفصل",INDEX(Kelas!$C$3:$H$200,MATCH(Data!P132,Kelas!$B$3:$B$201,0),MATCH(Data!J132,Kelas!$C$2:$H$2,0)),INDEX(Qoah!$C$3:$H$201,MATCH(Data!P132,Qoah!$B$3:$B$201,0),MATCH(Data!J132,Qoah!$C$2:$H$2,0))))</f>
        <v/>
      </c>
      <c r="R132" s="12" t="str">
        <f t="shared" si="4"/>
        <v/>
      </c>
      <c r="S132" s="12" t="str">
        <f t="shared" si="5"/>
        <v/>
      </c>
    </row>
    <row r="133" spans="5:19" x14ac:dyDescent="0.25">
      <c r="E133" s="16" t="str">
        <f>IF(OR(B133="",D133=""),"",IF(N133="",IF(INDEX(Jadwal!$D$3:$I$1001,MATCH(R133,Jadwal!$C$3:$C$1001,0),MATCH(D133,Jadwal!$D$2:$I$2,0))="","",INDEX(Jadwal!$D$3:$I$1001,MATCH(R133,Jadwal!$C$3:$C$1001,0),MATCH(D133,Jadwal!$D$2:$I$2,0))),IF(M133="",IF(INDEX(Jadwal!$D$3:$I$1001,MATCH(S133,Jadwal!$C$3:$C$1001,0),MATCH(D133,Jadwal!$D$2:$I$2,0))="","",IF(M133="",INDEX(Jadwal!$D$3:$I$1001,MATCH(S133,Jadwal!$C$3:$C$1001,0),MATCH(D133,Jadwal!$D$2:$I$2,0)))),INDEX(Jadwal!$D$3:$I$1001,MATCH(R133,Jadwal!$C$3:$C$1001,0),MATCH(D133,Jadwal!$D$2:$I$2,0))&amp;IF(INDEX(Jadwal!$D$3:$I$1001,MATCH(S133,Jadwal!$C$3:$C$1001,0),MATCH(D133,Jadwal!$D$2:$I$2,0))="",""," , "&amp;INDEX(Jadwal!$D$3:$I$1001,MATCH(S133,Jadwal!$C$3:$C$1001,0),MATCH(D133,Jadwal!$D$2:$I$2,0))))))</f>
        <v/>
      </c>
      <c r="F133" s="39" t="str">
        <f>IF(OR(D133="",P133="",E133=""),"",IF(O133="الفصل",INDEX(Kelas!$C$3:$H$200,MATCH(Data!P133,Kelas!$B$3:$B$201,0),MATCH(Data!D133,Kelas!$C$2:$H$2,0)),INDEX(Qoah!$C$3:$H$201,MATCH(Data!P133,Qoah!$B$3:$B$201,0),MATCH(Data!D133,Qoah!$C$2:$H$2,0))))</f>
        <v/>
      </c>
      <c r="H133" s="17" t="str">
        <f>IF(OR(B133="",G133=""),"",IF(N133="",IF(INDEX(Jadwal!$D$3:$I$1001,MATCH(R133,Jadwal!$C$3:$C$1001,0),MATCH(G133,Jadwal!$D$2:$I$2,0))="","",INDEX(Jadwal!$D$3:$I$1001,MATCH(R133,Jadwal!$C$3:$C$1001,0),MATCH(G133,Jadwal!$D$2:$I$2,0))),IF(M133="",IF(INDEX(Jadwal!$D$3:$I$1001,MATCH(S133,Jadwal!$C$3:$C$1001,0),MATCH(G133,Jadwal!$D$2:$I$2,0))="","",IF(M133="",INDEX(Jadwal!$D$3:$I$1001,MATCH(S133,Jadwal!$C$3:$C$1001,0),MATCH(G133,Jadwal!$D$2:$I$2,0)))),INDEX(Jadwal!$D$3:$I$1001,MATCH(R133,Jadwal!$C$3:$C$1001,0),MATCH(G133,Jadwal!$D$2:$I$2,0))&amp;IF(INDEX(Jadwal!$D$3:$I$1001,MATCH(S133,Jadwal!$C$3:$C$1001,0),MATCH(G133,Jadwal!$D$2:$I$2,0))="",""," , "&amp;INDEX(Jadwal!$D$3:$I$1001,MATCH(S133,Jadwal!$C$3:$C$1001,0),MATCH(G133,Jadwal!$D$2:$I$2,0))))))</f>
        <v/>
      </c>
      <c r="I133" s="41" t="str">
        <f>IF(OR(G133="",P133="",H133=""),"",IF(O133="الفصل",INDEX(Kelas!$C$3:$H$200,MATCH(Data!P133,Kelas!$B$3:$B$201,0),MATCH(Data!G133,Kelas!$C$2:$H$2,0)),INDEX(Qoah!$C$3:$H$201,MATCH(Data!P133,Qoah!$B$3:$B$201,0),MATCH(Data!G133,Qoah!$C$2:$H$2,0))))</f>
        <v/>
      </c>
      <c r="K133" s="18" t="str">
        <f>IF(OR(B133="",J133=""),"",IF(N133="",IF(INDEX(Jadwal!$D$3:$I$1001,MATCH(R133,Jadwal!$C$3:$C$1001,0),MATCH(J133,Jadwal!$D$2:$I$2,0))="","",INDEX(Jadwal!$D$3:$I$1001,MATCH(R133,Jadwal!$C$3:$C$1001,0),MATCH(J133,Jadwal!$D$2:$I$2,0))),IF(M133="",IF(INDEX(Jadwal!$D$3:$I$1001,MATCH(S133,Jadwal!$C$3:$C$1001,0),MATCH(J133,Jadwal!$D$2:$I$2,0))="","",IF(M133="",INDEX(Jadwal!$D$3:$I$1001,MATCH(S133,Jadwal!$C$3:$C$1001,0),MATCH(J133,Jadwal!$D$2:$I$2,0)))),INDEX(Jadwal!$D$3:$I$1001,MATCH(R133,Jadwal!$C$3:$C$1001,0),MATCH(J133,Jadwal!$D$2:$I$2,0))&amp;IF(INDEX(Jadwal!$D$3:$I$1001,MATCH(S133,Jadwal!$C$3:$C$1001,0),MATCH(J133,Jadwal!$D$2:$I$2,0))="",""," , "&amp;INDEX(Jadwal!$D$3:$I$1001,MATCH(S133,Jadwal!$C$3:$C$1001,0),MATCH(J133,Jadwal!$D$2:$I$2,0))))))</f>
        <v/>
      </c>
      <c r="L133" s="43" t="str">
        <f>IF(OR(J133="",P133="",K133=""),"",IF(O133="الفصل",INDEX(Kelas!$C$3:$H$200,MATCH(Data!P133,Kelas!$B$3:$B$201,0),MATCH(Data!J133,Kelas!$C$2:$H$2,0)),INDEX(Qoah!$C$3:$H$201,MATCH(Data!P133,Qoah!$B$3:$B$201,0),MATCH(Data!J133,Qoah!$C$2:$H$2,0))))</f>
        <v/>
      </c>
      <c r="R133" s="12" t="str">
        <f t="shared" si="4"/>
        <v/>
      </c>
      <c r="S133" s="12" t="str">
        <f t="shared" si="5"/>
        <v/>
      </c>
    </row>
    <row r="134" spans="5:19" x14ac:dyDescent="0.25">
      <c r="E134" s="16" t="str">
        <f>IF(OR(B134="",D134=""),"",IF(N134="",IF(INDEX(Jadwal!$D$3:$I$1001,MATCH(R134,Jadwal!$C$3:$C$1001,0),MATCH(D134,Jadwal!$D$2:$I$2,0))="","",INDEX(Jadwal!$D$3:$I$1001,MATCH(R134,Jadwal!$C$3:$C$1001,0),MATCH(D134,Jadwal!$D$2:$I$2,0))),IF(M134="",IF(INDEX(Jadwal!$D$3:$I$1001,MATCH(S134,Jadwal!$C$3:$C$1001,0),MATCH(D134,Jadwal!$D$2:$I$2,0))="","",IF(M134="",INDEX(Jadwal!$D$3:$I$1001,MATCH(S134,Jadwal!$C$3:$C$1001,0),MATCH(D134,Jadwal!$D$2:$I$2,0)))),INDEX(Jadwal!$D$3:$I$1001,MATCH(R134,Jadwal!$C$3:$C$1001,0),MATCH(D134,Jadwal!$D$2:$I$2,0))&amp;IF(INDEX(Jadwal!$D$3:$I$1001,MATCH(S134,Jadwal!$C$3:$C$1001,0),MATCH(D134,Jadwal!$D$2:$I$2,0))="",""," , "&amp;INDEX(Jadwal!$D$3:$I$1001,MATCH(S134,Jadwal!$C$3:$C$1001,0),MATCH(D134,Jadwal!$D$2:$I$2,0))))))</f>
        <v/>
      </c>
      <c r="F134" s="39" t="str">
        <f>IF(OR(D134="",P134="",E134=""),"",IF(O134="الفصل",INDEX(Kelas!$C$3:$H$200,MATCH(Data!P134,Kelas!$B$3:$B$201,0),MATCH(Data!D134,Kelas!$C$2:$H$2,0)),INDEX(Qoah!$C$3:$H$201,MATCH(Data!P134,Qoah!$B$3:$B$201,0),MATCH(Data!D134,Qoah!$C$2:$H$2,0))))</f>
        <v/>
      </c>
      <c r="H134" s="17" t="str">
        <f>IF(OR(B134="",G134=""),"",IF(N134="",IF(INDEX(Jadwal!$D$3:$I$1001,MATCH(R134,Jadwal!$C$3:$C$1001,0),MATCH(G134,Jadwal!$D$2:$I$2,0))="","",INDEX(Jadwal!$D$3:$I$1001,MATCH(R134,Jadwal!$C$3:$C$1001,0),MATCH(G134,Jadwal!$D$2:$I$2,0))),IF(M134="",IF(INDEX(Jadwal!$D$3:$I$1001,MATCH(S134,Jadwal!$C$3:$C$1001,0),MATCH(G134,Jadwal!$D$2:$I$2,0))="","",IF(M134="",INDEX(Jadwal!$D$3:$I$1001,MATCH(S134,Jadwal!$C$3:$C$1001,0),MATCH(G134,Jadwal!$D$2:$I$2,0)))),INDEX(Jadwal!$D$3:$I$1001,MATCH(R134,Jadwal!$C$3:$C$1001,0),MATCH(G134,Jadwal!$D$2:$I$2,0))&amp;IF(INDEX(Jadwal!$D$3:$I$1001,MATCH(S134,Jadwal!$C$3:$C$1001,0),MATCH(G134,Jadwal!$D$2:$I$2,0))="",""," , "&amp;INDEX(Jadwal!$D$3:$I$1001,MATCH(S134,Jadwal!$C$3:$C$1001,0),MATCH(G134,Jadwal!$D$2:$I$2,0))))))</f>
        <v/>
      </c>
      <c r="I134" s="41" t="str">
        <f>IF(OR(G134="",P134="",H134=""),"",IF(O134="الفصل",INDEX(Kelas!$C$3:$H$200,MATCH(Data!P134,Kelas!$B$3:$B$201,0),MATCH(Data!G134,Kelas!$C$2:$H$2,0)),INDEX(Qoah!$C$3:$H$201,MATCH(Data!P134,Qoah!$B$3:$B$201,0),MATCH(Data!G134,Qoah!$C$2:$H$2,0))))</f>
        <v/>
      </c>
      <c r="K134" s="18" t="str">
        <f>IF(OR(B134="",J134=""),"",IF(N134="",IF(INDEX(Jadwal!$D$3:$I$1001,MATCH(R134,Jadwal!$C$3:$C$1001,0),MATCH(J134,Jadwal!$D$2:$I$2,0))="","",INDEX(Jadwal!$D$3:$I$1001,MATCH(R134,Jadwal!$C$3:$C$1001,0),MATCH(J134,Jadwal!$D$2:$I$2,0))),IF(M134="",IF(INDEX(Jadwal!$D$3:$I$1001,MATCH(S134,Jadwal!$C$3:$C$1001,0),MATCH(J134,Jadwal!$D$2:$I$2,0))="","",IF(M134="",INDEX(Jadwal!$D$3:$I$1001,MATCH(S134,Jadwal!$C$3:$C$1001,0),MATCH(J134,Jadwal!$D$2:$I$2,0)))),INDEX(Jadwal!$D$3:$I$1001,MATCH(R134,Jadwal!$C$3:$C$1001,0),MATCH(J134,Jadwal!$D$2:$I$2,0))&amp;IF(INDEX(Jadwal!$D$3:$I$1001,MATCH(S134,Jadwal!$C$3:$C$1001,0),MATCH(J134,Jadwal!$D$2:$I$2,0))="",""," , "&amp;INDEX(Jadwal!$D$3:$I$1001,MATCH(S134,Jadwal!$C$3:$C$1001,0),MATCH(J134,Jadwal!$D$2:$I$2,0))))))</f>
        <v/>
      </c>
      <c r="L134" s="43" t="str">
        <f>IF(OR(J134="",P134="",K134=""),"",IF(O134="الفصل",INDEX(Kelas!$C$3:$H$200,MATCH(Data!P134,Kelas!$B$3:$B$201,0),MATCH(Data!J134,Kelas!$C$2:$H$2,0)),INDEX(Qoah!$C$3:$H$201,MATCH(Data!P134,Qoah!$B$3:$B$201,0),MATCH(Data!J134,Qoah!$C$2:$H$2,0))))</f>
        <v/>
      </c>
      <c r="R134" s="12" t="str">
        <f t="shared" si="4"/>
        <v/>
      </c>
      <c r="S134" s="12" t="str">
        <f t="shared" si="5"/>
        <v/>
      </c>
    </row>
    <row r="135" spans="5:19" x14ac:dyDescent="0.25">
      <c r="E135" s="16" t="str">
        <f>IF(OR(B135="",D135=""),"",IF(N135="",IF(INDEX(Jadwal!$D$3:$I$1001,MATCH(R135,Jadwal!$C$3:$C$1001,0),MATCH(D135,Jadwal!$D$2:$I$2,0))="","",INDEX(Jadwal!$D$3:$I$1001,MATCH(R135,Jadwal!$C$3:$C$1001,0),MATCH(D135,Jadwal!$D$2:$I$2,0))),IF(M135="",IF(INDEX(Jadwal!$D$3:$I$1001,MATCH(S135,Jadwal!$C$3:$C$1001,0),MATCH(D135,Jadwal!$D$2:$I$2,0))="","",IF(M135="",INDEX(Jadwal!$D$3:$I$1001,MATCH(S135,Jadwal!$C$3:$C$1001,0),MATCH(D135,Jadwal!$D$2:$I$2,0)))),INDEX(Jadwal!$D$3:$I$1001,MATCH(R135,Jadwal!$C$3:$C$1001,0),MATCH(D135,Jadwal!$D$2:$I$2,0))&amp;IF(INDEX(Jadwal!$D$3:$I$1001,MATCH(S135,Jadwal!$C$3:$C$1001,0),MATCH(D135,Jadwal!$D$2:$I$2,0))="",""," , "&amp;INDEX(Jadwal!$D$3:$I$1001,MATCH(S135,Jadwal!$C$3:$C$1001,0),MATCH(D135,Jadwal!$D$2:$I$2,0))))))</f>
        <v/>
      </c>
      <c r="F135" s="39" t="str">
        <f>IF(OR(D135="",P135="",E135=""),"",IF(O135="الفصل",INDEX(Kelas!$C$3:$H$200,MATCH(Data!P135,Kelas!$B$3:$B$201,0),MATCH(Data!D135,Kelas!$C$2:$H$2,0)),INDEX(Qoah!$C$3:$H$201,MATCH(Data!P135,Qoah!$B$3:$B$201,0),MATCH(Data!D135,Qoah!$C$2:$H$2,0))))</f>
        <v/>
      </c>
      <c r="H135" s="17" t="str">
        <f>IF(OR(B135="",G135=""),"",IF(N135="",IF(INDEX(Jadwal!$D$3:$I$1001,MATCH(R135,Jadwal!$C$3:$C$1001,0),MATCH(G135,Jadwal!$D$2:$I$2,0))="","",INDEX(Jadwal!$D$3:$I$1001,MATCH(R135,Jadwal!$C$3:$C$1001,0),MATCH(G135,Jadwal!$D$2:$I$2,0))),IF(M135="",IF(INDEX(Jadwal!$D$3:$I$1001,MATCH(S135,Jadwal!$C$3:$C$1001,0),MATCH(G135,Jadwal!$D$2:$I$2,0))="","",IF(M135="",INDEX(Jadwal!$D$3:$I$1001,MATCH(S135,Jadwal!$C$3:$C$1001,0),MATCH(G135,Jadwal!$D$2:$I$2,0)))),INDEX(Jadwal!$D$3:$I$1001,MATCH(R135,Jadwal!$C$3:$C$1001,0),MATCH(G135,Jadwal!$D$2:$I$2,0))&amp;IF(INDEX(Jadwal!$D$3:$I$1001,MATCH(S135,Jadwal!$C$3:$C$1001,0),MATCH(G135,Jadwal!$D$2:$I$2,0))="",""," , "&amp;INDEX(Jadwal!$D$3:$I$1001,MATCH(S135,Jadwal!$C$3:$C$1001,0),MATCH(G135,Jadwal!$D$2:$I$2,0))))))</f>
        <v/>
      </c>
      <c r="I135" s="41" t="str">
        <f>IF(OR(G135="",P135="",H135=""),"",IF(O135="الفصل",INDEX(Kelas!$C$3:$H$200,MATCH(Data!P135,Kelas!$B$3:$B$201,0),MATCH(Data!G135,Kelas!$C$2:$H$2,0)),INDEX(Qoah!$C$3:$H$201,MATCH(Data!P135,Qoah!$B$3:$B$201,0),MATCH(Data!G135,Qoah!$C$2:$H$2,0))))</f>
        <v/>
      </c>
      <c r="K135" s="18" t="str">
        <f>IF(OR(B135="",J135=""),"",IF(N135="",IF(INDEX(Jadwal!$D$3:$I$1001,MATCH(R135,Jadwal!$C$3:$C$1001,0),MATCH(J135,Jadwal!$D$2:$I$2,0))="","",INDEX(Jadwal!$D$3:$I$1001,MATCH(R135,Jadwal!$C$3:$C$1001,0),MATCH(J135,Jadwal!$D$2:$I$2,0))),IF(M135="",IF(INDEX(Jadwal!$D$3:$I$1001,MATCH(S135,Jadwal!$C$3:$C$1001,0),MATCH(J135,Jadwal!$D$2:$I$2,0))="","",IF(M135="",INDEX(Jadwal!$D$3:$I$1001,MATCH(S135,Jadwal!$C$3:$C$1001,0),MATCH(J135,Jadwal!$D$2:$I$2,0)))),INDEX(Jadwal!$D$3:$I$1001,MATCH(R135,Jadwal!$C$3:$C$1001,0),MATCH(J135,Jadwal!$D$2:$I$2,0))&amp;IF(INDEX(Jadwal!$D$3:$I$1001,MATCH(S135,Jadwal!$C$3:$C$1001,0),MATCH(J135,Jadwal!$D$2:$I$2,0))="",""," , "&amp;INDEX(Jadwal!$D$3:$I$1001,MATCH(S135,Jadwal!$C$3:$C$1001,0),MATCH(J135,Jadwal!$D$2:$I$2,0))))))</f>
        <v/>
      </c>
      <c r="L135" s="43" t="str">
        <f>IF(OR(J135="",P135="",K135=""),"",IF(O135="الفصل",INDEX(Kelas!$C$3:$H$200,MATCH(Data!P135,Kelas!$B$3:$B$201,0),MATCH(Data!J135,Kelas!$C$2:$H$2,0)),INDEX(Qoah!$C$3:$H$201,MATCH(Data!P135,Qoah!$B$3:$B$201,0),MATCH(Data!J135,Qoah!$C$2:$H$2,0))))</f>
        <v/>
      </c>
      <c r="R135" s="12" t="str">
        <f t="shared" si="4"/>
        <v/>
      </c>
      <c r="S135" s="12" t="str">
        <f t="shared" si="5"/>
        <v/>
      </c>
    </row>
    <row r="136" spans="5:19" x14ac:dyDescent="0.25">
      <c r="E136" s="16" t="str">
        <f>IF(OR(B136="",D136=""),"",IF(N136="",IF(INDEX(Jadwal!$D$3:$I$1001,MATCH(R136,Jadwal!$C$3:$C$1001,0),MATCH(D136,Jadwal!$D$2:$I$2,0))="","",INDEX(Jadwal!$D$3:$I$1001,MATCH(R136,Jadwal!$C$3:$C$1001,0),MATCH(D136,Jadwal!$D$2:$I$2,0))),IF(M136="",IF(INDEX(Jadwal!$D$3:$I$1001,MATCH(S136,Jadwal!$C$3:$C$1001,0),MATCH(D136,Jadwal!$D$2:$I$2,0))="","",IF(M136="",INDEX(Jadwal!$D$3:$I$1001,MATCH(S136,Jadwal!$C$3:$C$1001,0),MATCH(D136,Jadwal!$D$2:$I$2,0)))),INDEX(Jadwal!$D$3:$I$1001,MATCH(R136,Jadwal!$C$3:$C$1001,0),MATCH(D136,Jadwal!$D$2:$I$2,0))&amp;IF(INDEX(Jadwal!$D$3:$I$1001,MATCH(S136,Jadwal!$C$3:$C$1001,0),MATCH(D136,Jadwal!$D$2:$I$2,0))="",""," , "&amp;INDEX(Jadwal!$D$3:$I$1001,MATCH(S136,Jadwal!$C$3:$C$1001,0),MATCH(D136,Jadwal!$D$2:$I$2,0))))))</f>
        <v/>
      </c>
      <c r="F136" s="39" t="str">
        <f>IF(OR(D136="",P136="",E136=""),"",IF(O136="الفصل",INDEX(Kelas!$C$3:$H$200,MATCH(Data!P136,Kelas!$B$3:$B$201,0),MATCH(Data!D136,Kelas!$C$2:$H$2,0)),INDEX(Qoah!$C$3:$H$201,MATCH(Data!P136,Qoah!$B$3:$B$201,0),MATCH(Data!D136,Qoah!$C$2:$H$2,0))))</f>
        <v/>
      </c>
      <c r="H136" s="17" t="str">
        <f>IF(OR(B136="",G136=""),"",IF(N136="",IF(INDEX(Jadwal!$D$3:$I$1001,MATCH(R136,Jadwal!$C$3:$C$1001,0),MATCH(G136,Jadwal!$D$2:$I$2,0))="","",INDEX(Jadwal!$D$3:$I$1001,MATCH(R136,Jadwal!$C$3:$C$1001,0),MATCH(G136,Jadwal!$D$2:$I$2,0))),IF(M136="",IF(INDEX(Jadwal!$D$3:$I$1001,MATCH(S136,Jadwal!$C$3:$C$1001,0),MATCH(G136,Jadwal!$D$2:$I$2,0))="","",IF(M136="",INDEX(Jadwal!$D$3:$I$1001,MATCH(S136,Jadwal!$C$3:$C$1001,0),MATCH(G136,Jadwal!$D$2:$I$2,0)))),INDEX(Jadwal!$D$3:$I$1001,MATCH(R136,Jadwal!$C$3:$C$1001,0),MATCH(G136,Jadwal!$D$2:$I$2,0))&amp;IF(INDEX(Jadwal!$D$3:$I$1001,MATCH(S136,Jadwal!$C$3:$C$1001,0),MATCH(G136,Jadwal!$D$2:$I$2,0))="",""," , "&amp;INDEX(Jadwal!$D$3:$I$1001,MATCH(S136,Jadwal!$C$3:$C$1001,0),MATCH(G136,Jadwal!$D$2:$I$2,0))))))</f>
        <v/>
      </c>
      <c r="I136" s="41" t="str">
        <f>IF(OR(G136="",P136="",H136=""),"",IF(O136="الفصل",INDEX(Kelas!$C$3:$H$200,MATCH(Data!P136,Kelas!$B$3:$B$201,0),MATCH(Data!G136,Kelas!$C$2:$H$2,0)),INDEX(Qoah!$C$3:$H$201,MATCH(Data!P136,Qoah!$B$3:$B$201,0),MATCH(Data!G136,Qoah!$C$2:$H$2,0))))</f>
        <v/>
      </c>
      <c r="K136" s="18" t="str">
        <f>IF(OR(B136="",J136=""),"",IF(N136="",IF(INDEX(Jadwal!$D$3:$I$1001,MATCH(R136,Jadwal!$C$3:$C$1001,0),MATCH(J136,Jadwal!$D$2:$I$2,0))="","",INDEX(Jadwal!$D$3:$I$1001,MATCH(R136,Jadwal!$C$3:$C$1001,0),MATCH(J136,Jadwal!$D$2:$I$2,0))),IF(M136="",IF(INDEX(Jadwal!$D$3:$I$1001,MATCH(S136,Jadwal!$C$3:$C$1001,0),MATCH(J136,Jadwal!$D$2:$I$2,0))="","",IF(M136="",INDEX(Jadwal!$D$3:$I$1001,MATCH(S136,Jadwal!$C$3:$C$1001,0),MATCH(J136,Jadwal!$D$2:$I$2,0)))),INDEX(Jadwal!$D$3:$I$1001,MATCH(R136,Jadwal!$C$3:$C$1001,0),MATCH(J136,Jadwal!$D$2:$I$2,0))&amp;IF(INDEX(Jadwal!$D$3:$I$1001,MATCH(S136,Jadwal!$C$3:$C$1001,0),MATCH(J136,Jadwal!$D$2:$I$2,0))="",""," , "&amp;INDEX(Jadwal!$D$3:$I$1001,MATCH(S136,Jadwal!$C$3:$C$1001,0),MATCH(J136,Jadwal!$D$2:$I$2,0))))))</f>
        <v/>
      </c>
      <c r="L136" s="43" t="str">
        <f>IF(OR(J136="",P136="",K136=""),"",IF(O136="الفصل",INDEX(Kelas!$C$3:$H$200,MATCH(Data!P136,Kelas!$B$3:$B$201,0),MATCH(Data!J136,Kelas!$C$2:$H$2,0)),INDEX(Qoah!$C$3:$H$201,MATCH(Data!P136,Qoah!$B$3:$B$201,0),MATCH(Data!J136,Qoah!$C$2:$H$2,0))))</f>
        <v/>
      </c>
      <c r="R136" s="12" t="str">
        <f t="shared" si="4"/>
        <v/>
      </c>
      <c r="S136" s="12" t="str">
        <f t="shared" si="5"/>
        <v/>
      </c>
    </row>
    <row r="137" spans="5:19" x14ac:dyDescent="0.25">
      <c r="E137" s="16" t="str">
        <f>IF(OR(B137="",D137=""),"",IF(N137="",IF(INDEX(Jadwal!$D$3:$I$1001,MATCH(R137,Jadwal!$C$3:$C$1001,0),MATCH(D137,Jadwal!$D$2:$I$2,0))="","",INDEX(Jadwal!$D$3:$I$1001,MATCH(R137,Jadwal!$C$3:$C$1001,0),MATCH(D137,Jadwal!$D$2:$I$2,0))),IF(M137="",IF(INDEX(Jadwal!$D$3:$I$1001,MATCH(S137,Jadwal!$C$3:$C$1001,0),MATCH(D137,Jadwal!$D$2:$I$2,0))="","",IF(M137="",INDEX(Jadwal!$D$3:$I$1001,MATCH(S137,Jadwal!$C$3:$C$1001,0),MATCH(D137,Jadwal!$D$2:$I$2,0)))),INDEX(Jadwal!$D$3:$I$1001,MATCH(R137,Jadwal!$C$3:$C$1001,0),MATCH(D137,Jadwal!$D$2:$I$2,0))&amp;IF(INDEX(Jadwal!$D$3:$I$1001,MATCH(S137,Jadwal!$C$3:$C$1001,0),MATCH(D137,Jadwal!$D$2:$I$2,0))="",""," , "&amp;INDEX(Jadwal!$D$3:$I$1001,MATCH(S137,Jadwal!$C$3:$C$1001,0),MATCH(D137,Jadwal!$D$2:$I$2,0))))))</f>
        <v/>
      </c>
      <c r="F137" s="39" t="str">
        <f>IF(OR(D137="",P137="",E137=""),"",IF(O137="الفصل",INDEX(Kelas!$C$3:$H$200,MATCH(Data!P137,Kelas!$B$3:$B$201,0),MATCH(Data!D137,Kelas!$C$2:$H$2,0)),INDEX(Qoah!$C$3:$H$201,MATCH(Data!P137,Qoah!$B$3:$B$201,0),MATCH(Data!D137,Qoah!$C$2:$H$2,0))))</f>
        <v/>
      </c>
      <c r="H137" s="17" t="str">
        <f>IF(OR(B137="",G137=""),"",IF(N137="",IF(INDEX(Jadwal!$D$3:$I$1001,MATCH(R137,Jadwal!$C$3:$C$1001,0),MATCH(G137,Jadwal!$D$2:$I$2,0))="","",INDEX(Jadwal!$D$3:$I$1001,MATCH(R137,Jadwal!$C$3:$C$1001,0),MATCH(G137,Jadwal!$D$2:$I$2,0))),IF(M137="",IF(INDEX(Jadwal!$D$3:$I$1001,MATCH(S137,Jadwal!$C$3:$C$1001,0),MATCH(G137,Jadwal!$D$2:$I$2,0))="","",IF(M137="",INDEX(Jadwal!$D$3:$I$1001,MATCH(S137,Jadwal!$C$3:$C$1001,0),MATCH(G137,Jadwal!$D$2:$I$2,0)))),INDEX(Jadwal!$D$3:$I$1001,MATCH(R137,Jadwal!$C$3:$C$1001,0),MATCH(G137,Jadwal!$D$2:$I$2,0))&amp;IF(INDEX(Jadwal!$D$3:$I$1001,MATCH(S137,Jadwal!$C$3:$C$1001,0),MATCH(G137,Jadwal!$D$2:$I$2,0))="",""," , "&amp;INDEX(Jadwal!$D$3:$I$1001,MATCH(S137,Jadwal!$C$3:$C$1001,0),MATCH(G137,Jadwal!$D$2:$I$2,0))))))</f>
        <v/>
      </c>
      <c r="I137" s="41" t="str">
        <f>IF(OR(G137="",P137="",H137=""),"",IF(O137="الفصل",INDEX(Kelas!$C$3:$H$200,MATCH(Data!P137,Kelas!$B$3:$B$201,0),MATCH(Data!G137,Kelas!$C$2:$H$2,0)),INDEX(Qoah!$C$3:$H$201,MATCH(Data!P137,Qoah!$B$3:$B$201,0),MATCH(Data!G137,Qoah!$C$2:$H$2,0))))</f>
        <v/>
      </c>
      <c r="K137" s="18" t="str">
        <f>IF(OR(B137="",J137=""),"",IF(N137="",IF(INDEX(Jadwal!$D$3:$I$1001,MATCH(R137,Jadwal!$C$3:$C$1001,0),MATCH(J137,Jadwal!$D$2:$I$2,0))="","",INDEX(Jadwal!$D$3:$I$1001,MATCH(R137,Jadwal!$C$3:$C$1001,0),MATCH(J137,Jadwal!$D$2:$I$2,0))),IF(M137="",IF(INDEX(Jadwal!$D$3:$I$1001,MATCH(S137,Jadwal!$C$3:$C$1001,0),MATCH(J137,Jadwal!$D$2:$I$2,0))="","",IF(M137="",INDEX(Jadwal!$D$3:$I$1001,MATCH(S137,Jadwal!$C$3:$C$1001,0),MATCH(J137,Jadwal!$D$2:$I$2,0)))),INDEX(Jadwal!$D$3:$I$1001,MATCH(R137,Jadwal!$C$3:$C$1001,0),MATCH(J137,Jadwal!$D$2:$I$2,0))&amp;IF(INDEX(Jadwal!$D$3:$I$1001,MATCH(S137,Jadwal!$C$3:$C$1001,0),MATCH(J137,Jadwal!$D$2:$I$2,0))="",""," , "&amp;INDEX(Jadwal!$D$3:$I$1001,MATCH(S137,Jadwal!$C$3:$C$1001,0),MATCH(J137,Jadwal!$D$2:$I$2,0))))))</f>
        <v/>
      </c>
      <c r="L137" s="43" t="str">
        <f>IF(OR(J137="",P137="",K137=""),"",IF(O137="الفصل",INDEX(Kelas!$C$3:$H$200,MATCH(Data!P137,Kelas!$B$3:$B$201,0),MATCH(Data!J137,Kelas!$C$2:$H$2,0)),INDEX(Qoah!$C$3:$H$201,MATCH(Data!P137,Qoah!$B$3:$B$201,0),MATCH(Data!J137,Qoah!$C$2:$H$2,0))))</f>
        <v/>
      </c>
      <c r="R137" s="12" t="str">
        <f t="shared" si="4"/>
        <v/>
      </c>
      <c r="S137" s="12" t="str">
        <f t="shared" si="5"/>
        <v/>
      </c>
    </row>
    <row r="138" spans="5:19" x14ac:dyDescent="0.25">
      <c r="E138" s="16" t="str">
        <f>IF(OR(B138="",D138=""),"",IF(N138="",IF(INDEX(Jadwal!$D$3:$I$1001,MATCH(R138,Jadwal!$C$3:$C$1001,0),MATCH(D138,Jadwal!$D$2:$I$2,0))="","",INDEX(Jadwal!$D$3:$I$1001,MATCH(R138,Jadwal!$C$3:$C$1001,0),MATCH(D138,Jadwal!$D$2:$I$2,0))),IF(M138="",IF(INDEX(Jadwal!$D$3:$I$1001,MATCH(S138,Jadwal!$C$3:$C$1001,0),MATCH(D138,Jadwal!$D$2:$I$2,0))="","",IF(M138="",INDEX(Jadwal!$D$3:$I$1001,MATCH(S138,Jadwal!$C$3:$C$1001,0),MATCH(D138,Jadwal!$D$2:$I$2,0)))),INDEX(Jadwal!$D$3:$I$1001,MATCH(R138,Jadwal!$C$3:$C$1001,0),MATCH(D138,Jadwal!$D$2:$I$2,0))&amp;IF(INDEX(Jadwal!$D$3:$I$1001,MATCH(S138,Jadwal!$C$3:$C$1001,0),MATCH(D138,Jadwal!$D$2:$I$2,0))="",""," , "&amp;INDEX(Jadwal!$D$3:$I$1001,MATCH(S138,Jadwal!$C$3:$C$1001,0),MATCH(D138,Jadwal!$D$2:$I$2,0))))))</f>
        <v/>
      </c>
      <c r="F138" s="39" t="str">
        <f>IF(OR(D138="",P138="",E138=""),"",IF(O138="الفصل",INDEX(Kelas!$C$3:$H$200,MATCH(Data!P138,Kelas!$B$3:$B$201,0),MATCH(Data!D138,Kelas!$C$2:$H$2,0)),INDEX(Qoah!$C$3:$H$201,MATCH(Data!P138,Qoah!$B$3:$B$201,0),MATCH(Data!D138,Qoah!$C$2:$H$2,0))))</f>
        <v/>
      </c>
      <c r="H138" s="17" t="str">
        <f>IF(OR(B138="",G138=""),"",IF(N138="",IF(INDEX(Jadwal!$D$3:$I$1001,MATCH(R138,Jadwal!$C$3:$C$1001,0),MATCH(G138,Jadwal!$D$2:$I$2,0))="","",INDEX(Jadwal!$D$3:$I$1001,MATCH(R138,Jadwal!$C$3:$C$1001,0),MATCH(G138,Jadwal!$D$2:$I$2,0))),IF(M138="",IF(INDEX(Jadwal!$D$3:$I$1001,MATCH(S138,Jadwal!$C$3:$C$1001,0),MATCH(G138,Jadwal!$D$2:$I$2,0))="","",IF(M138="",INDEX(Jadwal!$D$3:$I$1001,MATCH(S138,Jadwal!$C$3:$C$1001,0),MATCH(G138,Jadwal!$D$2:$I$2,0)))),INDEX(Jadwal!$D$3:$I$1001,MATCH(R138,Jadwal!$C$3:$C$1001,0),MATCH(G138,Jadwal!$D$2:$I$2,0))&amp;IF(INDEX(Jadwal!$D$3:$I$1001,MATCH(S138,Jadwal!$C$3:$C$1001,0),MATCH(G138,Jadwal!$D$2:$I$2,0))="",""," , "&amp;INDEX(Jadwal!$D$3:$I$1001,MATCH(S138,Jadwal!$C$3:$C$1001,0),MATCH(G138,Jadwal!$D$2:$I$2,0))))))</f>
        <v/>
      </c>
      <c r="I138" s="41" t="str">
        <f>IF(OR(G138="",P138="",H138=""),"",IF(O138="الفصل",INDEX(Kelas!$C$3:$H$200,MATCH(Data!P138,Kelas!$B$3:$B$201,0),MATCH(Data!G138,Kelas!$C$2:$H$2,0)),INDEX(Qoah!$C$3:$H$201,MATCH(Data!P138,Qoah!$B$3:$B$201,0),MATCH(Data!G138,Qoah!$C$2:$H$2,0))))</f>
        <v/>
      </c>
      <c r="K138" s="18" t="str">
        <f>IF(OR(B138="",J138=""),"",IF(N138="",IF(INDEX(Jadwal!$D$3:$I$1001,MATCH(R138,Jadwal!$C$3:$C$1001,0),MATCH(J138,Jadwal!$D$2:$I$2,0))="","",INDEX(Jadwal!$D$3:$I$1001,MATCH(R138,Jadwal!$C$3:$C$1001,0),MATCH(J138,Jadwal!$D$2:$I$2,0))),IF(M138="",IF(INDEX(Jadwal!$D$3:$I$1001,MATCH(S138,Jadwal!$C$3:$C$1001,0),MATCH(J138,Jadwal!$D$2:$I$2,0))="","",IF(M138="",INDEX(Jadwal!$D$3:$I$1001,MATCH(S138,Jadwal!$C$3:$C$1001,0),MATCH(J138,Jadwal!$D$2:$I$2,0)))),INDEX(Jadwal!$D$3:$I$1001,MATCH(R138,Jadwal!$C$3:$C$1001,0),MATCH(J138,Jadwal!$D$2:$I$2,0))&amp;IF(INDEX(Jadwal!$D$3:$I$1001,MATCH(S138,Jadwal!$C$3:$C$1001,0),MATCH(J138,Jadwal!$D$2:$I$2,0))="",""," , "&amp;INDEX(Jadwal!$D$3:$I$1001,MATCH(S138,Jadwal!$C$3:$C$1001,0),MATCH(J138,Jadwal!$D$2:$I$2,0))))))</f>
        <v/>
      </c>
      <c r="L138" s="43" t="str">
        <f>IF(OR(J138="",P138="",K138=""),"",IF(O138="الفصل",INDEX(Kelas!$C$3:$H$200,MATCH(Data!P138,Kelas!$B$3:$B$201,0),MATCH(Data!J138,Kelas!$C$2:$H$2,0)),INDEX(Qoah!$C$3:$H$201,MATCH(Data!P138,Qoah!$B$3:$B$201,0),MATCH(Data!J138,Qoah!$C$2:$H$2,0))))</f>
        <v/>
      </c>
      <c r="R138" s="12" t="str">
        <f t="shared" si="4"/>
        <v/>
      </c>
      <c r="S138" s="12" t="str">
        <f t="shared" si="5"/>
        <v/>
      </c>
    </row>
    <row r="139" spans="5:19" x14ac:dyDescent="0.25">
      <c r="E139" s="16" t="str">
        <f>IF(OR(B139="",D139=""),"",IF(N139="",IF(INDEX(Jadwal!$D$3:$I$1001,MATCH(R139,Jadwal!$C$3:$C$1001,0),MATCH(D139,Jadwal!$D$2:$I$2,0))="","",INDEX(Jadwal!$D$3:$I$1001,MATCH(R139,Jadwal!$C$3:$C$1001,0),MATCH(D139,Jadwal!$D$2:$I$2,0))),IF(M139="",IF(INDEX(Jadwal!$D$3:$I$1001,MATCH(S139,Jadwal!$C$3:$C$1001,0),MATCH(D139,Jadwal!$D$2:$I$2,0))="","",IF(M139="",INDEX(Jadwal!$D$3:$I$1001,MATCH(S139,Jadwal!$C$3:$C$1001,0),MATCH(D139,Jadwal!$D$2:$I$2,0)))),INDEX(Jadwal!$D$3:$I$1001,MATCH(R139,Jadwal!$C$3:$C$1001,0),MATCH(D139,Jadwal!$D$2:$I$2,0))&amp;IF(INDEX(Jadwal!$D$3:$I$1001,MATCH(S139,Jadwal!$C$3:$C$1001,0),MATCH(D139,Jadwal!$D$2:$I$2,0))="",""," , "&amp;INDEX(Jadwal!$D$3:$I$1001,MATCH(S139,Jadwal!$C$3:$C$1001,0),MATCH(D139,Jadwal!$D$2:$I$2,0))))))</f>
        <v/>
      </c>
      <c r="F139" s="39" t="str">
        <f>IF(OR(D139="",P139="",E139=""),"",IF(O139="الفصل",INDEX(Kelas!$C$3:$H$200,MATCH(Data!P139,Kelas!$B$3:$B$201,0),MATCH(Data!D139,Kelas!$C$2:$H$2,0)),INDEX(Qoah!$C$3:$H$201,MATCH(Data!P139,Qoah!$B$3:$B$201,0),MATCH(Data!D139,Qoah!$C$2:$H$2,0))))</f>
        <v/>
      </c>
      <c r="H139" s="17" t="str">
        <f>IF(OR(B139="",G139=""),"",IF(N139="",IF(INDEX(Jadwal!$D$3:$I$1001,MATCH(R139,Jadwal!$C$3:$C$1001,0),MATCH(G139,Jadwal!$D$2:$I$2,0))="","",INDEX(Jadwal!$D$3:$I$1001,MATCH(R139,Jadwal!$C$3:$C$1001,0),MATCH(G139,Jadwal!$D$2:$I$2,0))),IF(M139="",IF(INDEX(Jadwal!$D$3:$I$1001,MATCH(S139,Jadwal!$C$3:$C$1001,0),MATCH(G139,Jadwal!$D$2:$I$2,0))="","",IF(M139="",INDEX(Jadwal!$D$3:$I$1001,MATCH(S139,Jadwal!$C$3:$C$1001,0),MATCH(G139,Jadwal!$D$2:$I$2,0)))),INDEX(Jadwal!$D$3:$I$1001,MATCH(R139,Jadwal!$C$3:$C$1001,0),MATCH(G139,Jadwal!$D$2:$I$2,0))&amp;IF(INDEX(Jadwal!$D$3:$I$1001,MATCH(S139,Jadwal!$C$3:$C$1001,0),MATCH(G139,Jadwal!$D$2:$I$2,0))="",""," , "&amp;INDEX(Jadwal!$D$3:$I$1001,MATCH(S139,Jadwal!$C$3:$C$1001,0),MATCH(G139,Jadwal!$D$2:$I$2,0))))))</f>
        <v/>
      </c>
      <c r="I139" s="41" t="str">
        <f>IF(OR(G139="",P139="",H139=""),"",IF(O139="الفصل",INDEX(Kelas!$C$3:$H$200,MATCH(Data!P139,Kelas!$B$3:$B$201,0),MATCH(Data!G139,Kelas!$C$2:$H$2,0)),INDEX(Qoah!$C$3:$H$201,MATCH(Data!P139,Qoah!$B$3:$B$201,0),MATCH(Data!G139,Qoah!$C$2:$H$2,0))))</f>
        <v/>
      </c>
      <c r="K139" s="18" t="str">
        <f>IF(OR(B139="",J139=""),"",IF(N139="",IF(INDEX(Jadwal!$D$3:$I$1001,MATCH(R139,Jadwal!$C$3:$C$1001,0),MATCH(J139,Jadwal!$D$2:$I$2,0))="","",INDEX(Jadwal!$D$3:$I$1001,MATCH(R139,Jadwal!$C$3:$C$1001,0),MATCH(J139,Jadwal!$D$2:$I$2,0))),IF(M139="",IF(INDEX(Jadwal!$D$3:$I$1001,MATCH(S139,Jadwal!$C$3:$C$1001,0),MATCH(J139,Jadwal!$D$2:$I$2,0))="","",IF(M139="",INDEX(Jadwal!$D$3:$I$1001,MATCH(S139,Jadwal!$C$3:$C$1001,0),MATCH(J139,Jadwal!$D$2:$I$2,0)))),INDEX(Jadwal!$D$3:$I$1001,MATCH(R139,Jadwal!$C$3:$C$1001,0),MATCH(J139,Jadwal!$D$2:$I$2,0))&amp;IF(INDEX(Jadwal!$D$3:$I$1001,MATCH(S139,Jadwal!$C$3:$C$1001,0),MATCH(J139,Jadwal!$D$2:$I$2,0))="",""," , "&amp;INDEX(Jadwal!$D$3:$I$1001,MATCH(S139,Jadwal!$C$3:$C$1001,0),MATCH(J139,Jadwal!$D$2:$I$2,0))))))</f>
        <v/>
      </c>
      <c r="L139" s="43" t="str">
        <f>IF(OR(J139="",P139="",K139=""),"",IF(O139="الفصل",INDEX(Kelas!$C$3:$H$200,MATCH(Data!P139,Kelas!$B$3:$B$201,0),MATCH(Data!J139,Kelas!$C$2:$H$2,0)),INDEX(Qoah!$C$3:$H$201,MATCH(Data!P139,Qoah!$B$3:$B$201,0),MATCH(Data!J139,Qoah!$C$2:$H$2,0))))</f>
        <v/>
      </c>
      <c r="R139" s="12" t="str">
        <f t="shared" si="4"/>
        <v/>
      </c>
      <c r="S139" s="12" t="str">
        <f t="shared" si="5"/>
        <v/>
      </c>
    </row>
    <row r="140" spans="5:19" x14ac:dyDescent="0.25">
      <c r="E140" s="16" t="str">
        <f>IF(OR(B140="",D140=""),"",IF(N140="",IF(INDEX(Jadwal!$D$3:$I$1001,MATCH(R140,Jadwal!$C$3:$C$1001,0),MATCH(D140,Jadwal!$D$2:$I$2,0))="","",INDEX(Jadwal!$D$3:$I$1001,MATCH(R140,Jadwal!$C$3:$C$1001,0),MATCH(D140,Jadwal!$D$2:$I$2,0))),IF(M140="",IF(INDEX(Jadwal!$D$3:$I$1001,MATCH(S140,Jadwal!$C$3:$C$1001,0),MATCH(D140,Jadwal!$D$2:$I$2,0))="","",IF(M140="",INDEX(Jadwal!$D$3:$I$1001,MATCH(S140,Jadwal!$C$3:$C$1001,0),MATCH(D140,Jadwal!$D$2:$I$2,0)))),INDEX(Jadwal!$D$3:$I$1001,MATCH(R140,Jadwal!$C$3:$C$1001,0),MATCH(D140,Jadwal!$D$2:$I$2,0))&amp;IF(INDEX(Jadwal!$D$3:$I$1001,MATCH(S140,Jadwal!$C$3:$C$1001,0),MATCH(D140,Jadwal!$D$2:$I$2,0))="",""," , "&amp;INDEX(Jadwal!$D$3:$I$1001,MATCH(S140,Jadwal!$C$3:$C$1001,0),MATCH(D140,Jadwal!$D$2:$I$2,0))))))</f>
        <v/>
      </c>
      <c r="F140" s="39" t="str">
        <f>IF(OR(D140="",P140="",E140=""),"",IF(O140="الفصل",INDEX(Kelas!$C$3:$H$200,MATCH(Data!P140,Kelas!$B$3:$B$201,0),MATCH(Data!D140,Kelas!$C$2:$H$2,0)),INDEX(Qoah!$C$3:$H$201,MATCH(Data!P140,Qoah!$B$3:$B$201,0),MATCH(Data!D140,Qoah!$C$2:$H$2,0))))</f>
        <v/>
      </c>
      <c r="H140" s="17" t="str">
        <f>IF(OR(B140="",G140=""),"",IF(N140="",IF(INDEX(Jadwal!$D$3:$I$1001,MATCH(R140,Jadwal!$C$3:$C$1001,0),MATCH(G140,Jadwal!$D$2:$I$2,0))="","",INDEX(Jadwal!$D$3:$I$1001,MATCH(R140,Jadwal!$C$3:$C$1001,0),MATCH(G140,Jadwal!$D$2:$I$2,0))),IF(M140="",IF(INDEX(Jadwal!$D$3:$I$1001,MATCH(S140,Jadwal!$C$3:$C$1001,0),MATCH(G140,Jadwal!$D$2:$I$2,0))="","",IF(M140="",INDEX(Jadwal!$D$3:$I$1001,MATCH(S140,Jadwal!$C$3:$C$1001,0),MATCH(G140,Jadwal!$D$2:$I$2,0)))),INDEX(Jadwal!$D$3:$I$1001,MATCH(R140,Jadwal!$C$3:$C$1001,0),MATCH(G140,Jadwal!$D$2:$I$2,0))&amp;IF(INDEX(Jadwal!$D$3:$I$1001,MATCH(S140,Jadwal!$C$3:$C$1001,0),MATCH(G140,Jadwal!$D$2:$I$2,0))="",""," , "&amp;INDEX(Jadwal!$D$3:$I$1001,MATCH(S140,Jadwal!$C$3:$C$1001,0),MATCH(G140,Jadwal!$D$2:$I$2,0))))))</f>
        <v/>
      </c>
      <c r="I140" s="41" t="str">
        <f>IF(OR(G140="",P140="",H140=""),"",IF(O140="الفصل",INDEX(Kelas!$C$3:$H$200,MATCH(Data!P140,Kelas!$B$3:$B$201,0),MATCH(Data!G140,Kelas!$C$2:$H$2,0)),INDEX(Qoah!$C$3:$H$201,MATCH(Data!P140,Qoah!$B$3:$B$201,0),MATCH(Data!G140,Qoah!$C$2:$H$2,0))))</f>
        <v/>
      </c>
      <c r="K140" s="18" t="str">
        <f>IF(OR(B140="",J140=""),"",IF(N140="",IF(INDEX(Jadwal!$D$3:$I$1001,MATCH(R140,Jadwal!$C$3:$C$1001,0),MATCH(J140,Jadwal!$D$2:$I$2,0))="","",INDEX(Jadwal!$D$3:$I$1001,MATCH(R140,Jadwal!$C$3:$C$1001,0),MATCH(J140,Jadwal!$D$2:$I$2,0))),IF(M140="",IF(INDEX(Jadwal!$D$3:$I$1001,MATCH(S140,Jadwal!$C$3:$C$1001,0),MATCH(J140,Jadwal!$D$2:$I$2,0))="","",IF(M140="",INDEX(Jadwal!$D$3:$I$1001,MATCH(S140,Jadwal!$C$3:$C$1001,0),MATCH(J140,Jadwal!$D$2:$I$2,0)))),INDEX(Jadwal!$D$3:$I$1001,MATCH(R140,Jadwal!$C$3:$C$1001,0),MATCH(J140,Jadwal!$D$2:$I$2,0))&amp;IF(INDEX(Jadwal!$D$3:$I$1001,MATCH(S140,Jadwal!$C$3:$C$1001,0),MATCH(J140,Jadwal!$D$2:$I$2,0))="",""," , "&amp;INDEX(Jadwal!$D$3:$I$1001,MATCH(S140,Jadwal!$C$3:$C$1001,0),MATCH(J140,Jadwal!$D$2:$I$2,0))))))</f>
        <v/>
      </c>
      <c r="L140" s="43" t="str">
        <f>IF(OR(J140="",P140="",K140=""),"",IF(O140="الفصل",INDEX(Kelas!$C$3:$H$200,MATCH(Data!P140,Kelas!$B$3:$B$201,0),MATCH(Data!J140,Kelas!$C$2:$H$2,0)),INDEX(Qoah!$C$3:$H$201,MATCH(Data!P140,Qoah!$B$3:$B$201,0),MATCH(Data!J140,Qoah!$C$2:$H$2,0))))</f>
        <v/>
      </c>
      <c r="R140" s="12" t="str">
        <f t="shared" si="4"/>
        <v/>
      </c>
      <c r="S140" s="12" t="str">
        <f t="shared" si="5"/>
        <v/>
      </c>
    </row>
    <row r="141" spans="5:19" x14ac:dyDescent="0.25">
      <c r="E141" s="16" t="str">
        <f>IF(OR(B141="",D141=""),"",IF(N141="",IF(INDEX(Jadwal!$D$3:$I$1001,MATCH(R141,Jadwal!$C$3:$C$1001,0),MATCH(D141,Jadwal!$D$2:$I$2,0))="","",INDEX(Jadwal!$D$3:$I$1001,MATCH(R141,Jadwal!$C$3:$C$1001,0),MATCH(D141,Jadwal!$D$2:$I$2,0))),IF(M141="",IF(INDEX(Jadwal!$D$3:$I$1001,MATCH(S141,Jadwal!$C$3:$C$1001,0),MATCH(D141,Jadwal!$D$2:$I$2,0))="","",IF(M141="",INDEX(Jadwal!$D$3:$I$1001,MATCH(S141,Jadwal!$C$3:$C$1001,0),MATCH(D141,Jadwal!$D$2:$I$2,0)))),INDEX(Jadwal!$D$3:$I$1001,MATCH(R141,Jadwal!$C$3:$C$1001,0),MATCH(D141,Jadwal!$D$2:$I$2,0))&amp;IF(INDEX(Jadwal!$D$3:$I$1001,MATCH(S141,Jadwal!$C$3:$C$1001,0),MATCH(D141,Jadwal!$D$2:$I$2,0))="",""," , "&amp;INDEX(Jadwal!$D$3:$I$1001,MATCH(S141,Jadwal!$C$3:$C$1001,0),MATCH(D141,Jadwal!$D$2:$I$2,0))))))</f>
        <v/>
      </c>
      <c r="F141" s="39" t="str">
        <f>IF(OR(D141="",P141="",E141=""),"",IF(O141="الفصل",INDEX(Kelas!$C$3:$H$200,MATCH(Data!P141,Kelas!$B$3:$B$201,0),MATCH(Data!D141,Kelas!$C$2:$H$2,0)),INDEX(Qoah!$C$3:$H$201,MATCH(Data!P141,Qoah!$B$3:$B$201,0),MATCH(Data!D141,Qoah!$C$2:$H$2,0))))</f>
        <v/>
      </c>
      <c r="H141" s="17" t="str">
        <f>IF(OR(B141="",G141=""),"",IF(N141="",IF(INDEX(Jadwal!$D$3:$I$1001,MATCH(R141,Jadwal!$C$3:$C$1001,0),MATCH(G141,Jadwal!$D$2:$I$2,0))="","",INDEX(Jadwal!$D$3:$I$1001,MATCH(R141,Jadwal!$C$3:$C$1001,0),MATCH(G141,Jadwal!$D$2:$I$2,0))),IF(M141="",IF(INDEX(Jadwal!$D$3:$I$1001,MATCH(S141,Jadwal!$C$3:$C$1001,0),MATCH(G141,Jadwal!$D$2:$I$2,0))="","",IF(M141="",INDEX(Jadwal!$D$3:$I$1001,MATCH(S141,Jadwal!$C$3:$C$1001,0),MATCH(G141,Jadwal!$D$2:$I$2,0)))),INDEX(Jadwal!$D$3:$I$1001,MATCH(R141,Jadwal!$C$3:$C$1001,0),MATCH(G141,Jadwal!$D$2:$I$2,0))&amp;IF(INDEX(Jadwal!$D$3:$I$1001,MATCH(S141,Jadwal!$C$3:$C$1001,0),MATCH(G141,Jadwal!$D$2:$I$2,0))="",""," , "&amp;INDEX(Jadwal!$D$3:$I$1001,MATCH(S141,Jadwal!$C$3:$C$1001,0),MATCH(G141,Jadwal!$D$2:$I$2,0))))))</f>
        <v/>
      </c>
      <c r="I141" s="41" t="str">
        <f>IF(OR(G141="",P141="",H141=""),"",IF(O141="الفصل",INDEX(Kelas!$C$3:$H$200,MATCH(Data!P141,Kelas!$B$3:$B$201,0),MATCH(Data!G141,Kelas!$C$2:$H$2,0)),INDEX(Qoah!$C$3:$H$201,MATCH(Data!P141,Qoah!$B$3:$B$201,0),MATCH(Data!G141,Qoah!$C$2:$H$2,0))))</f>
        <v/>
      </c>
      <c r="K141" s="18" t="str">
        <f>IF(OR(B141="",J141=""),"",IF(N141="",IF(INDEX(Jadwal!$D$3:$I$1001,MATCH(R141,Jadwal!$C$3:$C$1001,0),MATCH(J141,Jadwal!$D$2:$I$2,0))="","",INDEX(Jadwal!$D$3:$I$1001,MATCH(R141,Jadwal!$C$3:$C$1001,0),MATCH(J141,Jadwal!$D$2:$I$2,0))),IF(M141="",IF(INDEX(Jadwal!$D$3:$I$1001,MATCH(S141,Jadwal!$C$3:$C$1001,0),MATCH(J141,Jadwal!$D$2:$I$2,0))="","",IF(M141="",INDEX(Jadwal!$D$3:$I$1001,MATCH(S141,Jadwal!$C$3:$C$1001,0),MATCH(J141,Jadwal!$D$2:$I$2,0)))),INDEX(Jadwal!$D$3:$I$1001,MATCH(R141,Jadwal!$C$3:$C$1001,0),MATCH(J141,Jadwal!$D$2:$I$2,0))&amp;IF(INDEX(Jadwal!$D$3:$I$1001,MATCH(S141,Jadwal!$C$3:$C$1001,0),MATCH(J141,Jadwal!$D$2:$I$2,0))="",""," , "&amp;INDEX(Jadwal!$D$3:$I$1001,MATCH(S141,Jadwal!$C$3:$C$1001,0),MATCH(J141,Jadwal!$D$2:$I$2,0))))))</f>
        <v/>
      </c>
      <c r="L141" s="43" t="str">
        <f>IF(OR(J141="",P141="",K141=""),"",IF(O141="الفصل",INDEX(Kelas!$C$3:$H$200,MATCH(Data!P141,Kelas!$B$3:$B$201,0),MATCH(Data!J141,Kelas!$C$2:$H$2,0)),INDEX(Qoah!$C$3:$H$201,MATCH(Data!P141,Qoah!$B$3:$B$201,0),MATCH(Data!J141,Qoah!$C$2:$H$2,0))))</f>
        <v/>
      </c>
      <c r="R141" s="12" t="str">
        <f t="shared" si="4"/>
        <v/>
      </c>
      <c r="S141" s="12" t="str">
        <f t="shared" si="5"/>
        <v/>
      </c>
    </row>
    <row r="142" spans="5:19" x14ac:dyDescent="0.25">
      <c r="E142" s="16" t="str">
        <f>IF(OR(B142="",D142=""),"",IF(N142="",IF(INDEX(Jadwal!$D$3:$I$1001,MATCH(R142,Jadwal!$C$3:$C$1001,0),MATCH(D142,Jadwal!$D$2:$I$2,0))="","",INDEX(Jadwal!$D$3:$I$1001,MATCH(R142,Jadwal!$C$3:$C$1001,0),MATCH(D142,Jadwal!$D$2:$I$2,0))),IF(M142="",IF(INDEX(Jadwal!$D$3:$I$1001,MATCH(S142,Jadwal!$C$3:$C$1001,0),MATCH(D142,Jadwal!$D$2:$I$2,0))="","",IF(M142="",INDEX(Jadwal!$D$3:$I$1001,MATCH(S142,Jadwal!$C$3:$C$1001,0),MATCH(D142,Jadwal!$D$2:$I$2,0)))),INDEX(Jadwal!$D$3:$I$1001,MATCH(R142,Jadwal!$C$3:$C$1001,0),MATCH(D142,Jadwal!$D$2:$I$2,0))&amp;IF(INDEX(Jadwal!$D$3:$I$1001,MATCH(S142,Jadwal!$C$3:$C$1001,0),MATCH(D142,Jadwal!$D$2:$I$2,0))="",""," , "&amp;INDEX(Jadwal!$D$3:$I$1001,MATCH(S142,Jadwal!$C$3:$C$1001,0),MATCH(D142,Jadwal!$D$2:$I$2,0))))))</f>
        <v/>
      </c>
      <c r="F142" s="39" t="str">
        <f>IF(OR(D142="",P142="",E142=""),"",IF(O142="الفصل",INDEX(Kelas!$C$3:$H$200,MATCH(Data!P142,Kelas!$B$3:$B$201,0),MATCH(Data!D142,Kelas!$C$2:$H$2,0)),INDEX(Qoah!$C$3:$H$201,MATCH(Data!P142,Qoah!$B$3:$B$201,0),MATCH(Data!D142,Qoah!$C$2:$H$2,0))))</f>
        <v/>
      </c>
      <c r="H142" s="17" t="str">
        <f>IF(OR(B142="",G142=""),"",IF(N142="",IF(INDEX(Jadwal!$D$3:$I$1001,MATCH(R142,Jadwal!$C$3:$C$1001,0),MATCH(G142,Jadwal!$D$2:$I$2,0))="","",INDEX(Jadwal!$D$3:$I$1001,MATCH(R142,Jadwal!$C$3:$C$1001,0),MATCH(G142,Jadwal!$D$2:$I$2,0))),IF(M142="",IF(INDEX(Jadwal!$D$3:$I$1001,MATCH(S142,Jadwal!$C$3:$C$1001,0),MATCH(G142,Jadwal!$D$2:$I$2,0))="","",IF(M142="",INDEX(Jadwal!$D$3:$I$1001,MATCH(S142,Jadwal!$C$3:$C$1001,0),MATCH(G142,Jadwal!$D$2:$I$2,0)))),INDEX(Jadwal!$D$3:$I$1001,MATCH(R142,Jadwal!$C$3:$C$1001,0),MATCH(G142,Jadwal!$D$2:$I$2,0))&amp;IF(INDEX(Jadwal!$D$3:$I$1001,MATCH(S142,Jadwal!$C$3:$C$1001,0),MATCH(G142,Jadwal!$D$2:$I$2,0))="",""," , "&amp;INDEX(Jadwal!$D$3:$I$1001,MATCH(S142,Jadwal!$C$3:$C$1001,0),MATCH(G142,Jadwal!$D$2:$I$2,0))))))</f>
        <v/>
      </c>
      <c r="I142" s="41" t="str">
        <f>IF(OR(G142="",P142="",H142=""),"",IF(O142="الفصل",INDEX(Kelas!$C$3:$H$200,MATCH(Data!P142,Kelas!$B$3:$B$201,0),MATCH(Data!G142,Kelas!$C$2:$H$2,0)),INDEX(Qoah!$C$3:$H$201,MATCH(Data!P142,Qoah!$B$3:$B$201,0),MATCH(Data!G142,Qoah!$C$2:$H$2,0))))</f>
        <v/>
      </c>
      <c r="K142" s="18" t="str">
        <f>IF(OR(B142="",J142=""),"",IF(N142="",IF(INDEX(Jadwal!$D$3:$I$1001,MATCH(R142,Jadwal!$C$3:$C$1001,0),MATCH(J142,Jadwal!$D$2:$I$2,0))="","",INDEX(Jadwal!$D$3:$I$1001,MATCH(R142,Jadwal!$C$3:$C$1001,0),MATCH(J142,Jadwal!$D$2:$I$2,0))),IF(M142="",IF(INDEX(Jadwal!$D$3:$I$1001,MATCH(S142,Jadwal!$C$3:$C$1001,0),MATCH(J142,Jadwal!$D$2:$I$2,0))="","",IF(M142="",INDEX(Jadwal!$D$3:$I$1001,MATCH(S142,Jadwal!$C$3:$C$1001,0),MATCH(J142,Jadwal!$D$2:$I$2,0)))),INDEX(Jadwal!$D$3:$I$1001,MATCH(R142,Jadwal!$C$3:$C$1001,0),MATCH(J142,Jadwal!$D$2:$I$2,0))&amp;IF(INDEX(Jadwal!$D$3:$I$1001,MATCH(S142,Jadwal!$C$3:$C$1001,0),MATCH(J142,Jadwal!$D$2:$I$2,0))="",""," , "&amp;INDEX(Jadwal!$D$3:$I$1001,MATCH(S142,Jadwal!$C$3:$C$1001,0),MATCH(J142,Jadwal!$D$2:$I$2,0))))))</f>
        <v/>
      </c>
      <c r="L142" s="43" t="str">
        <f>IF(OR(J142="",P142="",K142=""),"",IF(O142="الفصل",INDEX(Kelas!$C$3:$H$200,MATCH(Data!P142,Kelas!$B$3:$B$201,0),MATCH(Data!J142,Kelas!$C$2:$H$2,0)),INDEX(Qoah!$C$3:$H$201,MATCH(Data!P142,Qoah!$B$3:$B$201,0),MATCH(Data!J142,Qoah!$C$2:$H$2,0))))</f>
        <v/>
      </c>
      <c r="R142" s="12" t="str">
        <f t="shared" si="4"/>
        <v/>
      </c>
      <c r="S142" s="12" t="str">
        <f t="shared" si="5"/>
        <v/>
      </c>
    </row>
    <row r="143" spans="5:19" x14ac:dyDescent="0.25">
      <c r="E143" s="16" t="str">
        <f>IF(OR(B143="",D143=""),"",IF(N143="",IF(INDEX(Jadwal!$D$3:$I$1001,MATCH(R143,Jadwal!$C$3:$C$1001,0),MATCH(D143,Jadwal!$D$2:$I$2,0))="","",INDEX(Jadwal!$D$3:$I$1001,MATCH(R143,Jadwal!$C$3:$C$1001,0),MATCH(D143,Jadwal!$D$2:$I$2,0))),IF(M143="",IF(INDEX(Jadwal!$D$3:$I$1001,MATCH(S143,Jadwal!$C$3:$C$1001,0),MATCH(D143,Jadwal!$D$2:$I$2,0))="","",IF(M143="",INDEX(Jadwal!$D$3:$I$1001,MATCH(S143,Jadwal!$C$3:$C$1001,0),MATCH(D143,Jadwal!$D$2:$I$2,0)))),INDEX(Jadwal!$D$3:$I$1001,MATCH(R143,Jadwal!$C$3:$C$1001,0),MATCH(D143,Jadwal!$D$2:$I$2,0))&amp;IF(INDEX(Jadwal!$D$3:$I$1001,MATCH(S143,Jadwal!$C$3:$C$1001,0),MATCH(D143,Jadwal!$D$2:$I$2,0))="",""," , "&amp;INDEX(Jadwal!$D$3:$I$1001,MATCH(S143,Jadwal!$C$3:$C$1001,0),MATCH(D143,Jadwal!$D$2:$I$2,0))))))</f>
        <v/>
      </c>
      <c r="F143" s="39" t="str">
        <f>IF(OR(D143="",P143="",E143=""),"",IF(O143="الفصل",INDEX(Kelas!$C$3:$H$200,MATCH(Data!P143,Kelas!$B$3:$B$201,0),MATCH(Data!D143,Kelas!$C$2:$H$2,0)),INDEX(Qoah!$C$3:$H$201,MATCH(Data!P143,Qoah!$B$3:$B$201,0),MATCH(Data!D143,Qoah!$C$2:$H$2,0))))</f>
        <v/>
      </c>
      <c r="H143" s="17" t="str">
        <f>IF(OR(B143="",G143=""),"",IF(N143="",IF(INDEX(Jadwal!$D$3:$I$1001,MATCH(R143,Jadwal!$C$3:$C$1001,0),MATCH(G143,Jadwal!$D$2:$I$2,0))="","",INDEX(Jadwal!$D$3:$I$1001,MATCH(R143,Jadwal!$C$3:$C$1001,0),MATCH(G143,Jadwal!$D$2:$I$2,0))),IF(M143="",IF(INDEX(Jadwal!$D$3:$I$1001,MATCH(S143,Jadwal!$C$3:$C$1001,0),MATCH(G143,Jadwal!$D$2:$I$2,0))="","",IF(M143="",INDEX(Jadwal!$D$3:$I$1001,MATCH(S143,Jadwal!$C$3:$C$1001,0),MATCH(G143,Jadwal!$D$2:$I$2,0)))),INDEX(Jadwal!$D$3:$I$1001,MATCH(R143,Jadwal!$C$3:$C$1001,0),MATCH(G143,Jadwal!$D$2:$I$2,0))&amp;IF(INDEX(Jadwal!$D$3:$I$1001,MATCH(S143,Jadwal!$C$3:$C$1001,0),MATCH(G143,Jadwal!$D$2:$I$2,0))="",""," , "&amp;INDEX(Jadwal!$D$3:$I$1001,MATCH(S143,Jadwal!$C$3:$C$1001,0),MATCH(G143,Jadwal!$D$2:$I$2,0))))))</f>
        <v/>
      </c>
      <c r="I143" s="41" t="str">
        <f>IF(OR(G143="",P143="",H143=""),"",IF(O143="الفصل",INDEX(Kelas!$C$3:$H$200,MATCH(Data!P143,Kelas!$B$3:$B$201,0),MATCH(Data!G143,Kelas!$C$2:$H$2,0)),INDEX(Qoah!$C$3:$H$201,MATCH(Data!P143,Qoah!$B$3:$B$201,0),MATCH(Data!G143,Qoah!$C$2:$H$2,0))))</f>
        <v/>
      </c>
      <c r="K143" s="18" t="str">
        <f>IF(OR(B143="",J143=""),"",IF(N143="",IF(INDEX(Jadwal!$D$3:$I$1001,MATCH(R143,Jadwal!$C$3:$C$1001,0),MATCH(J143,Jadwal!$D$2:$I$2,0))="","",INDEX(Jadwal!$D$3:$I$1001,MATCH(R143,Jadwal!$C$3:$C$1001,0),MATCH(J143,Jadwal!$D$2:$I$2,0))),IF(M143="",IF(INDEX(Jadwal!$D$3:$I$1001,MATCH(S143,Jadwal!$C$3:$C$1001,0),MATCH(J143,Jadwal!$D$2:$I$2,0))="","",IF(M143="",INDEX(Jadwal!$D$3:$I$1001,MATCH(S143,Jadwal!$C$3:$C$1001,0),MATCH(J143,Jadwal!$D$2:$I$2,0)))),INDEX(Jadwal!$D$3:$I$1001,MATCH(R143,Jadwal!$C$3:$C$1001,0),MATCH(J143,Jadwal!$D$2:$I$2,0))&amp;IF(INDEX(Jadwal!$D$3:$I$1001,MATCH(S143,Jadwal!$C$3:$C$1001,0),MATCH(J143,Jadwal!$D$2:$I$2,0))="",""," , "&amp;INDEX(Jadwal!$D$3:$I$1001,MATCH(S143,Jadwal!$C$3:$C$1001,0),MATCH(J143,Jadwal!$D$2:$I$2,0))))))</f>
        <v/>
      </c>
      <c r="L143" s="43" t="str">
        <f>IF(OR(J143="",P143="",K143=""),"",IF(O143="الفصل",INDEX(Kelas!$C$3:$H$200,MATCH(Data!P143,Kelas!$B$3:$B$201,0),MATCH(Data!J143,Kelas!$C$2:$H$2,0)),INDEX(Qoah!$C$3:$H$201,MATCH(Data!P143,Qoah!$B$3:$B$201,0),MATCH(Data!J143,Qoah!$C$2:$H$2,0))))</f>
        <v/>
      </c>
      <c r="R143" s="12" t="str">
        <f t="shared" si="4"/>
        <v/>
      </c>
      <c r="S143" s="12" t="str">
        <f t="shared" si="5"/>
        <v/>
      </c>
    </row>
    <row r="144" spans="5:19" x14ac:dyDescent="0.25">
      <c r="E144" s="16" t="str">
        <f>IF(OR(B144="",D144=""),"",IF(N144="",IF(INDEX(Jadwal!$D$3:$I$1001,MATCH(R144,Jadwal!$C$3:$C$1001,0),MATCH(D144,Jadwal!$D$2:$I$2,0))="","",INDEX(Jadwal!$D$3:$I$1001,MATCH(R144,Jadwal!$C$3:$C$1001,0),MATCH(D144,Jadwal!$D$2:$I$2,0))),IF(M144="",IF(INDEX(Jadwal!$D$3:$I$1001,MATCH(S144,Jadwal!$C$3:$C$1001,0),MATCH(D144,Jadwal!$D$2:$I$2,0))="","",IF(M144="",INDEX(Jadwal!$D$3:$I$1001,MATCH(S144,Jadwal!$C$3:$C$1001,0),MATCH(D144,Jadwal!$D$2:$I$2,0)))),INDEX(Jadwal!$D$3:$I$1001,MATCH(R144,Jadwal!$C$3:$C$1001,0),MATCH(D144,Jadwal!$D$2:$I$2,0))&amp;IF(INDEX(Jadwal!$D$3:$I$1001,MATCH(S144,Jadwal!$C$3:$C$1001,0),MATCH(D144,Jadwal!$D$2:$I$2,0))="",""," , "&amp;INDEX(Jadwal!$D$3:$I$1001,MATCH(S144,Jadwal!$C$3:$C$1001,0),MATCH(D144,Jadwal!$D$2:$I$2,0))))))</f>
        <v/>
      </c>
      <c r="F144" s="39" t="str">
        <f>IF(OR(D144="",P144="",E144=""),"",IF(O144="الفصل",INDEX(Kelas!$C$3:$H$200,MATCH(Data!P144,Kelas!$B$3:$B$201,0),MATCH(Data!D144,Kelas!$C$2:$H$2,0)),INDEX(Qoah!$C$3:$H$201,MATCH(Data!P144,Qoah!$B$3:$B$201,0),MATCH(Data!D144,Qoah!$C$2:$H$2,0))))</f>
        <v/>
      </c>
      <c r="H144" s="17" t="str">
        <f>IF(OR(B144="",G144=""),"",IF(N144="",IF(INDEX(Jadwal!$D$3:$I$1001,MATCH(R144,Jadwal!$C$3:$C$1001,0),MATCH(G144,Jadwal!$D$2:$I$2,0))="","",INDEX(Jadwal!$D$3:$I$1001,MATCH(R144,Jadwal!$C$3:$C$1001,0),MATCH(G144,Jadwal!$D$2:$I$2,0))),IF(M144="",IF(INDEX(Jadwal!$D$3:$I$1001,MATCH(S144,Jadwal!$C$3:$C$1001,0),MATCH(G144,Jadwal!$D$2:$I$2,0))="","",IF(M144="",INDEX(Jadwal!$D$3:$I$1001,MATCH(S144,Jadwal!$C$3:$C$1001,0),MATCH(G144,Jadwal!$D$2:$I$2,0)))),INDEX(Jadwal!$D$3:$I$1001,MATCH(R144,Jadwal!$C$3:$C$1001,0),MATCH(G144,Jadwal!$D$2:$I$2,0))&amp;IF(INDEX(Jadwal!$D$3:$I$1001,MATCH(S144,Jadwal!$C$3:$C$1001,0),MATCH(G144,Jadwal!$D$2:$I$2,0))="",""," , "&amp;INDEX(Jadwal!$D$3:$I$1001,MATCH(S144,Jadwal!$C$3:$C$1001,0),MATCH(G144,Jadwal!$D$2:$I$2,0))))))</f>
        <v/>
      </c>
      <c r="I144" s="41" t="str">
        <f>IF(OR(G144="",P144="",H144=""),"",IF(O144="الفصل",INDEX(Kelas!$C$3:$H$200,MATCH(Data!P144,Kelas!$B$3:$B$201,0),MATCH(Data!G144,Kelas!$C$2:$H$2,0)),INDEX(Qoah!$C$3:$H$201,MATCH(Data!P144,Qoah!$B$3:$B$201,0),MATCH(Data!G144,Qoah!$C$2:$H$2,0))))</f>
        <v/>
      </c>
      <c r="K144" s="18" t="str">
        <f>IF(OR(B144="",J144=""),"",IF(N144="",IF(INDEX(Jadwal!$D$3:$I$1001,MATCH(R144,Jadwal!$C$3:$C$1001,0),MATCH(J144,Jadwal!$D$2:$I$2,0))="","",INDEX(Jadwal!$D$3:$I$1001,MATCH(R144,Jadwal!$C$3:$C$1001,0),MATCH(J144,Jadwal!$D$2:$I$2,0))),IF(M144="",IF(INDEX(Jadwal!$D$3:$I$1001,MATCH(S144,Jadwal!$C$3:$C$1001,0),MATCH(J144,Jadwal!$D$2:$I$2,0))="","",IF(M144="",INDEX(Jadwal!$D$3:$I$1001,MATCH(S144,Jadwal!$C$3:$C$1001,0),MATCH(J144,Jadwal!$D$2:$I$2,0)))),INDEX(Jadwal!$D$3:$I$1001,MATCH(R144,Jadwal!$C$3:$C$1001,0),MATCH(J144,Jadwal!$D$2:$I$2,0))&amp;IF(INDEX(Jadwal!$D$3:$I$1001,MATCH(S144,Jadwal!$C$3:$C$1001,0),MATCH(J144,Jadwal!$D$2:$I$2,0))="",""," , "&amp;INDEX(Jadwal!$D$3:$I$1001,MATCH(S144,Jadwal!$C$3:$C$1001,0),MATCH(J144,Jadwal!$D$2:$I$2,0))))))</f>
        <v/>
      </c>
      <c r="L144" s="43" t="str">
        <f>IF(OR(J144="",P144="",K144=""),"",IF(O144="الفصل",INDEX(Kelas!$C$3:$H$200,MATCH(Data!P144,Kelas!$B$3:$B$201,0),MATCH(Data!J144,Kelas!$C$2:$H$2,0)),INDEX(Qoah!$C$3:$H$201,MATCH(Data!P144,Qoah!$B$3:$B$201,0),MATCH(Data!J144,Qoah!$C$2:$H$2,0))))</f>
        <v/>
      </c>
      <c r="R144" s="12" t="str">
        <f t="shared" si="4"/>
        <v/>
      </c>
      <c r="S144" s="12" t="str">
        <f t="shared" si="5"/>
        <v/>
      </c>
    </row>
    <row r="145" spans="5:19" x14ac:dyDescent="0.25">
      <c r="E145" s="16" t="str">
        <f>IF(OR(B145="",D145=""),"",IF(N145="",IF(INDEX(Jadwal!$D$3:$I$1001,MATCH(R145,Jadwal!$C$3:$C$1001,0),MATCH(D145,Jadwal!$D$2:$I$2,0))="","",INDEX(Jadwal!$D$3:$I$1001,MATCH(R145,Jadwal!$C$3:$C$1001,0),MATCH(D145,Jadwal!$D$2:$I$2,0))),IF(M145="",IF(INDEX(Jadwal!$D$3:$I$1001,MATCH(S145,Jadwal!$C$3:$C$1001,0),MATCH(D145,Jadwal!$D$2:$I$2,0))="","",IF(M145="",INDEX(Jadwal!$D$3:$I$1001,MATCH(S145,Jadwal!$C$3:$C$1001,0),MATCH(D145,Jadwal!$D$2:$I$2,0)))),INDEX(Jadwal!$D$3:$I$1001,MATCH(R145,Jadwal!$C$3:$C$1001,0),MATCH(D145,Jadwal!$D$2:$I$2,0))&amp;IF(INDEX(Jadwal!$D$3:$I$1001,MATCH(S145,Jadwal!$C$3:$C$1001,0),MATCH(D145,Jadwal!$D$2:$I$2,0))="",""," , "&amp;INDEX(Jadwal!$D$3:$I$1001,MATCH(S145,Jadwal!$C$3:$C$1001,0),MATCH(D145,Jadwal!$D$2:$I$2,0))))))</f>
        <v/>
      </c>
      <c r="F145" s="39" t="str">
        <f>IF(OR(D145="",P145="",E145=""),"",IF(O145="الفصل",INDEX(Kelas!$C$3:$H$200,MATCH(Data!P145,Kelas!$B$3:$B$201,0),MATCH(Data!D145,Kelas!$C$2:$H$2,0)),INDEX(Qoah!$C$3:$H$201,MATCH(Data!P145,Qoah!$B$3:$B$201,0),MATCH(Data!D145,Qoah!$C$2:$H$2,0))))</f>
        <v/>
      </c>
      <c r="H145" s="17" t="str">
        <f>IF(OR(B145="",G145=""),"",IF(N145="",IF(INDEX(Jadwal!$D$3:$I$1001,MATCH(R145,Jadwal!$C$3:$C$1001,0),MATCH(G145,Jadwal!$D$2:$I$2,0))="","",INDEX(Jadwal!$D$3:$I$1001,MATCH(R145,Jadwal!$C$3:$C$1001,0),MATCH(G145,Jadwal!$D$2:$I$2,0))),IF(M145="",IF(INDEX(Jadwal!$D$3:$I$1001,MATCH(S145,Jadwal!$C$3:$C$1001,0),MATCH(G145,Jadwal!$D$2:$I$2,0))="","",IF(M145="",INDEX(Jadwal!$D$3:$I$1001,MATCH(S145,Jadwal!$C$3:$C$1001,0),MATCH(G145,Jadwal!$D$2:$I$2,0)))),INDEX(Jadwal!$D$3:$I$1001,MATCH(R145,Jadwal!$C$3:$C$1001,0),MATCH(G145,Jadwal!$D$2:$I$2,0))&amp;IF(INDEX(Jadwal!$D$3:$I$1001,MATCH(S145,Jadwal!$C$3:$C$1001,0),MATCH(G145,Jadwal!$D$2:$I$2,0))="",""," , "&amp;INDEX(Jadwal!$D$3:$I$1001,MATCH(S145,Jadwal!$C$3:$C$1001,0),MATCH(G145,Jadwal!$D$2:$I$2,0))))))</f>
        <v/>
      </c>
      <c r="I145" s="41" t="str">
        <f>IF(OR(G145="",P145="",H145=""),"",IF(O145="الفصل",INDEX(Kelas!$C$3:$H$200,MATCH(Data!P145,Kelas!$B$3:$B$201,0),MATCH(Data!G145,Kelas!$C$2:$H$2,0)),INDEX(Qoah!$C$3:$H$201,MATCH(Data!P145,Qoah!$B$3:$B$201,0),MATCH(Data!G145,Qoah!$C$2:$H$2,0))))</f>
        <v/>
      </c>
      <c r="K145" s="18" t="str">
        <f>IF(OR(B145="",J145=""),"",IF(N145="",IF(INDEX(Jadwal!$D$3:$I$1001,MATCH(R145,Jadwal!$C$3:$C$1001,0),MATCH(J145,Jadwal!$D$2:$I$2,0))="","",INDEX(Jadwal!$D$3:$I$1001,MATCH(R145,Jadwal!$C$3:$C$1001,0),MATCH(J145,Jadwal!$D$2:$I$2,0))),IF(M145="",IF(INDEX(Jadwal!$D$3:$I$1001,MATCH(S145,Jadwal!$C$3:$C$1001,0),MATCH(J145,Jadwal!$D$2:$I$2,0))="","",IF(M145="",INDEX(Jadwal!$D$3:$I$1001,MATCH(S145,Jadwal!$C$3:$C$1001,0),MATCH(J145,Jadwal!$D$2:$I$2,0)))),INDEX(Jadwal!$D$3:$I$1001,MATCH(R145,Jadwal!$C$3:$C$1001,0),MATCH(J145,Jadwal!$D$2:$I$2,0))&amp;IF(INDEX(Jadwal!$D$3:$I$1001,MATCH(S145,Jadwal!$C$3:$C$1001,0),MATCH(J145,Jadwal!$D$2:$I$2,0))="",""," , "&amp;INDEX(Jadwal!$D$3:$I$1001,MATCH(S145,Jadwal!$C$3:$C$1001,0),MATCH(J145,Jadwal!$D$2:$I$2,0))))))</f>
        <v/>
      </c>
      <c r="L145" s="43" t="str">
        <f>IF(OR(J145="",P145="",K145=""),"",IF(O145="الفصل",INDEX(Kelas!$C$3:$H$200,MATCH(Data!P145,Kelas!$B$3:$B$201,0),MATCH(Data!J145,Kelas!$C$2:$H$2,0)),INDEX(Qoah!$C$3:$H$201,MATCH(Data!P145,Qoah!$B$3:$B$201,0),MATCH(Data!J145,Qoah!$C$2:$H$2,0))))</f>
        <v/>
      </c>
      <c r="R145" s="12" t="str">
        <f t="shared" si="4"/>
        <v/>
      </c>
      <c r="S145" s="12" t="str">
        <f t="shared" si="5"/>
        <v/>
      </c>
    </row>
    <row r="146" spans="5:19" x14ac:dyDescent="0.25">
      <c r="E146" s="16" t="str">
        <f>IF(OR(B146="",D146=""),"",IF(N146="",IF(INDEX(Jadwal!$D$3:$I$1001,MATCH(R146,Jadwal!$C$3:$C$1001,0),MATCH(D146,Jadwal!$D$2:$I$2,0))="","",INDEX(Jadwal!$D$3:$I$1001,MATCH(R146,Jadwal!$C$3:$C$1001,0),MATCH(D146,Jadwal!$D$2:$I$2,0))),IF(M146="",IF(INDEX(Jadwal!$D$3:$I$1001,MATCH(S146,Jadwal!$C$3:$C$1001,0),MATCH(D146,Jadwal!$D$2:$I$2,0))="","",IF(M146="",INDEX(Jadwal!$D$3:$I$1001,MATCH(S146,Jadwal!$C$3:$C$1001,0),MATCH(D146,Jadwal!$D$2:$I$2,0)))),INDEX(Jadwal!$D$3:$I$1001,MATCH(R146,Jadwal!$C$3:$C$1001,0),MATCH(D146,Jadwal!$D$2:$I$2,0))&amp;IF(INDEX(Jadwal!$D$3:$I$1001,MATCH(S146,Jadwal!$C$3:$C$1001,0),MATCH(D146,Jadwal!$D$2:$I$2,0))="",""," , "&amp;INDEX(Jadwal!$D$3:$I$1001,MATCH(S146,Jadwal!$C$3:$C$1001,0),MATCH(D146,Jadwal!$D$2:$I$2,0))))))</f>
        <v/>
      </c>
      <c r="F146" s="39" t="str">
        <f>IF(OR(D146="",P146="",E146=""),"",IF(O146="الفصل",INDEX(Kelas!$C$3:$H$200,MATCH(Data!P146,Kelas!$B$3:$B$201,0),MATCH(Data!D146,Kelas!$C$2:$H$2,0)),INDEX(Qoah!$C$3:$H$201,MATCH(Data!P146,Qoah!$B$3:$B$201,0),MATCH(Data!D146,Qoah!$C$2:$H$2,0))))</f>
        <v/>
      </c>
      <c r="H146" s="17" t="str">
        <f>IF(OR(B146="",G146=""),"",IF(N146="",IF(INDEX(Jadwal!$D$3:$I$1001,MATCH(R146,Jadwal!$C$3:$C$1001,0),MATCH(G146,Jadwal!$D$2:$I$2,0))="","",INDEX(Jadwal!$D$3:$I$1001,MATCH(R146,Jadwal!$C$3:$C$1001,0),MATCH(G146,Jadwal!$D$2:$I$2,0))),IF(M146="",IF(INDEX(Jadwal!$D$3:$I$1001,MATCH(S146,Jadwal!$C$3:$C$1001,0),MATCH(G146,Jadwal!$D$2:$I$2,0))="","",IF(M146="",INDEX(Jadwal!$D$3:$I$1001,MATCH(S146,Jadwal!$C$3:$C$1001,0),MATCH(G146,Jadwal!$D$2:$I$2,0)))),INDEX(Jadwal!$D$3:$I$1001,MATCH(R146,Jadwal!$C$3:$C$1001,0),MATCH(G146,Jadwal!$D$2:$I$2,0))&amp;IF(INDEX(Jadwal!$D$3:$I$1001,MATCH(S146,Jadwal!$C$3:$C$1001,0),MATCH(G146,Jadwal!$D$2:$I$2,0))="",""," , "&amp;INDEX(Jadwal!$D$3:$I$1001,MATCH(S146,Jadwal!$C$3:$C$1001,0),MATCH(G146,Jadwal!$D$2:$I$2,0))))))</f>
        <v/>
      </c>
      <c r="I146" s="41" t="str">
        <f>IF(OR(G146="",P146="",H146=""),"",IF(O146="الفصل",INDEX(Kelas!$C$3:$H$200,MATCH(Data!P146,Kelas!$B$3:$B$201,0),MATCH(Data!G146,Kelas!$C$2:$H$2,0)),INDEX(Qoah!$C$3:$H$201,MATCH(Data!P146,Qoah!$B$3:$B$201,0),MATCH(Data!G146,Qoah!$C$2:$H$2,0))))</f>
        <v/>
      </c>
      <c r="K146" s="18" t="str">
        <f>IF(OR(B146="",J146=""),"",IF(N146="",IF(INDEX(Jadwal!$D$3:$I$1001,MATCH(R146,Jadwal!$C$3:$C$1001,0),MATCH(J146,Jadwal!$D$2:$I$2,0))="","",INDEX(Jadwal!$D$3:$I$1001,MATCH(R146,Jadwal!$C$3:$C$1001,0),MATCH(J146,Jadwal!$D$2:$I$2,0))),IF(M146="",IF(INDEX(Jadwal!$D$3:$I$1001,MATCH(S146,Jadwal!$C$3:$C$1001,0),MATCH(J146,Jadwal!$D$2:$I$2,0))="","",IF(M146="",INDEX(Jadwal!$D$3:$I$1001,MATCH(S146,Jadwal!$C$3:$C$1001,0),MATCH(J146,Jadwal!$D$2:$I$2,0)))),INDEX(Jadwal!$D$3:$I$1001,MATCH(R146,Jadwal!$C$3:$C$1001,0),MATCH(J146,Jadwal!$D$2:$I$2,0))&amp;IF(INDEX(Jadwal!$D$3:$I$1001,MATCH(S146,Jadwal!$C$3:$C$1001,0),MATCH(J146,Jadwal!$D$2:$I$2,0))="",""," , "&amp;INDEX(Jadwal!$D$3:$I$1001,MATCH(S146,Jadwal!$C$3:$C$1001,0),MATCH(J146,Jadwal!$D$2:$I$2,0))))))</f>
        <v/>
      </c>
      <c r="L146" s="43" t="str">
        <f>IF(OR(J146="",P146="",K146=""),"",IF(O146="الفصل",INDEX(Kelas!$C$3:$H$200,MATCH(Data!P146,Kelas!$B$3:$B$201,0),MATCH(Data!J146,Kelas!$C$2:$H$2,0)),INDEX(Qoah!$C$3:$H$201,MATCH(Data!P146,Qoah!$B$3:$B$201,0),MATCH(Data!J146,Qoah!$C$2:$H$2,0))))</f>
        <v/>
      </c>
      <c r="R146" s="12" t="str">
        <f t="shared" si="4"/>
        <v/>
      </c>
      <c r="S146" s="12" t="str">
        <f t="shared" si="5"/>
        <v/>
      </c>
    </row>
    <row r="147" spans="5:19" x14ac:dyDescent="0.25">
      <c r="E147" s="16" t="str">
        <f>IF(OR(B147="",D147=""),"",IF(N147="",IF(INDEX(Jadwal!$D$3:$I$1001,MATCH(R147,Jadwal!$C$3:$C$1001,0),MATCH(D147,Jadwal!$D$2:$I$2,0))="","",INDEX(Jadwal!$D$3:$I$1001,MATCH(R147,Jadwal!$C$3:$C$1001,0),MATCH(D147,Jadwal!$D$2:$I$2,0))),IF(M147="",IF(INDEX(Jadwal!$D$3:$I$1001,MATCH(S147,Jadwal!$C$3:$C$1001,0),MATCH(D147,Jadwal!$D$2:$I$2,0))="","",IF(M147="",INDEX(Jadwal!$D$3:$I$1001,MATCH(S147,Jadwal!$C$3:$C$1001,0),MATCH(D147,Jadwal!$D$2:$I$2,0)))),INDEX(Jadwal!$D$3:$I$1001,MATCH(R147,Jadwal!$C$3:$C$1001,0),MATCH(D147,Jadwal!$D$2:$I$2,0))&amp;IF(INDEX(Jadwal!$D$3:$I$1001,MATCH(S147,Jadwal!$C$3:$C$1001,0),MATCH(D147,Jadwal!$D$2:$I$2,0))="",""," , "&amp;INDEX(Jadwal!$D$3:$I$1001,MATCH(S147,Jadwal!$C$3:$C$1001,0),MATCH(D147,Jadwal!$D$2:$I$2,0))))))</f>
        <v/>
      </c>
      <c r="F147" s="39" t="str">
        <f>IF(OR(D147="",P147="",E147=""),"",IF(O147="الفصل",INDEX(Kelas!$C$3:$H$200,MATCH(Data!P147,Kelas!$B$3:$B$201,0),MATCH(Data!D147,Kelas!$C$2:$H$2,0)),INDEX(Qoah!$C$3:$H$201,MATCH(Data!P147,Qoah!$B$3:$B$201,0),MATCH(Data!D147,Qoah!$C$2:$H$2,0))))</f>
        <v/>
      </c>
      <c r="H147" s="17" t="str">
        <f>IF(OR(B147="",G147=""),"",IF(N147="",IF(INDEX(Jadwal!$D$3:$I$1001,MATCH(R147,Jadwal!$C$3:$C$1001,0),MATCH(G147,Jadwal!$D$2:$I$2,0))="","",INDEX(Jadwal!$D$3:$I$1001,MATCH(R147,Jadwal!$C$3:$C$1001,0),MATCH(G147,Jadwal!$D$2:$I$2,0))),IF(M147="",IF(INDEX(Jadwal!$D$3:$I$1001,MATCH(S147,Jadwal!$C$3:$C$1001,0),MATCH(G147,Jadwal!$D$2:$I$2,0))="","",IF(M147="",INDEX(Jadwal!$D$3:$I$1001,MATCH(S147,Jadwal!$C$3:$C$1001,0),MATCH(G147,Jadwal!$D$2:$I$2,0)))),INDEX(Jadwal!$D$3:$I$1001,MATCH(R147,Jadwal!$C$3:$C$1001,0),MATCH(G147,Jadwal!$D$2:$I$2,0))&amp;IF(INDEX(Jadwal!$D$3:$I$1001,MATCH(S147,Jadwal!$C$3:$C$1001,0),MATCH(G147,Jadwal!$D$2:$I$2,0))="",""," , "&amp;INDEX(Jadwal!$D$3:$I$1001,MATCH(S147,Jadwal!$C$3:$C$1001,0),MATCH(G147,Jadwal!$D$2:$I$2,0))))))</f>
        <v/>
      </c>
      <c r="I147" s="41" t="str">
        <f>IF(OR(G147="",P147="",H147=""),"",IF(O147="الفصل",INDEX(Kelas!$C$3:$H$200,MATCH(Data!P147,Kelas!$B$3:$B$201,0),MATCH(Data!G147,Kelas!$C$2:$H$2,0)),INDEX(Qoah!$C$3:$H$201,MATCH(Data!P147,Qoah!$B$3:$B$201,0),MATCH(Data!G147,Qoah!$C$2:$H$2,0))))</f>
        <v/>
      </c>
      <c r="K147" s="18" t="str">
        <f>IF(OR(B147="",J147=""),"",IF(N147="",IF(INDEX(Jadwal!$D$3:$I$1001,MATCH(R147,Jadwal!$C$3:$C$1001,0),MATCH(J147,Jadwal!$D$2:$I$2,0))="","",INDEX(Jadwal!$D$3:$I$1001,MATCH(R147,Jadwal!$C$3:$C$1001,0),MATCH(J147,Jadwal!$D$2:$I$2,0))),IF(M147="",IF(INDEX(Jadwal!$D$3:$I$1001,MATCH(S147,Jadwal!$C$3:$C$1001,0),MATCH(J147,Jadwal!$D$2:$I$2,0))="","",IF(M147="",INDEX(Jadwal!$D$3:$I$1001,MATCH(S147,Jadwal!$C$3:$C$1001,0),MATCH(J147,Jadwal!$D$2:$I$2,0)))),INDEX(Jadwal!$D$3:$I$1001,MATCH(R147,Jadwal!$C$3:$C$1001,0),MATCH(J147,Jadwal!$D$2:$I$2,0))&amp;IF(INDEX(Jadwal!$D$3:$I$1001,MATCH(S147,Jadwal!$C$3:$C$1001,0),MATCH(J147,Jadwal!$D$2:$I$2,0))="",""," , "&amp;INDEX(Jadwal!$D$3:$I$1001,MATCH(S147,Jadwal!$C$3:$C$1001,0),MATCH(J147,Jadwal!$D$2:$I$2,0))))))</f>
        <v/>
      </c>
      <c r="L147" s="43" t="str">
        <f>IF(OR(J147="",P147="",K147=""),"",IF(O147="الفصل",INDEX(Kelas!$C$3:$H$200,MATCH(Data!P147,Kelas!$B$3:$B$201,0),MATCH(Data!J147,Kelas!$C$2:$H$2,0)),INDEX(Qoah!$C$3:$H$201,MATCH(Data!P147,Qoah!$B$3:$B$201,0),MATCH(Data!J147,Qoah!$C$2:$H$2,0))))</f>
        <v/>
      </c>
      <c r="R147" s="12" t="str">
        <f t="shared" si="4"/>
        <v/>
      </c>
      <c r="S147" s="12" t="str">
        <f t="shared" si="5"/>
        <v/>
      </c>
    </row>
    <row r="148" spans="5:19" x14ac:dyDescent="0.25">
      <c r="E148" s="16" t="str">
        <f>IF(OR(B148="",D148=""),"",IF(N148="",IF(INDEX(Jadwal!$D$3:$I$1001,MATCH(R148,Jadwal!$C$3:$C$1001,0),MATCH(D148,Jadwal!$D$2:$I$2,0))="","",INDEX(Jadwal!$D$3:$I$1001,MATCH(R148,Jadwal!$C$3:$C$1001,0),MATCH(D148,Jadwal!$D$2:$I$2,0))),IF(M148="",IF(INDEX(Jadwal!$D$3:$I$1001,MATCH(S148,Jadwal!$C$3:$C$1001,0),MATCH(D148,Jadwal!$D$2:$I$2,0))="","",IF(M148="",INDEX(Jadwal!$D$3:$I$1001,MATCH(S148,Jadwal!$C$3:$C$1001,0),MATCH(D148,Jadwal!$D$2:$I$2,0)))),INDEX(Jadwal!$D$3:$I$1001,MATCH(R148,Jadwal!$C$3:$C$1001,0),MATCH(D148,Jadwal!$D$2:$I$2,0))&amp;IF(INDEX(Jadwal!$D$3:$I$1001,MATCH(S148,Jadwal!$C$3:$C$1001,0),MATCH(D148,Jadwal!$D$2:$I$2,0))="",""," , "&amp;INDEX(Jadwal!$D$3:$I$1001,MATCH(S148,Jadwal!$C$3:$C$1001,0),MATCH(D148,Jadwal!$D$2:$I$2,0))))))</f>
        <v/>
      </c>
      <c r="F148" s="39" t="str">
        <f>IF(OR(D148="",P148="",E148=""),"",IF(O148="الفصل",INDEX(Kelas!$C$3:$H$200,MATCH(Data!P148,Kelas!$B$3:$B$201,0),MATCH(Data!D148,Kelas!$C$2:$H$2,0)),INDEX(Qoah!$C$3:$H$201,MATCH(Data!P148,Qoah!$B$3:$B$201,0),MATCH(Data!D148,Qoah!$C$2:$H$2,0))))</f>
        <v/>
      </c>
      <c r="H148" s="17" t="str">
        <f>IF(OR(B148="",G148=""),"",IF(N148="",IF(INDEX(Jadwal!$D$3:$I$1001,MATCH(R148,Jadwal!$C$3:$C$1001,0),MATCH(G148,Jadwal!$D$2:$I$2,0))="","",INDEX(Jadwal!$D$3:$I$1001,MATCH(R148,Jadwal!$C$3:$C$1001,0),MATCH(G148,Jadwal!$D$2:$I$2,0))),IF(M148="",IF(INDEX(Jadwal!$D$3:$I$1001,MATCH(S148,Jadwal!$C$3:$C$1001,0),MATCH(G148,Jadwal!$D$2:$I$2,0))="","",IF(M148="",INDEX(Jadwal!$D$3:$I$1001,MATCH(S148,Jadwal!$C$3:$C$1001,0),MATCH(G148,Jadwal!$D$2:$I$2,0)))),INDEX(Jadwal!$D$3:$I$1001,MATCH(R148,Jadwal!$C$3:$C$1001,0),MATCH(G148,Jadwal!$D$2:$I$2,0))&amp;IF(INDEX(Jadwal!$D$3:$I$1001,MATCH(S148,Jadwal!$C$3:$C$1001,0),MATCH(G148,Jadwal!$D$2:$I$2,0))="",""," , "&amp;INDEX(Jadwal!$D$3:$I$1001,MATCH(S148,Jadwal!$C$3:$C$1001,0),MATCH(G148,Jadwal!$D$2:$I$2,0))))))</f>
        <v/>
      </c>
      <c r="I148" s="41" t="str">
        <f>IF(OR(G148="",P148="",H148=""),"",IF(O148="الفصل",INDEX(Kelas!$C$3:$H$200,MATCH(Data!P148,Kelas!$B$3:$B$201,0),MATCH(Data!G148,Kelas!$C$2:$H$2,0)),INDEX(Qoah!$C$3:$H$201,MATCH(Data!P148,Qoah!$B$3:$B$201,0),MATCH(Data!G148,Qoah!$C$2:$H$2,0))))</f>
        <v/>
      </c>
      <c r="K148" s="18" t="str">
        <f>IF(OR(B148="",J148=""),"",IF(N148="",IF(INDEX(Jadwal!$D$3:$I$1001,MATCH(R148,Jadwal!$C$3:$C$1001,0),MATCH(J148,Jadwal!$D$2:$I$2,0))="","",INDEX(Jadwal!$D$3:$I$1001,MATCH(R148,Jadwal!$C$3:$C$1001,0),MATCH(J148,Jadwal!$D$2:$I$2,0))),IF(M148="",IF(INDEX(Jadwal!$D$3:$I$1001,MATCH(S148,Jadwal!$C$3:$C$1001,0),MATCH(J148,Jadwal!$D$2:$I$2,0))="","",IF(M148="",INDEX(Jadwal!$D$3:$I$1001,MATCH(S148,Jadwal!$C$3:$C$1001,0),MATCH(J148,Jadwal!$D$2:$I$2,0)))),INDEX(Jadwal!$D$3:$I$1001,MATCH(R148,Jadwal!$C$3:$C$1001,0),MATCH(J148,Jadwal!$D$2:$I$2,0))&amp;IF(INDEX(Jadwal!$D$3:$I$1001,MATCH(S148,Jadwal!$C$3:$C$1001,0),MATCH(J148,Jadwal!$D$2:$I$2,0))="",""," , "&amp;INDEX(Jadwal!$D$3:$I$1001,MATCH(S148,Jadwal!$C$3:$C$1001,0),MATCH(J148,Jadwal!$D$2:$I$2,0))))))</f>
        <v/>
      </c>
      <c r="L148" s="43" t="str">
        <f>IF(OR(J148="",P148="",K148=""),"",IF(O148="الفصل",INDEX(Kelas!$C$3:$H$200,MATCH(Data!P148,Kelas!$B$3:$B$201,0),MATCH(Data!J148,Kelas!$C$2:$H$2,0)),INDEX(Qoah!$C$3:$H$201,MATCH(Data!P148,Qoah!$B$3:$B$201,0),MATCH(Data!J148,Qoah!$C$2:$H$2,0))))</f>
        <v/>
      </c>
      <c r="R148" s="12" t="str">
        <f t="shared" si="4"/>
        <v/>
      </c>
      <c r="S148" s="12" t="str">
        <f t="shared" si="5"/>
        <v/>
      </c>
    </row>
    <row r="149" spans="5:19" x14ac:dyDescent="0.25">
      <c r="E149" s="16" t="str">
        <f>IF(OR(B149="",D149=""),"",IF(N149="",IF(INDEX(Jadwal!$D$3:$I$1001,MATCH(R149,Jadwal!$C$3:$C$1001,0),MATCH(D149,Jadwal!$D$2:$I$2,0))="","",INDEX(Jadwal!$D$3:$I$1001,MATCH(R149,Jadwal!$C$3:$C$1001,0),MATCH(D149,Jadwal!$D$2:$I$2,0))),IF(M149="",IF(INDEX(Jadwal!$D$3:$I$1001,MATCH(S149,Jadwal!$C$3:$C$1001,0),MATCH(D149,Jadwal!$D$2:$I$2,0))="","",IF(M149="",INDEX(Jadwal!$D$3:$I$1001,MATCH(S149,Jadwal!$C$3:$C$1001,0),MATCH(D149,Jadwal!$D$2:$I$2,0)))),INDEX(Jadwal!$D$3:$I$1001,MATCH(R149,Jadwal!$C$3:$C$1001,0),MATCH(D149,Jadwal!$D$2:$I$2,0))&amp;IF(INDEX(Jadwal!$D$3:$I$1001,MATCH(S149,Jadwal!$C$3:$C$1001,0),MATCH(D149,Jadwal!$D$2:$I$2,0))="",""," , "&amp;INDEX(Jadwal!$D$3:$I$1001,MATCH(S149,Jadwal!$C$3:$C$1001,0),MATCH(D149,Jadwal!$D$2:$I$2,0))))))</f>
        <v/>
      </c>
      <c r="F149" s="39" t="str">
        <f>IF(OR(D149="",P149="",E149=""),"",IF(O149="الفصل",INDEX(Kelas!$C$3:$H$200,MATCH(Data!P149,Kelas!$B$3:$B$201,0),MATCH(Data!D149,Kelas!$C$2:$H$2,0)),INDEX(Qoah!$C$3:$H$201,MATCH(Data!P149,Qoah!$B$3:$B$201,0),MATCH(Data!D149,Qoah!$C$2:$H$2,0))))</f>
        <v/>
      </c>
      <c r="H149" s="17" t="str">
        <f>IF(OR(B149="",G149=""),"",IF(N149="",IF(INDEX(Jadwal!$D$3:$I$1001,MATCH(R149,Jadwal!$C$3:$C$1001,0),MATCH(G149,Jadwal!$D$2:$I$2,0))="","",INDEX(Jadwal!$D$3:$I$1001,MATCH(R149,Jadwal!$C$3:$C$1001,0),MATCH(G149,Jadwal!$D$2:$I$2,0))),IF(M149="",IF(INDEX(Jadwal!$D$3:$I$1001,MATCH(S149,Jadwal!$C$3:$C$1001,0),MATCH(G149,Jadwal!$D$2:$I$2,0))="","",IF(M149="",INDEX(Jadwal!$D$3:$I$1001,MATCH(S149,Jadwal!$C$3:$C$1001,0),MATCH(G149,Jadwal!$D$2:$I$2,0)))),INDEX(Jadwal!$D$3:$I$1001,MATCH(R149,Jadwal!$C$3:$C$1001,0),MATCH(G149,Jadwal!$D$2:$I$2,0))&amp;IF(INDEX(Jadwal!$D$3:$I$1001,MATCH(S149,Jadwal!$C$3:$C$1001,0),MATCH(G149,Jadwal!$D$2:$I$2,0))="",""," , "&amp;INDEX(Jadwal!$D$3:$I$1001,MATCH(S149,Jadwal!$C$3:$C$1001,0),MATCH(G149,Jadwal!$D$2:$I$2,0))))))</f>
        <v/>
      </c>
      <c r="I149" s="41" t="str">
        <f>IF(OR(G149="",P149="",H149=""),"",IF(O149="الفصل",INDEX(Kelas!$C$3:$H$200,MATCH(Data!P149,Kelas!$B$3:$B$201,0),MATCH(Data!G149,Kelas!$C$2:$H$2,0)),INDEX(Qoah!$C$3:$H$201,MATCH(Data!P149,Qoah!$B$3:$B$201,0),MATCH(Data!G149,Qoah!$C$2:$H$2,0))))</f>
        <v/>
      </c>
      <c r="K149" s="18" t="str">
        <f>IF(OR(B149="",J149=""),"",IF(N149="",IF(INDEX(Jadwal!$D$3:$I$1001,MATCH(R149,Jadwal!$C$3:$C$1001,0),MATCH(J149,Jadwal!$D$2:$I$2,0))="","",INDEX(Jadwal!$D$3:$I$1001,MATCH(R149,Jadwal!$C$3:$C$1001,0),MATCH(J149,Jadwal!$D$2:$I$2,0))),IF(M149="",IF(INDEX(Jadwal!$D$3:$I$1001,MATCH(S149,Jadwal!$C$3:$C$1001,0),MATCH(J149,Jadwal!$D$2:$I$2,0))="","",IF(M149="",INDEX(Jadwal!$D$3:$I$1001,MATCH(S149,Jadwal!$C$3:$C$1001,0),MATCH(J149,Jadwal!$D$2:$I$2,0)))),INDEX(Jadwal!$D$3:$I$1001,MATCH(R149,Jadwal!$C$3:$C$1001,0),MATCH(J149,Jadwal!$D$2:$I$2,0))&amp;IF(INDEX(Jadwal!$D$3:$I$1001,MATCH(S149,Jadwal!$C$3:$C$1001,0),MATCH(J149,Jadwal!$D$2:$I$2,0))="",""," , "&amp;INDEX(Jadwal!$D$3:$I$1001,MATCH(S149,Jadwal!$C$3:$C$1001,0),MATCH(J149,Jadwal!$D$2:$I$2,0))))))</f>
        <v/>
      </c>
      <c r="L149" s="43" t="str">
        <f>IF(OR(J149="",P149="",K149=""),"",IF(O149="الفصل",INDEX(Kelas!$C$3:$H$200,MATCH(Data!P149,Kelas!$B$3:$B$201,0),MATCH(Data!J149,Kelas!$C$2:$H$2,0)),INDEX(Qoah!$C$3:$H$201,MATCH(Data!P149,Qoah!$B$3:$B$201,0),MATCH(Data!J149,Qoah!$C$2:$H$2,0))))</f>
        <v/>
      </c>
      <c r="R149" s="12" t="str">
        <f t="shared" si="4"/>
        <v/>
      </c>
      <c r="S149" s="12" t="str">
        <f t="shared" si="5"/>
        <v/>
      </c>
    </row>
    <row r="150" spans="5:19" x14ac:dyDescent="0.25">
      <c r="E150" s="16" t="str">
        <f>IF(OR(B150="",D150=""),"",IF(N150="",IF(INDEX(Jadwal!$D$3:$I$1001,MATCH(R150,Jadwal!$C$3:$C$1001,0),MATCH(D150,Jadwal!$D$2:$I$2,0))="","",INDEX(Jadwal!$D$3:$I$1001,MATCH(R150,Jadwal!$C$3:$C$1001,0),MATCH(D150,Jadwal!$D$2:$I$2,0))),IF(M150="",IF(INDEX(Jadwal!$D$3:$I$1001,MATCH(S150,Jadwal!$C$3:$C$1001,0),MATCH(D150,Jadwal!$D$2:$I$2,0))="","",IF(M150="",INDEX(Jadwal!$D$3:$I$1001,MATCH(S150,Jadwal!$C$3:$C$1001,0),MATCH(D150,Jadwal!$D$2:$I$2,0)))),INDEX(Jadwal!$D$3:$I$1001,MATCH(R150,Jadwal!$C$3:$C$1001,0),MATCH(D150,Jadwal!$D$2:$I$2,0))&amp;IF(INDEX(Jadwal!$D$3:$I$1001,MATCH(S150,Jadwal!$C$3:$C$1001,0),MATCH(D150,Jadwal!$D$2:$I$2,0))="",""," , "&amp;INDEX(Jadwal!$D$3:$I$1001,MATCH(S150,Jadwal!$C$3:$C$1001,0),MATCH(D150,Jadwal!$D$2:$I$2,0))))))</f>
        <v/>
      </c>
      <c r="F150" s="39" t="str">
        <f>IF(OR(D150="",P150="",E150=""),"",IF(O150="الفصل",INDEX(Kelas!$C$3:$H$200,MATCH(Data!P150,Kelas!$B$3:$B$201,0),MATCH(Data!D150,Kelas!$C$2:$H$2,0)),INDEX(Qoah!$C$3:$H$201,MATCH(Data!P150,Qoah!$B$3:$B$201,0),MATCH(Data!D150,Qoah!$C$2:$H$2,0))))</f>
        <v/>
      </c>
      <c r="H150" s="17" t="str">
        <f>IF(OR(B150="",G150=""),"",IF(N150="",IF(INDEX(Jadwal!$D$3:$I$1001,MATCH(R150,Jadwal!$C$3:$C$1001,0),MATCH(G150,Jadwal!$D$2:$I$2,0))="","",INDEX(Jadwal!$D$3:$I$1001,MATCH(R150,Jadwal!$C$3:$C$1001,0),MATCH(G150,Jadwal!$D$2:$I$2,0))),IF(M150="",IF(INDEX(Jadwal!$D$3:$I$1001,MATCH(S150,Jadwal!$C$3:$C$1001,0),MATCH(G150,Jadwal!$D$2:$I$2,0))="","",IF(M150="",INDEX(Jadwal!$D$3:$I$1001,MATCH(S150,Jadwal!$C$3:$C$1001,0),MATCH(G150,Jadwal!$D$2:$I$2,0)))),INDEX(Jadwal!$D$3:$I$1001,MATCH(R150,Jadwal!$C$3:$C$1001,0),MATCH(G150,Jadwal!$D$2:$I$2,0))&amp;IF(INDEX(Jadwal!$D$3:$I$1001,MATCH(S150,Jadwal!$C$3:$C$1001,0),MATCH(G150,Jadwal!$D$2:$I$2,0))="",""," , "&amp;INDEX(Jadwal!$D$3:$I$1001,MATCH(S150,Jadwal!$C$3:$C$1001,0),MATCH(G150,Jadwal!$D$2:$I$2,0))))))</f>
        <v/>
      </c>
      <c r="I150" s="41" t="str">
        <f>IF(OR(G150="",P150="",H150=""),"",IF(O150="الفصل",INDEX(Kelas!$C$3:$H$200,MATCH(Data!P150,Kelas!$B$3:$B$201,0),MATCH(Data!G150,Kelas!$C$2:$H$2,0)),INDEX(Qoah!$C$3:$H$201,MATCH(Data!P150,Qoah!$B$3:$B$201,0),MATCH(Data!G150,Qoah!$C$2:$H$2,0))))</f>
        <v/>
      </c>
      <c r="K150" s="18" t="str">
        <f>IF(OR(B150="",J150=""),"",IF(N150="",IF(INDEX(Jadwal!$D$3:$I$1001,MATCH(R150,Jadwal!$C$3:$C$1001,0),MATCH(J150,Jadwal!$D$2:$I$2,0))="","",INDEX(Jadwal!$D$3:$I$1001,MATCH(R150,Jadwal!$C$3:$C$1001,0),MATCH(J150,Jadwal!$D$2:$I$2,0))),IF(M150="",IF(INDEX(Jadwal!$D$3:$I$1001,MATCH(S150,Jadwal!$C$3:$C$1001,0),MATCH(J150,Jadwal!$D$2:$I$2,0))="","",IF(M150="",INDEX(Jadwal!$D$3:$I$1001,MATCH(S150,Jadwal!$C$3:$C$1001,0),MATCH(J150,Jadwal!$D$2:$I$2,0)))),INDEX(Jadwal!$D$3:$I$1001,MATCH(R150,Jadwal!$C$3:$C$1001,0),MATCH(J150,Jadwal!$D$2:$I$2,0))&amp;IF(INDEX(Jadwal!$D$3:$I$1001,MATCH(S150,Jadwal!$C$3:$C$1001,0),MATCH(J150,Jadwal!$D$2:$I$2,0))="",""," , "&amp;INDEX(Jadwal!$D$3:$I$1001,MATCH(S150,Jadwal!$C$3:$C$1001,0),MATCH(J150,Jadwal!$D$2:$I$2,0))))))</f>
        <v/>
      </c>
      <c r="L150" s="43" t="str">
        <f>IF(OR(J150="",P150="",K150=""),"",IF(O150="الفصل",INDEX(Kelas!$C$3:$H$200,MATCH(Data!P150,Kelas!$B$3:$B$201,0),MATCH(Data!J150,Kelas!$C$2:$H$2,0)),INDEX(Qoah!$C$3:$H$201,MATCH(Data!P150,Qoah!$B$3:$B$201,0),MATCH(Data!J150,Qoah!$C$2:$H$2,0))))</f>
        <v/>
      </c>
      <c r="R150" s="12" t="str">
        <f t="shared" si="4"/>
        <v/>
      </c>
      <c r="S150" s="12" t="str">
        <f t="shared" si="5"/>
        <v/>
      </c>
    </row>
    <row r="151" spans="5:19" x14ac:dyDescent="0.25">
      <c r="E151" s="16" t="str">
        <f>IF(OR(B151="",D151=""),"",IF(N151="",IF(INDEX(Jadwal!$D$3:$I$1001,MATCH(R151,Jadwal!$C$3:$C$1001,0),MATCH(D151,Jadwal!$D$2:$I$2,0))="","",INDEX(Jadwal!$D$3:$I$1001,MATCH(R151,Jadwal!$C$3:$C$1001,0),MATCH(D151,Jadwal!$D$2:$I$2,0))),IF(M151="",IF(INDEX(Jadwal!$D$3:$I$1001,MATCH(S151,Jadwal!$C$3:$C$1001,0),MATCH(D151,Jadwal!$D$2:$I$2,0))="","",IF(M151="",INDEX(Jadwal!$D$3:$I$1001,MATCH(S151,Jadwal!$C$3:$C$1001,0),MATCH(D151,Jadwal!$D$2:$I$2,0)))),INDEX(Jadwal!$D$3:$I$1001,MATCH(R151,Jadwal!$C$3:$C$1001,0),MATCH(D151,Jadwal!$D$2:$I$2,0))&amp;IF(INDEX(Jadwal!$D$3:$I$1001,MATCH(S151,Jadwal!$C$3:$C$1001,0),MATCH(D151,Jadwal!$D$2:$I$2,0))="",""," , "&amp;INDEX(Jadwal!$D$3:$I$1001,MATCH(S151,Jadwal!$C$3:$C$1001,0),MATCH(D151,Jadwal!$D$2:$I$2,0))))))</f>
        <v/>
      </c>
      <c r="F151" s="39" t="str">
        <f>IF(OR(D151="",P151="",E151=""),"",IF(O151="الفصل",INDEX(Kelas!$C$3:$H$200,MATCH(Data!P151,Kelas!$B$3:$B$201,0),MATCH(Data!D151,Kelas!$C$2:$H$2,0)),INDEX(Qoah!$C$3:$H$201,MATCH(Data!P151,Qoah!$B$3:$B$201,0),MATCH(Data!D151,Qoah!$C$2:$H$2,0))))</f>
        <v/>
      </c>
      <c r="H151" s="17" t="str">
        <f>IF(OR(B151="",G151=""),"",IF(N151="",IF(INDEX(Jadwal!$D$3:$I$1001,MATCH(R151,Jadwal!$C$3:$C$1001,0),MATCH(G151,Jadwal!$D$2:$I$2,0))="","",INDEX(Jadwal!$D$3:$I$1001,MATCH(R151,Jadwal!$C$3:$C$1001,0),MATCH(G151,Jadwal!$D$2:$I$2,0))),IF(M151="",IF(INDEX(Jadwal!$D$3:$I$1001,MATCH(S151,Jadwal!$C$3:$C$1001,0),MATCH(G151,Jadwal!$D$2:$I$2,0))="","",IF(M151="",INDEX(Jadwal!$D$3:$I$1001,MATCH(S151,Jadwal!$C$3:$C$1001,0),MATCH(G151,Jadwal!$D$2:$I$2,0)))),INDEX(Jadwal!$D$3:$I$1001,MATCH(R151,Jadwal!$C$3:$C$1001,0),MATCH(G151,Jadwal!$D$2:$I$2,0))&amp;IF(INDEX(Jadwal!$D$3:$I$1001,MATCH(S151,Jadwal!$C$3:$C$1001,0),MATCH(G151,Jadwal!$D$2:$I$2,0))="",""," , "&amp;INDEX(Jadwal!$D$3:$I$1001,MATCH(S151,Jadwal!$C$3:$C$1001,0),MATCH(G151,Jadwal!$D$2:$I$2,0))))))</f>
        <v/>
      </c>
      <c r="I151" s="41" t="str">
        <f>IF(OR(G151="",P151="",H151=""),"",IF(O151="الفصل",INDEX(Kelas!$C$3:$H$200,MATCH(Data!P151,Kelas!$B$3:$B$201,0),MATCH(Data!G151,Kelas!$C$2:$H$2,0)),INDEX(Qoah!$C$3:$H$201,MATCH(Data!P151,Qoah!$B$3:$B$201,0),MATCH(Data!G151,Qoah!$C$2:$H$2,0))))</f>
        <v/>
      </c>
      <c r="K151" s="18" t="str">
        <f>IF(OR(B151="",J151=""),"",IF(N151="",IF(INDEX(Jadwal!$D$3:$I$1001,MATCH(R151,Jadwal!$C$3:$C$1001,0),MATCH(J151,Jadwal!$D$2:$I$2,0))="","",INDEX(Jadwal!$D$3:$I$1001,MATCH(R151,Jadwal!$C$3:$C$1001,0),MATCH(J151,Jadwal!$D$2:$I$2,0))),IF(M151="",IF(INDEX(Jadwal!$D$3:$I$1001,MATCH(S151,Jadwal!$C$3:$C$1001,0),MATCH(J151,Jadwal!$D$2:$I$2,0))="","",IF(M151="",INDEX(Jadwal!$D$3:$I$1001,MATCH(S151,Jadwal!$C$3:$C$1001,0),MATCH(J151,Jadwal!$D$2:$I$2,0)))),INDEX(Jadwal!$D$3:$I$1001,MATCH(R151,Jadwal!$C$3:$C$1001,0),MATCH(J151,Jadwal!$D$2:$I$2,0))&amp;IF(INDEX(Jadwal!$D$3:$I$1001,MATCH(S151,Jadwal!$C$3:$C$1001,0),MATCH(J151,Jadwal!$D$2:$I$2,0))="",""," , "&amp;INDEX(Jadwal!$D$3:$I$1001,MATCH(S151,Jadwal!$C$3:$C$1001,0),MATCH(J151,Jadwal!$D$2:$I$2,0))))))</f>
        <v/>
      </c>
      <c r="L151" s="43" t="str">
        <f>IF(OR(J151="",P151="",K151=""),"",IF(O151="الفصل",INDEX(Kelas!$C$3:$H$200,MATCH(Data!P151,Kelas!$B$3:$B$201,0),MATCH(Data!J151,Kelas!$C$2:$H$2,0)),INDEX(Qoah!$C$3:$H$201,MATCH(Data!P151,Qoah!$B$3:$B$201,0),MATCH(Data!J151,Qoah!$C$2:$H$2,0))))</f>
        <v/>
      </c>
      <c r="R151" s="12" t="str">
        <f t="shared" si="4"/>
        <v/>
      </c>
      <c r="S151" s="12" t="str">
        <f t="shared" si="5"/>
        <v/>
      </c>
    </row>
    <row r="152" spans="5:19" x14ac:dyDescent="0.25">
      <c r="E152" s="16" t="str">
        <f>IF(OR(B152="",D152=""),"",IF(N152="",IF(INDEX(Jadwal!$D$3:$I$1001,MATCH(R152,Jadwal!$C$3:$C$1001,0),MATCH(D152,Jadwal!$D$2:$I$2,0))="","",INDEX(Jadwal!$D$3:$I$1001,MATCH(R152,Jadwal!$C$3:$C$1001,0),MATCH(D152,Jadwal!$D$2:$I$2,0))),IF(M152="",IF(INDEX(Jadwal!$D$3:$I$1001,MATCH(S152,Jadwal!$C$3:$C$1001,0),MATCH(D152,Jadwal!$D$2:$I$2,0))="","",IF(M152="",INDEX(Jadwal!$D$3:$I$1001,MATCH(S152,Jadwal!$C$3:$C$1001,0),MATCH(D152,Jadwal!$D$2:$I$2,0)))),INDEX(Jadwal!$D$3:$I$1001,MATCH(R152,Jadwal!$C$3:$C$1001,0),MATCH(D152,Jadwal!$D$2:$I$2,0))&amp;IF(INDEX(Jadwal!$D$3:$I$1001,MATCH(S152,Jadwal!$C$3:$C$1001,0),MATCH(D152,Jadwal!$D$2:$I$2,0))="",""," , "&amp;INDEX(Jadwal!$D$3:$I$1001,MATCH(S152,Jadwal!$C$3:$C$1001,0),MATCH(D152,Jadwal!$D$2:$I$2,0))))))</f>
        <v/>
      </c>
      <c r="F152" s="39" t="str">
        <f>IF(OR(D152="",P152="",E152=""),"",IF(O152="الفصل",INDEX(Kelas!$C$3:$H$200,MATCH(Data!P152,Kelas!$B$3:$B$201,0),MATCH(Data!D152,Kelas!$C$2:$H$2,0)),INDEX(Qoah!$C$3:$H$201,MATCH(Data!P152,Qoah!$B$3:$B$201,0),MATCH(Data!D152,Qoah!$C$2:$H$2,0))))</f>
        <v/>
      </c>
      <c r="H152" s="17" t="str">
        <f>IF(OR(B152="",G152=""),"",IF(N152="",IF(INDEX(Jadwal!$D$3:$I$1001,MATCH(R152,Jadwal!$C$3:$C$1001,0),MATCH(G152,Jadwal!$D$2:$I$2,0))="","",INDEX(Jadwal!$D$3:$I$1001,MATCH(R152,Jadwal!$C$3:$C$1001,0),MATCH(G152,Jadwal!$D$2:$I$2,0))),IF(M152="",IF(INDEX(Jadwal!$D$3:$I$1001,MATCH(S152,Jadwal!$C$3:$C$1001,0),MATCH(G152,Jadwal!$D$2:$I$2,0))="","",IF(M152="",INDEX(Jadwal!$D$3:$I$1001,MATCH(S152,Jadwal!$C$3:$C$1001,0),MATCH(G152,Jadwal!$D$2:$I$2,0)))),INDEX(Jadwal!$D$3:$I$1001,MATCH(R152,Jadwal!$C$3:$C$1001,0),MATCH(G152,Jadwal!$D$2:$I$2,0))&amp;IF(INDEX(Jadwal!$D$3:$I$1001,MATCH(S152,Jadwal!$C$3:$C$1001,0),MATCH(G152,Jadwal!$D$2:$I$2,0))="",""," , "&amp;INDEX(Jadwal!$D$3:$I$1001,MATCH(S152,Jadwal!$C$3:$C$1001,0),MATCH(G152,Jadwal!$D$2:$I$2,0))))))</f>
        <v/>
      </c>
      <c r="I152" s="41" t="str">
        <f>IF(OR(G152="",P152="",H152=""),"",IF(O152="الفصل",INDEX(Kelas!$C$3:$H$200,MATCH(Data!P152,Kelas!$B$3:$B$201,0),MATCH(Data!G152,Kelas!$C$2:$H$2,0)),INDEX(Qoah!$C$3:$H$201,MATCH(Data!P152,Qoah!$B$3:$B$201,0),MATCH(Data!G152,Qoah!$C$2:$H$2,0))))</f>
        <v/>
      </c>
      <c r="K152" s="18" t="str">
        <f>IF(OR(B152="",J152=""),"",IF(N152="",IF(INDEX(Jadwal!$D$3:$I$1001,MATCH(R152,Jadwal!$C$3:$C$1001,0),MATCH(J152,Jadwal!$D$2:$I$2,0))="","",INDEX(Jadwal!$D$3:$I$1001,MATCH(R152,Jadwal!$C$3:$C$1001,0),MATCH(J152,Jadwal!$D$2:$I$2,0))),IF(M152="",IF(INDEX(Jadwal!$D$3:$I$1001,MATCH(S152,Jadwal!$C$3:$C$1001,0),MATCH(J152,Jadwal!$D$2:$I$2,0))="","",IF(M152="",INDEX(Jadwal!$D$3:$I$1001,MATCH(S152,Jadwal!$C$3:$C$1001,0),MATCH(J152,Jadwal!$D$2:$I$2,0)))),INDEX(Jadwal!$D$3:$I$1001,MATCH(R152,Jadwal!$C$3:$C$1001,0),MATCH(J152,Jadwal!$D$2:$I$2,0))&amp;IF(INDEX(Jadwal!$D$3:$I$1001,MATCH(S152,Jadwal!$C$3:$C$1001,0),MATCH(J152,Jadwal!$D$2:$I$2,0))="",""," , "&amp;INDEX(Jadwal!$D$3:$I$1001,MATCH(S152,Jadwal!$C$3:$C$1001,0),MATCH(J152,Jadwal!$D$2:$I$2,0))))))</f>
        <v/>
      </c>
      <c r="L152" s="43" t="str">
        <f>IF(OR(J152="",P152="",K152=""),"",IF(O152="الفصل",INDEX(Kelas!$C$3:$H$200,MATCH(Data!P152,Kelas!$B$3:$B$201,0),MATCH(Data!J152,Kelas!$C$2:$H$2,0)),INDEX(Qoah!$C$3:$H$201,MATCH(Data!P152,Qoah!$B$3:$B$201,0),MATCH(Data!J152,Qoah!$C$2:$H$2,0))))</f>
        <v/>
      </c>
      <c r="R152" s="12" t="str">
        <f t="shared" si="4"/>
        <v/>
      </c>
      <c r="S152" s="12" t="str">
        <f t="shared" si="5"/>
        <v/>
      </c>
    </row>
    <row r="153" spans="5:19" x14ac:dyDescent="0.25">
      <c r="E153" s="16" t="str">
        <f>IF(OR(B153="",D153=""),"",IF(N153="",IF(INDEX(Jadwal!$D$3:$I$1001,MATCH(R153,Jadwal!$C$3:$C$1001,0),MATCH(D153,Jadwal!$D$2:$I$2,0))="","",INDEX(Jadwal!$D$3:$I$1001,MATCH(R153,Jadwal!$C$3:$C$1001,0),MATCH(D153,Jadwal!$D$2:$I$2,0))),IF(M153="",IF(INDEX(Jadwal!$D$3:$I$1001,MATCH(S153,Jadwal!$C$3:$C$1001,0),MATCH(D153,Jadwal!$D$2:$I$2,0))="","",IF(M153="",INDEX(Jadwal!$D$3:$I$1001,MATCH(S153,Jadwal!$C$3:$C$1001,0),MATCH(D153,Jadwal!$D$2:$I$2,0)))),INDEX(Jadwal!$D$3:$I$1001,MATCH(R153,Jadwal!$C$3:$C$1001,0),MATCH(D153,Jadwal!$D$2:$I$2,0))&amp;IF(INDEX(Jadwal!$D$3:$I$1001,MATCH(S153,Jadwal!$C$3:$C$1001,0),MATCH(D153,Jadwal!$D$2:$I$2,0))="",""," , "&amp;INDEX(Jadwal!$D$3:$I$1001,MATCH(S153,Jadwal!$C$3:$C$1001,0),MATCH(D153,Jadwal!$D$2:$I$2,0))))))</f>
        <v/>
      </c>
      <c r="F153" s="39" t="str">
        <f>IF(OR(D153="",P153="",E153=""),"",IF(O153="الفصل",INDEX(Kelas!$C$3:$H$200,MATCH(Data!P153,Kelas!$B$3:$B$201,0),MATCH(Data!D153,Kelas!$C$2:$H$2,0)),INDEX(Qoah!$C$3:$H$201,MATCH(Data!P153,Qoah!$B$3:$B$201,0),MATCH(Data!D153,Qoah!$C$2:$H$2,0))))</f>
        <v/>
      </c>
      <c r="H153" s="17" t="str">
        <f>IF(OR(B153="",G153=""),"",IF(N153="",IF(INDEX(Jadwal!$D$3:$I$1001,MATCH(R153,Jadwal!$C$3:$C$1001,0),MATCH(G153,Jadwal!$D$2:$I$2,0))="","",INDEX(Jadwal!$D$3:$I$1001,MATCH(R153,Jadwal!$C$3:$C$1001,0),MATCH(G153,Jadwal!$D$2:$I$2,0))),IF(M153="",IF(INDEX(Jadwal!$D$3:$I$1001,MATCH(S153,Jadwal!$C$3:$C$1001,0),MATCH(G153,Jadwal!$D$2:$I$2,0))="","",IF(M153="",INDEX(Jadwal!$D$3:$I$1001,MATCH(S153,Jadwal!$C$3:$C$1001,0),MATCH(G153,Jadwal!$D$2:$I$2,0)))),INDEX(Jadwal!$D$3:$I$1001,MATCH(R153,Jadwal!$C$3:$C$1001,0),MATCH(G153,Jadwal!$D$2:$I$2,0))&amp;IF(INDEX(Jadwal!$D$3:$I$1001,MATCH(S153,Jadwal!$C$3:$C$1001,0),MATCH(G153,Jadwal!$D$2:$I$2,0))="",""," , "&amp;INDEX(Jadwal!$D$3:$I$1001,MATCH(S153,Jadwal!$C$3:$C$1001,0),MATCH(G153,Jadwal!$D$2:$I$2,0))))))</f>
        <v/>
      </c>
      <c r="I153" s="41" t="str">
        <f>IF(OR(G153="",P153="",H153=""),"",IF(O153="الفصل",INDEX(Kelas!$C$3:$H$200,MATCH(Data!P153,Kelas!$B$3:$B$201,0),MATCH(Data!G153,Kelas!$C$2:$H$2,0)),INDEX(Qoah!$C$3:$H$201,MATCH(Data!P153,Qoah!$B$3:$B$201,0),MATCH(Data!G153,Qoah!$C$2:$H$2,0))))</f>
        <v/>
      </c>
      <c r="K153" s="18" t="str">
        <f>IF(OR(B153="",J153=""),"",IF(N153="",IF(INDEX(Jadwal!$D$3:$I$1001,MATCH(R153,Jadwal!$C$3:$C$1001,0),MATCH(J153,Jadwal!$D$2:$I$2,0))="","",INDEX(Jadwal!$D$3:$I$1001,MATCH(R153,Jadwal!$C$3:$C$1001,0),MATCH(J153,Jadwal!$D$2:$I$2,0))),IF(M153="",IF(INDEX(Jadwal!$D$3:$I$1001,MATCH(S153,Jadwal!$C$3:$C$1001,0),MATCH(J153,Jadwal!$D$2:$I$2,0))="","",IF(M153="",INDEX(Jadwal!$D$3:$I$1001,MATCH(S153,Jadwal!$C$3:$C$1001,0),MATCH(J153,Jadwal!$D$2:$I$2,0)))),INDEX(Jadwal!$D$3:$I$1001,MATCH(R153,Jadwal!$C$3:$C$1001,0),MATCH(J153,Jadwal!$D$2:$I$2,0))&amp;IF(INDEX(Jadwal!$D$3:$I$1001,MATCH(S153,Jadwal!$C$3:$C$1001,0),MATCH(J153,Jadwal!$D$2:$I$2,0))="",""," , "&amp;INDEX(Jadwal!$D$3:$I$1001,MATCH(S153,Jadwal!$C$3:$C$1001,0),MATCH(J153,Jadwal!$D$2:$I$2,0))))))</f>
        <v/>
      </c>
      <c r="L153" s="43" t="str">
        <f>IF(OR(J153="",P153="",K153=""),"",IF(O153="الفصل",INDEX(Kelas!$C$3:$H$200,MATCH(Data!P153,Kelas!$B$3:$B$201,0),MATCH(Data!J153,Kelas!$C$2:$H$2,0)),INDEX(Qoah!$C$3:$H$201,MATCH(Data!P153,Qoah!$B$3:$B$201,0),MATCH(Data!J153,Qoah!$C$2:$H$2,0))))</f>
        <v/>
      </c>
      <c r="R153" s="12" t="str">
        <f t="shared" si="4"/>
        <v/>
      </c>
      <c r="S153" s="12" t="str">
        <f t="shared" si="5"/>
        <v/>
      </c>
    </row>
    <row r="154" spans="5:19" x14ac:dyDescent="0.25">
      <c r="E154" s="16" t="str">
        <f>IF(OR(B154="",D154=""),"",IF(N154="",IF(INDEX(Jadwal!$D$3:$I$1001,MATCH(R154,Jadwal!$C$3:$C$1001,0),MATCH(D154,Jadwal!$D$2:$I$2,0))="","",INDEX(Jadwal!$D$3:$I$1001,MATCH(R154,Jadwal!$C$3:$C$1001,0),MATCH(D154,Jadwal!$D$2:$I$2,0))),IF(M154="",IF(INDEX(Jadwal!$D$3:$I$1001,MATCH(S154,Jadwal!$C$3:$C$1001,0),MATCH(D154,Jadwal!$D$2:$I$2,0))="","",IF(M154="",INDEX(Jadwal!$D$3:$I$1001,MATCH(S154,Jadwal!$C$3:$C$1001,0),MATCH(D154,Jadwal!$D$2:$I$2,0)))),INDEX(Jadwal!$D$3:$I$1001,MATCH(R154,Jadwal!$C$3:$C$1001,0),MATCH(D154,Jadwal!$D$2:$I$2,0))&amp;IF(INDEX(Jadwal!$D$3:$I$1001,MATCH(S154,Jadwal!$C$3:$C$1001,0),MATCH(D154,Jadwal!$D$2:$I$2,0))="",""," , "&amp;INDEX(Jadwal!$D$3:$I$1001,MATCH(S154,Jadwal!$C$3:$C$1001,0),MATCH(D154,Jadwal!$D$2:$I$2,0))))))</f>
        <v/>
      </c>
      <c r="F154" s="39" t="str">
        <f>IF(OR(D154="",P154="",E154=""),"",IF(O154="الفصل",INDEX(Kelas!$C$3:$H$200,MATCH(Data!P154,Kelas!$B$3:$B$201,0),MATCH(Data!D154,Kelas!$C$2:$H$2,0)),INDEX(Qoah!$C$3:$H$201,MATCH(Data!P154,Qoah!$B$3:$B$201,0),MATCH(Data!D154,Qoah!$C$2:$H$2,0))))</f>
        <v/>
      </c>
      <c r="H154" s="17" t="str">
        <f>IF(OR(B154="",G154=""),"",IF(N154="",IF(INDEX(Jadwal!$D$3:$I$1001,MATCH(R154,Jadwal!$C$3:$C$1001,0),MATCH(G154,Jadwal!$D$2:$I$2,0))="","",INDEX(Jadwal!$D$3:$I$1001,MATCH(R154,Jadwal!$C$3:$C$1001,0),MATCH(G154,Jadwal!$D$2:$I$2,0))),IF(M154="",IF(INDEX(Jadwal!$D$3:$I$1001,MATCH(S154,Jadwal!$C$3:$C$1001,0),MATCH(G154,Jadwal!$D$2:$I$2,0))="","",IF(M154="",INDEX(Jadwal!$D$3:$I$1001,MATCH(S154,Jadwal!$C$3:$C$1001,0),MATCH(G154,Jadwal!$D$2:$I$2,0)))),INDEX(Jadwal!$D$3:$I$1001,MATCH(R154,Jadwal!$C$3:$C$1001,0),MATCH(G154,Jadwal!$D$2:$I$2,0))&amp;IF(INDEX(Jadwal!$D$3:$I$1001,MATCH(S154,Jadwal!$C$3:$C$1001,0),MATCH(G154,Jadwal!$D$2:$I$2,0))="",""," , "&amp;INDEX(Jadwal!$D$3:$I$1001,MATCH(S154,Jadwal!$C$3:$C$1001,0),MATCH(G154,Jadwal!$D$2:$I$2,0))))))</f>
        <v/>
      </c>
      <c r="I154" s="41" t="str">
        <f>IF(OR(G154="",P154="",H154=""),"",IF(O154="الفصل",INDEX(Kelas!$C$3:$H$200,MATCH(Data!P154,Kelas!$B$3:$B$201,0),MATCH(Data!G154,Kelas!$C$2:$H$2,0)),INDEX(Qoah!$C$3:$H$201,MATCH(Data!P154,Qoah!$B$3:$B$201,0),MATCH(Data!G154,Qoah!$C$2:$H$2,0))))</f>
        <v/>
      </c>
      <c r="K154" s="18" t="str">
        <f>IF(OR(B154="",J154=""),"",IF(N154="",IF(INDEX(Jadwal!$D$3:$I$1001,MATCH(R154,Jadwal!$C$3:$C$1001,0),MATCH(J154,Jadwal!$D$2:$I$2,0))="","",INDEX(Jadwal!$D$3:$I$1001,MATCH(R154,Jadwal!$C$3:$C$1001,0),MATCH(J154,Jadwal!$D$2:$I$2,0))),IF(M154="",IF(INDEX(Jadwal!$D$3:$I$1001,MATCH(S154,Jadwal!$C$3:$C$1001,0),MATCH(J154,Jadwal!$D$2:$I$2,0))="","",IF(M154="",INDEX(Jadwal!$D$3:$I$1001,MATCH(S154,Jadwal!$C$3:$C$1001,0),MATCH(J154,Jadwal!$D$2:$I$2,0)))),INDEX(Jadwal!$D$3:$I$1001,MATCH(R154,Jadwal!$C$3:$C$1001,0),MATCH(J154,Jadwal!$D$2:$I$2,0))&amp;IF(INDEX(Jadwal!$D$3:$I$1001,MATCH(S154,Jadwal!$C$3:$C$1001,0),MATCH(J154,Jadwal!$D$2:$I$2,0))="",""," , "&amp;INDEX(Jadwal!$D$3:$I$1001,MATCH(S154,Jadwal!$C$3:$C$1001,0),MATCH(J154,Jadwal!$D$2:$I$2,0))))))</f>
        <v/>
      </c>
      <c r="L154" s="43" t="str">
        <f>IF(OR(J154="",P154="",K154=""),"",IF(O154="الفصل",INDEX(Kelas!$C$3:$H$200,MATCH(Data!P154,Kelas!$B$3:$B$201,0),MATCH(Data!J154,Kelas!$C$2:$H$2,0)),INDEX(Qoah!$C$3:$H$201,MATCH(Data!P154,Qoah!$B$3:$B$201,0),MATCH(Data!J154,Qoah!$C$2:$H$2,0))))</f>
        <v/>
      </c>
      <c r="R154" s="12" t="str">
        <f t="shared" si="4"/>
        <v/>
      </c>
      <c r="S154" s="12" t="str">
        <f t="shared" si="5"/>
        <v/>
      </c>
    </row>
    <row r="155" spans="5:19" x14ac:dyDescent="0.25">
      <c r="E155" s="16" t="str">
        <f>IF(OR(B155="",D155=""),"",IF(N155="",IF(INDEX(Jadwal!$D$3:$I$1001,MATCH(R155,Jadwal!$C$3:$C$1001,0),MATCH(D155,Jadwal!$D$2:$I$2,0))="","",INDEX(Jadwal!$D$3:$I$1001,MATCH(R155,Jadwal!$C$3:$C$1001,0),MATCH(D155,Jadwal!$D$2:$I$2,0))),IF(M155="",IF(INDEX(Jadwal!$D$3:$I$1001,MATCH(S155,Jadwal!$C$3:$C$1001,0),MATCH(D155,Jadwal!$D$2:$I$2,0))="","",IF(M155="",INDEX(Jadwal!$D$3:$I$1001,MATCH(S155,Jadwal!$C$3:$C$1001,0),MATCH(D155,Jadwal!$D$2:$I$2,0)))),INDEX(Jadwal!$D$3:$I$1001,MATCH(R155,Jadwal!$C$3:$C$1001,0),MATCH(D155,Jadwal!$D$2:$I$2,0))&amp;IF(INDEX(Jadwal!$D$3:$I$1001,MATCH(S155,Jadwal!$C$3:$C$1001,0),MATCH(D155,Jadwal!$D$2:$I$2,0))="",""," , "&amp;INDEX(Jadwal!$D$3:$I$1001,MATCH(S155,Jadwal!$C$3:$C$1001,0),MATCH(D155,Jadwal!$D$2:$I$2,0))))))</f>
        <v/>
      </c>
      <c r="F155" s="39" t="str">
        <f>IF(OR(D155="",P155="",E155=""),"",IF(O155="الفصل",INDEX(Kelas!$C$3:$H$200,MATCH(Data!P155,Kelas!$B$3:$B$201,0),MATCH(Data!D155,Kelas!$C$2:$H$2,0)),INDEX(Qoah!$C$3:$H$201,MATCH(Data!P155,Qoah!$B$3:$B$201,0),MATCH(Data!D155,Qoah!$C$2:$H$2,0))))</f>
        <v/>
      </c>
      <c r="H155" s="17" t="str">
        <f>IF(OR(B155="",G155=""),"",IF(N155="",IF(INDEX(Jadwal!$D$3:$I$1001,MATCH(R155,Jadwal!$C$3:$C$1001,0),MATCH(G155,Jadwal!$D$2:$I$2,0))="","",INDEX(Jadwal!$D$3:$I$1001,MATCH(R155,Jadwal!$C$3:$C$1001,0),MATCH(G155,Jadwal!$D$2:$I$2,0))),IF(M155="",IF(INDEX(Jadwal!$D$3:$I$1001,MATCH(S155,Jadwal!$C$3:$C$1001,0),MATCH(G155,Jadwal!$D$2:$I$2,0))="","",IF(M155="",INDEX(Jadwal!$D$3:$I$1001,MATCH(S155,Jadwal!$C$3:$C$1001,0),MATCH(G155,Jadwal!$D$2:$I$2,0)))),INDEX(Jadwal!$D$3:$I$1001,MATCH(R155,Jadwal!$C$3:$C$1001,0),MATCH(G155,Jadwal!$D$2:$I$2,0))&amp;IF(INDEX(Jadwal!$D$3:$I$1001,MATCH(S155,Jadwal!$C$3:$C$1001,0),MATCH(G155,Jadwal!$D$2:$I$2,0))="",""," , "&amp;INDEX(Jadwal!$D$3:$I$1001,MATCH(S155,Jadwal!$C$3:$C$1001,0),MATCH(G155,Jadwal!$D$2:$I$2,0))))))</f>
        <v/>
      </c>
      <c r="I155" s="41" t="str">
        <f>IF(OR(G155="",P155="",H155=""),"",IF(O155="الفصل",INDEX(Kelas!$C$3:$H$200,MATCH(Data!P155,Kelas!$B$3:$B$201,0),MATCH(Data!G155,Kelas!$C$2:$H$2,0)),INDEX(Qoah!$C$3:$H$201,MATCH(Data!P155,Qoah!$B$3:$B$201,0),MATCH(Data!G155,Qoah!$C$2:$H$2,0))))</f>
        <v/>
      </c>
      <c r="K155" s="18" t="str">
        <f>IF(OR(B155="",J155=""),"",IF(N155="",IF(INDEX(Jadwal!$D$3:$I$1001,MATCH(R155,Jadwal!$C$3:$C$1001,0),MATCH(J155,Jadwal!$D$2:$I$2,0))="","",INDEX(Jadwal!$D$3:$I$1001,MATCH(R155,Jadwal!$C$3:$C$1001,0),MATCH(J155,Jadwal!$D$2:$I$2,0))),IF(M155="",IF(INDEX(Jadwal!$D$3:$I$1001,MATCH(S155,Jadwal!$C$3:$C$1001,0),MATCH(J155,Jadwal!$D$2:$I$2,0))="","",IF(M155="",INDEX(Jadwal!$D$3:$I$1001,MATCH(S155,Jadwal!$C$3:$C$1001,0),MATCH(J155,Jadwal!$D$2:$I$2,0)))),INDEX(Jadwal!$D$3:$I$1001,MATCH(R155,Jadwal!$C$3:$C$1001,0),MATCH(J155,Jadwal!$D$2:$I$2,0))&amp;IF(INDEX(Jadwal!$D$3:$I$1001,MATCH(S155,Jadwal!$C$3:$C$1001,0),MATCH(J155,Jadwal!$D$2:$I$2,0))="",""," , "&amp;INDEX(Jadwal!$D$3:$I$1001,MATCH(S155,Jadwal!$C$3:$C$1001,0),MATCH(J155,Jadwal!$D$2:$I$2,0))))))</f>
        <v/>
      </c>
      <c r="L155" s="43" t="str">
        <f>IF(OR(J155="",P155="",K155=""),"",IF(O155="الفصل",INDEX(Kelas!$C$3:$H$200,MATCH(Data!P155,Kelas!$B$3:$B$201,0),MATCH(Data!J155,Kelas!$C$2:$H$2,0)),INDEX(Qoah!$C$3:$H$201,MATCH(Data!P155,Qoah!$B$3:$B$201,0),MATCH(Data!J155,Qoah!$C$2:$H$2,0))))</f>
        <v/>
      </c>
      <c r="R155" s="12" t="str">
        <f t="shared" si="4"/>
        <v/>
      </c>
      <c r="S155" s="12" t="str">
        <f t="shared" si="5"/>
        <v/>
      </c>
    </row>
    <row r="156" spans="5:19" x14ac:dyDescent="0.25">
      <c r="E156" s="16" t="str">
        <f>IF(OR(B156="",D156=""),"",IF(N156="",IF(INDEX(Jadwal!$D$3:$I$1001,MATCH(R156,Jadwal!$C$3:$C$1001,0),MATCH(D156,Jadwal!$D$2:$I$2,0))="","",INDEX(Jadwal!$D$3:$I$1001,MATCH(R156,Jadwal!$C$3:$C$1001,0),MATCH(D156,Jadwal!$D$2:$I$2,0))),IF(M156="",IF(INDEX(Jadwal!$D$3:$I$1001,MATCH(S156,Jadwal!$C$3:$C$1001,0),MATCH(D156,Jadwal!$D$2:$I$2,0))="","",IF(M156="",INDEX(Jadwal!$D$3:$I$1001,MATCH(S156,Jadwal!$C$3:$C$1001,0),MATCH(D156,Jadwal!$D$2:$I$2,0)))),INDEX(Jadwal!$D$3:$I$1001,MATCH(R156,Jadwal!$C$3:$C$1001,0),MATCH(D156,Jadwal!$D$2:$I$2,0))&amp;IF(INDEX(Jadwal!$D$3:$I$1001,MATCH(S156,Jadwal!$C$3:$C$1001,0),MATCH(D156,Jadwal!$D$2:$I$2,0))="",""," , "&amp;INDEX(Jadwal!$D$3:$I$1001,MATCH(S156,Jadwal!$C$3:$C$1001,0),MATCH(D156,Jadwal!$D$2:$I$2,0))))))</f>
        <v/>
      </c>
      <c r="F156" s="39" t="str">
        <f>IF(OR(D156="",P156="",E156=""),"",IF(O156="الفصل",INDEX(Kelas!$C$3:$H$200,MATCH(Data!P156,Kelas!$B$3:$B$201,0),MATCH(Data!D156,Kelas!$C$2:$H$2,0)),INDEX(Qoah!$C$3:$H$201,MATCH(Data!P156,Qoah!$B$3:$B$201,0),MATCH(Data!D156,Qoah!$C$2:$H$2,0))))</f>
        <v/>
      </c>
      <c r="H156" s="17" t="str">
        <f>IF(OR(B156="",G156=""),"",IF(N156="",IF(INDEX(Jadwal!$D$3:$I$1001,MATCH(R156,Jadwal!$C$3:$C$1001,0),MATCH(G156,Jadwal!$D$2:$I$2,0))="","",INDEX(Jadwal!$D$3:$I$1001,MATCH(R156,Jadwal!$C$3:$C$1001,0),MATCH(G156,Jadwal!$D$2:$I$2,0))),IF(M156="",IF(INDEX(Jadwal!$D$3:$I$1001,MATCH(S156,Jadwal!$C$3:$C$1001,0),MATCH(G156,Jadwal!$D$2:$I$2,0))="","",IF(M156="",INDEX(Jadwal!$D$3:$I$1001,MATCH(S156,Jadwal!$C$3:$C$1001,0),MATCH(G156,Jadwal!$D$2:$I$2,0)))),INDEX(Jadwal!$D$3:$I$1001,MATCH(R156,Jadwal!$C$3:$C$1001,0),MATCH(G156,Jadwal!$D$2:$I$2,0))&amp;IF(INDEX(Jadwal!$D$3:$I$1001,MATCH(S156,Jadwal!$C$3:$C$1001,0),MATCH(G156,Jadwal!$D$2:$I$2,0))="",""," , "&amp;INDEX(Jadwal!$D$3:$I$1001,MATCH(S156,Jadwal!$C$3:$C$1001,0),MATCH(G156,Jadwal!$D$2:$I$2,0))))))</f>
        <v/>
      </c>
      <c r="I156" s="41" t="str">
        <f>IF(OR(G156="",P156="",H156=""),"",IF(O156="الفصل",INDEX(Kelas!$C$3:$H$200,MATCH(Data!P156,Kelas!$B$3:$B$201,0),MATCH(Data!G156,Kelas!$C$2:$H$2,0)),INDEX(Qoah!$C$3:$H$201,MATCH(Data!P156,Qoah!$B$3:$B$201,0),MATCH(Data!G156,Qoah!$C$2:$H$2,0))))</f>
        <v/>
      </c>
      <c r="K156" s="18" t="str">
        <f>IF(OR(B156="",J156=""),"",IF(N156="",IF(INDEX(Jadwal!$D$3:$I$1001,MATCH(R156,Jadwal!$C$3:$C$1001,0),MATCH(J156,Jadwal!$D$2:$I$2,0))="","",INDEX(Jadwal!$D$3:$I$1001,MATCH(R156,Jadwal!$C$3:$C$1001,0),MATCH(J156,Jadwal!$D$2:$I$2,0))),IF(M156="",IF(INDEX(Jadwal!$D$3:$I$1001,MATCH(S156,Jadwal!$C$3:$C$1001,0),MATCH(J156,Jadwal!$D$2:$I$2,0))="","",IF(M156="",INDEX(Jadwal!$D$3:$I$1001,MATCH(S156,Jadwal!$C$3:$C$1001,0),MATCH(J156,Jadwal!$D$2:$I$2,0)))),INDEX(Jadwal!$D$3:$I$1001,MATCH(R156,Jadwal!$C$3:$C$1001,0),MATCH(J156,Jadwal!$D$2:$I$2,0))&amp;IF(INDEX(Jadwal!$D$3:$I$1001,MATCH(S156,Jadwal!$C$3:$C$1001,0),MATCH(J156,Jadwal!$D$2:$I$2,0))="",""," , "&amp;INDEX(Jadwal!$D$3:$I$1001,MATCH(S156,Jadwal!$C$3:$C$1001,0),MATCH(J156,Jadwal!$D$2:$I$2,0))))))</f>
        <v/>
      </c>
      <c r="L156" s="43" t="str">
        <f>IF(OR(J156="",P156="",K156=""),"",IF(O156="الفصل",INDEX(Kelas!$C$3:$H$200,MATCH(Data!P156,Kelas!$B$3:$B$201,0),MATCH(Data!J156,Kelas!$C$2:$H$2,0)),INDEX(Qoah!$C$3:$H$201,MATCH(Data!P156,Qoah!$B$3:$B$201,0),MATCH(Data!J156,Qoah!$C$2:$H$2,0))))</f>
        <v/>
      </c>
      <c r="R156" s="12" t="str">
        <f t="shared" si="4"/>
        <v/>
      </c>
      <c r="S156" s="12" t="str">
        <f t="shared" si="5"/>
        <v/>
      </c>
    </row>
    <row r="157" spans="5:19" x14ac:dyDescent="0.25">
      <c r="E157" s="16" t="str">
        <f>IF(OR(B157="",D157=""),"",IF(N157="",IF(INDEX(Jadwal!$D$3:$I$1001,MATCH(R157,Jadwal!$C$3:$C$1001,0),MATCH(D157,Jadwal!$D$2:$I$2,0))="","",INDEX(Jadwal!$D$3:$I$1001,MATCH(R157,Jadwal!$C$3:$C$1001,0),MATCH(D157,Jadwal!$D$2:$I$2,0))),IF(M157="",IF(INDEX(Jadwal!$D$3:$I$1001,MATCH(S157,Jadwal!$C$3:$C$1001,0),MATCH(D157,Jadwal!$D$2:$I$2,0))="","",IF(M157="",INDEX(Jadwal!$D$3:$I$1001,MATCH(S157,Jadwal!$C$3:$C$1001,0),MATCH(D157,Jadwal!$D$2:$I$2,0)))),INDEX(Jadwal!$D$3:$I$1001,MATCH(R157,Jadwal!$C$3:$C$1001,0),MATCH(D157,Jadwal!$D$2:$I$2,0))&amp;IF(INDEX(Jadwal!$D$3:$I$1001,MATCH(S157,Jadwal!$C$3:$C$1001,0),MATCH(D157,Jadwal!$D$2:$I$2,0))="",""," , "&amp;INDEX(Jadwal!$D$3:$I$1001,MATCH(S157,Jadwal!$C$3:$C$1001,0),MATCH(D157,Jadwal!$D$2:$I$2,0))))))</f>
        <v/>
      </c>
      <c r="F157" s="39" t="str">
        <f>IF(OR(D157="",P157="",E157=""),"",IF(O157="الفصل",INDEX(Kelas!$C$3:$H$200,MATCH(Data!P157,Kelas!$B$3:$B$201,0),MATCH(Data!D157,Kelas!$C$2:$H$2,0)),INDEX(Qoah!$C$3:$H$201,MATCH(Data!P157,Qoah!$B$3:$B$201,0),MATCH(Data!D157,Qoah!$C$2:$H$2,0))))</f>
        <v/>
      </c>
      <c r="H157" s="17" t="str">
        <f>IF(OR(B157="",G157=""),"",IF(N157="",IF(INDEX(Jadwal!$D$3:$I$1001,MATCH(R157,Jadwal!$C$3:$C$1001,0),MATCH(G157,Jadwal!$D$2:$I$2,0))="","",INDEX(Jadwal!$D$3:$I$1001,MATCH(R157,Jadwal!$C$3:$C$1001,0),MATCH(G157,Jadwal!$D$2:$I$2,0))),IF(M157="",IF(INDEX(Jadwal!$D$3:$I$1001,MATCH(S157,Jadwal!$C$3:$C$1001,0),MATCH(G157,Jadwal!$D$2:$I$2,0))="","",IF(M157="",INDEX(Jadwal!$D$3:$I$1001,MATCH(S157,Jadwal!$C$3:$C$1001,0),MATCH(G157,Jadwal!$D$2:$I$2,0)))),INDEX(Jadwal!$D$3:$I$1001,MATCH(R157,Jadwal!$C$3:$C$1001,0),MATCH(G157,Jadwal!$D$2:$I$2,0))&amp;IF(INDEX(Jadwal!$D$3:$I$1001,MATCH(S157,Jadwal!$C$3:$C$1001,0),MATCH(G157,Jadwal!$D$2:$I$2,0))="",""," , "&amp;INDEX(Jadwal!$D$3:$I$1001,MATCH(S157,Jadwal!$C$3:$C$1001,0),MATCH(G157,Jadwal!$D$2:$I$2,0))))))</f>
        <v/>
      </c>
      <c r="I157" s="41" t="str">
        <f>IF(OR(G157="",P157="",H157=""),"",IF(O157="الفصل",INDEX(Kelas!$C$3:$H$200,MATCH(Data!P157,Kelas!$B$3:$B$201,0),MATCH(Data!G157,Kelas!$C$2:$H$2,0)),INDEX(Qoah!$C$3:$H$201,MATCH(Data!P157,Qoah!$B$3:$B$201,0),MATCH(Data!G157,Qoah!$C$2:$H$2,0))))</f>
        <v/>
      </c>
      <c r="K157" s="18" t="str">
        <f>IF(OR(B157="",J157=""),"",IF(N157="",IF(INDEX(Jadwal!$D$3:$I$1001,MATCH(R157,Jadwal!$C$3:$C$1001,0),MATCH(J157,Jadwal!$D$2:$I$2,0))="","",INDEX(Jadwal!$D$3:$I$1001,MATCH(R157,Jadwal!$C$3:$C$1001,0),MATCH(J157,Jadwal!$D$2:$I$2,0))),IF(M157="",IF(INDEX(Jadwal!$D$3:$I$1001,MATCH(S157,Jadwal!$C$3:$C$1001,0),MATCH(J157,Jadwal!$D$2:$I$2,0))="","",IF(M157="",INDEX(Jadwal!$D$3:$I$1001,MATCH(S157,Jadwal!$C$3:$C$1001,0),MATCH(J157,Jadwal!$D$2:$I$2,0)))),INDEX(Jadwal!$D$3:$I$1001,MATCH(R157,Jadwal!$C$3:$C$1001,0),MATCH(J157,Jadwal!$D$2:$I$2,0))&amp;IF(INDEX(Jadwal!$D$3:$I$1001,MATCH(S157,Jadwal!$C$3:$C$1001,0),MATCH(J157,Jadwal!$D$2:$I$2,0))="",""," , "&amp;INDEX(Jadwal!$D$3:$I$1001,MATCH(S157,Jadwal!$C$3:$C$1001,0),MATCH(J157,Jadwal!$D$2:$I$2,0))))))</f>
        <v/>
      </c>
      <c r="L157" s="43" t="str">
        <f>IF(OR(J157="",P157="",K157=""),"",IF(O157="الفصل",INDEX(Kelas!$C$3:$H$200,MATCH(Data!P157,Kelas!$B$3:$B$201,0),MATCH(Data!J157,Kelas!$C$2:$H$2,0)),INDEX(Qoah!$C$3:$H$201,MATCH(Data!P157,Qoah!$B$3:$B$201,0),MATCH(Data!J157,Qoah!$C$2:$H$2,0))))</f>
        <v/>
      </c>
      <c r="R157" s="12" t="str">
        <f t="shared" si="4"/>
        <v/>
      </c>
      <c r="S157" s="12" t="str">
        <f t="shared" si="5"/>
        <v/>
      </c>
    </row>
    <row r="158" spans="5:19" x14ac:dyDescent="0.25">
      <c r="E158" s="16" t="str">
        <f>IF(OR(B158="",D158=""),"",IF(N158="",IF(INDEX(Jadwal!$D$3:$I$1001,MATCH(R158,Jadwal!$C$3:$C$1001,0),MATCH(D158,Jadwal!$D$2:$I$2,0))="","",INDEX(Jadwal!$D$3:$I$1001,MATCH(R158,Jadwal!$C$3:$C$1001,0),MATCH(D158,Jadwal!$D$2:$I$2,0))),IF(M158="",IF(INDEX(Jadwal!$D$3:$I$1001,MATCH(S158,Jadwal!$C$3:$C$1001,0),MATCH(D158,Jadwal!$D$2:$I$2,0))="","",IF(M158="",INDEX(Jadwal!$D$3:$I$1001,MATCH(S158,Jadwal!$C$3:$C$1001,0),MATCH(D158,Jadwal!$D$2:$I$2,0)))),INDEX(Jadwal!$D$3:$I$1001,MATCH(R158,Jadwal!$C$3:$C$1001,0),MATCH(D158,Jadwal!$D$2:$I$2,0))&amp;IF(INDEX(Jadwal!$D$3:$I$1001,MATCH(S158,Jadwal!$C$3:$C$1001,0),MATCH(D158,Jadwal!$D$2:$I$2,0))="",""," , "&amp;INDEX(Jadwal!$D$3:$I$1001,MATCH(S158,Jadwal!$C$3:$C$1001,0),MATCH(D158,Jadwal!$D$2:$I$2,0))))))</f>
        <v/>
      </c>
      <c r="F158" s="39" t="str">
        <f>IF(OR(D158="",P158="",E158=""),"",IF(O158="الفصل",INDEX(Kelas!$C$3:$H$200,MATCH(Data!P158,Kelas!$B$3:$B$201,0),MATCH(Data!D158,Kelas!$C$2:$H$2,0)),INDEX(Qoah!$C$3:$H$201,MATCH(Data!P158,Qoah!$B$3:$B$201,0),MATCH(Data!D158,Qoah!$C$2:$H$2,0))))</f>
        <v/>
      </c>
      <c r="H158" s="17" t="str">
        <f>IF(OR(B158="",G158=""),"",IF(N158="",IF(INDEX(Jadwal!$D$3:$I$1001,MATCH(R158,Jadwal!$C$3:$C$1001,0),MATCH(G158,Jadwal!$D$2:$I$2,0))="","",INDEX(Jadwal!$D$3:$I$1001,MATCH(R158,Jadwal!$C$3:$C$1001,0),MATCH(G158,Jadwal!$D$2:$I$2,0))),IF(M158="",IF(INDEX(Jadwal!$D$3:$I$1001,MATCH(S158,Jadwal!$C$3:$C$1001,0),MATCH(G158,Jadwal!$D$2:$I$2,0))="","",IF(M158="",INDEX(Jadwal!$D$3:$I$1001,MATCH(S158,Jadwal!$C$3:$C$1001,0),MATCH(G158,Jadwal!$D$2:$I$2,0)))),INDEX(Jadwal!$D$3:$I$1001,MATCH(R158,Jadwal!$C$3:$C$1001,0),MATCH(G158,Jadwal!$D$2:$I$2,0))&amp;IF(INDEX(Jadwal!$D$3:$I$1001,MATCH(S158,Jadwal!$C$3:$C$1001,0),MATCH(G158,Jadwal!$D$2:$I$2,0))="",""," , "&amp;INDEX(Jadwal!$D$3:$I$1001,MATCH(S158,Jadwal!$C$3:$C$1001,0),MATCH(G158,Jadwal!$D$2:$I$2,0))))))</f>
        <v/>
      </c>
      <c r="I158" s="41" t="str">
        <f>IF(OR(G158="",P158="",H158=""),"",IF(O158="الفصل",INDEX(Kelas!$C$3:$H$200,MATCH(Data!P158,Kelas!$B$3:$B$201,0),MATCH(Data!G158,Kelas!$C$2:$H$2,0)),INDEX(Qoah!$C$3:$H$201,MATCH(Data!P158,Qoah!$B$3:$B$201,0),MATCH(Data!G158,Qoah!$C$2:$H$2,0))))</f>
        <v/>
      </c>
      <c r="K158" s="18" t="str">
        <f>IF(OR(B158="",J158=""),"",IF(N158="",IF(INDEX(Jadwal!$D$3:$I$1001,MATCH(R158,Jadwal!$C$3:$C$1001,0),MATCH(J158,Jadwal!$D$2:$I$2,0))="","",INDEX(Jadwal!$D$3:$I$1001,MATCH(R158,Jadwal!$C$3:$C$1001,0),MATCH(J158,Jadwal!$D$2:$I$2,0))),IF(M158="",IF(INDEX(Jadwal!$D$3:$I$1001,MATCH(S158,Jadwal!$C$3:$C$1001,0),MATCH(J158,Jadwal!$D$2:$I$2,0))="","",IF(M158="",INDEX(Jadwal!$D$3:$I$1001,MATCH(S158,Jadwal!$C$3:$C$1001,0),MATCH(J158,Jadwal!$D$2:$I$2,0)))),INDEX(Jadwal!$D$3:$I$1001,MATCH(R158,Jadwal!$C$3:$C$1001,0),MATCH(J158,Jadwal!$D$2:$I$2,0))&amp;IF(INDEX(Jadwal!$D$3:$I$1001,MATCH(S158,Jadwal!$C$3:$C$1001,0),MATCH(J158,Jadwal!$D$2:$I$2,0))="",""," , "&amp;INDEX(Jadwal!$D$3:$I$1001,MATCH(S158,Jadwal!$C$3:$C$1001,0),MATCH(J158,Jadwal!$D$2:$I$2,0))))))</f>
        <v/>
      </c>
      <c r="L158" s="43" t="str">
        <f>IF(OR(J158="",P158="",K158=""),"",IF(O158="الفصل",INDEX(Kelas!$C$3:$H$200,MATCH(Data!P158,Kelas!$B$3:$B$201,0),MATCH(Data!J158,Kelas!$C$2:$H$2,0)),INDEX(Qoah!$C$3:$H$201,MATCH(Data!P158,Qoah!$B$3:$B$201,0),MATCH(Data!J158,Qoah!$C$2:$H$2,0))))</f>
        <v/>
      </c>
      <c r="R158" s="12" t="str">
        <f t="shared" si="4"/>
        <v/>
      </c>
      <c r="S158" s="12" t="str">
        <f t="shared" si="5"/>
        <v/>
      </c>
    </row>
    <row r="159" spans="5:19" x14ac:dyDescent="0.25">
      <c r="E159" s="16" t="str">
        <f>IF(OR(B159="",D159=""),"",IF(N159="",IF(INDEX(Jadwal!$D$3:$I$1001,MATCH(R159,Jadwal!$C$3:$C$1001,0),MATCH(D159,Jadwal!$D$2:$I$2,0))="","",INDEX(Jadwal!$D$3:$I$1001,MATCH(R159,Jadwal!$C$3:$C$1001,0),MATCH(D159,Jadwal!$D$2:$I$2,0))),IF(M159="",IF(INDEX(Jadwal!$D$3:$I$1001,MATCH(S159,Jadwal!$C$3:$C$1001,0),MATCH(D159,Jadwal!$D$2:$I$2,0))="","",IF(M159="",INDEX(Jadwal!$D$3:$I$1001,MATCH(S159,Jadwal!$C$3:$C$1001,0),MATCH(D159,Jadwal!$D$2:$I$2,0)))),INDEX(Jadwal!$D$3:$I$1001,MATCH(R159,Jadwal!$C$3:$C$1001,0),MATCH(D159,Jadwal!$D$2:$I$2,0))&amp;IF(INDEX(Jadwal!$D$3:$I$1001,MATCH(S159,Jadwal!$C$3:$C$1001,0),MATCH(D159,Jadwal!$D$2:$I$2,0))="",""," , "&amp;INDEX(Jadwal!$D$3:$I$1001,MATCH(S159,Jadwal!$C$3:$C$1001,0),MATCH(D159,Jadwal!$D$2:$I$2,0))))))</f>
        <v/>
      </c>
      <c r="F159" s="39" t="str">
        <f>IF(OR(D159="",P159="",E159=""),"",IF(O159="الفصل",INDEX(Kelas!$C$3:$H$200,MATCH(Data!P159,Kelas!$B$3:$B$201,0),MATCH(Data!D159,Kelas!$C$2:$H$2,0)),INDEX(Qoah!$C$3:$H$201,MATCH(Data!P159,Qoah!$B$3:$B$201,0),MATCH(Data!D159,Qoah!$C$2:$H$2,0))))</f>
        <v/>
      </c>
      <c r="H159" s="17" t="str">
        <f>IF(OR(B159="",G159=""),"",IF(N159="",IF(INDEX(Jadwal!$D$3:$I$1001,MATCH(R159,Jadwal!$C$3:$C$1001,0),MATCH(G159,Jadwal!$D$2:$I$2,0))="","",INDEX(Jadwal!$D$3:$I$1001,MATCH(R159,Jadwal!$C$3:$C$1001,0),MATCH(G159,Jadwal!$D$2:$I$2,0))),IF(M159="",IF(INDEX(Jadwal!$D$3:$I$1001,MATCH(S159,Jadwal!$C$3:$C$1001,0),MATCH(G159,Jadwal!$D$2:$I$2,0))="","",IF(M159="",INDEX(Jadwal!$D$3:$I$1001,MATCH(S159,Jadwal!$C$3:$C$1001,0),MATCH(G159,Jadwal!$D$2:$I$2,0)))),INDEX(Jadwal!$D$3:$I$1001,MATCH(R159,Jadwal!$C$3:$C$1001,0),MATCH(G159,Jadwal!$D$2:$I$2,0))&amp;IF(INDEX(Jadwal!$D$3:$I$1001,MATCH(S159,Jadwal!$C$3:$C$1001,0),MATCH(G159,Jadwal!$D$2:$I$2,0))="",""," , "&amp;INDEX(Jadwal!$D$3:$I$1001,MATCH(S159,Jadwal!$C$3:$C$1001,0),MATCH(G159,Jadwal!$D$2:$I$2,0))))))</f>
        <v/>
      </c>
      <c r="I159" s="41" t="str">
        <f>IF(OR(G159="",P159="",H159=""),"",IF(O159="الفصل",INDEX(Kelas!$C$3:$H$200,MATCH(Data!P159,Kelas!$B$3:$B$201,0),MATCH(Data!G159,Kelas!$C$2:$H$2,0)),INDEX(Qoah!$C$3:$H$201,MATCH(Data!P159,Qoah!$B$3:$B$201,0),MATCH(Data!G159,Qoah!$C$2:$H$2,0))))</f>
        <v/>
      </c>
      <c r="K159" s="18" t="str">
        <f>IF(OR(B159="",J159=""),"",IF(N159="",IF(INDEX(Jadwal!$D$3:$I$1001,MATCH(R159,Jadwal!$C$3:$C$1001,0),MATCH(J159,Jadwal!$D$2:$I$2,0))="","",INDEX(Jadwal!$D$3:$I$1001,MATCH(R159,Jadwal!$C$3:$C$1001,0),MATCH(J159,Jadwal!$D$2:$I$2,0))),IF(M159="",IF(INDEX(Jadwal!$D$3:$I$1001,MATCH(S159,Jadwal!$C$3:$C$1001,0),MATCH(J159,Jadwal!$D$2:$I$2,0))="","",IF(M159="",INDEX(Jadwal!$D$3:$I$1001,MATCH(S159,Jadwal!$C$3:$C$1001,0),MATCH(J159,Jadwal!$D$2:$I$2,0)))),INDEX(Jadwal!$D$3:$I$1001,MATCH(R159,Jadwal!$C$3:$C$1001,0),MATCH(J159,Jadwal!$D$2:$I$2,0))&amp;IF(INDEX(Jadwal!$D$3:$I$1001,MATCH(S159,Jadwal!$C$3:$C$1001,0),MATCH(J159,Jadwal!$D$2:$I$2,0))="",""," , "&amp;INDEX(Jadwal!$D$3:$I$1001,MATCH(S159,Jadwal!$C$3:$C$1001,0),MATCH(J159,Jadwal!$D$2:$I$2,0))))))</f>
        <v/>
      </c>
      <c r="L159" s="43" t="str">
        <f>IF(OR(J159="",P159="",K159=""),"",IF(O159="الفصل",INDEX(Kelas!$C$3:$H$200,MATCH(Data!P159,Kelas!$B$3:$B$201,0),MATCH(Data!J159,Kelas!$C$2:$H$2,0)),INDEX(Qoah!$C$3:$H$201,MATCH(Data!P159,Qoah!$B$3:$B$201,0),MATCH(Data!J159,Qoah!$C$2:$H$2,0))))</f>
        <v/>
      </c>
      <c r="R159" s="12" t="str">
        <f t="shared" si="4"/>
        <v/>
      </c>
      <c r="S159" s="12" t="str">
        <f t="shared" si="5"/>
        <v/>
      </c>
    </row>
    <row r="160" spans="5:19" x14ac:dyDescent="0.25">
      <c r="E160" s="16" t="str">
        <f>IF(OR(B160="",D160=""),"",IF(N160="",IF(INDEX(Jadwal!$D$3:$I$1001,MATCH(R160,Jadwal!$C$3:$C$1001,0),MATCH(D160,Jadwal!$D$2:$I$2,0))="","",INDEX(Jadwal!$D$3:$I$1001,MATCH(R160,Jadwal!$C$3:$C$1001,0),MATCH(D160,Jadwal!$D$2:$I$2,0))),IF(M160="",IF(INDEX(Jadwal!$D$3:$I$1001,MATCH(S160,Jadwal!$C$3:$C$1001,0),MATCH(D160,Jadwal!$D$2:$I$2,0))="","",IF(M160="",INDEX(Jadwal!$D$3:$I$1001,MATCH(S160,Jadwal!$C$3:$C$1001,0),MATCH(D160,Jadwal!$D$2:$I$2,0)))),INDEX(Jadwal!$D$3:$I$1001,MATCH(R160,Jadwal!$C$3:$C$1001,0),MATCH(D160,Jadwal!$D$2:$I$2,0))&amp;IF(INDEX(Jadwal!$D$3:$I$1001,MATCH(S160,Jadwal!$C$3:$C$1001,0),MATCH(D160,Jadwal!$D$2:$I$2,0))="",""," , "&amp;INDEX(Jadwal!$D$3:$I$1001,MATCH(S160,Jadwal!$C$3:$C$1001,0),MATCH(D160,Jadwal!$D$2:$I$2,0))))))</f>
        <v/>
      </c>
      <c r="F160" s="39" t="str">
        <f>IF(OR(D160="",P160="",E160=""),"",IF(O160="الفصل",INDEX(Kelas!$C$3:$H$200,MATCH(Data!P160,Kelas!$B$3:$B$201,0),MATCH(Data!D160,Kelas!$C$2:$H$2,0)),INDEX(Qoah!$C$3:$H$201,MATCH(Data!P160,Qoah!$B$3:$B$201,0),MATCH(Data!D160,Qoah!$C$2:$H$2,0))))</f>
        <v/>
      </c>
      <c r="H160" s="17" t="str">
        <f>IF(OR(B160="",G160=""),"",IF(N160="",IF(INDEX(Jadwal!$D$3:$I$1001,MATCH(R160,Jadwal!$C$3:$C$1001,0),MATCH(G160,Jadwal!$D$2:$I$2,0))="","",INDEX(Jadwal!$D$3:$I$1001,MATCH(R160,Jadwal!$C$3:$C$1001,0),MATCH(G160,Jadwal!$D$2:$I$2,0))),IF(M160="",IF(INDEX(Jadwal!$D$3:$I$1001,MATCH(S160,Jadwal!$C$3:$C$1001,0),MATCH(G160,Jadwal!$D$2:$I$2,0))="","",IF(M160="",INDEX(Jadwal!$D$3:$I$1001,MATCH(S160,Jadwal!$C$3:$C$1001,0),MATCH(G160,Jadwal!$D$2:$I$2,0)))),INDEX(Jadwal!$D$3:$I$1001,MATCH(R160,Jadwal!$C$3:$C$1001,0),MATCH(G160,Jadwal!$D$2:$I$2,0))&amp;IF(INDEX(Jadwal!$D$3:$I$1001,MATCH(S160,Jadwal!$C$3:$C$1001,0),MATCH(G160,Jadwal!$D$2:$I$2,0))="",""," , "&amp;INDEX(Jadwal!$D$3:$I$1001,MATCH(S160,Jadwal!$C$3:$C$1001,0),MATCH(G160,Jadwal!$D$2:$I$2,0))))))</f>
        <v/>
      </c>
      <c r="I160" s="41" t="str">
        <f>IF(OR(G160="",P160="",H160=""),"",IF(O160="الفصل",INDEX(Kelas!$C$3:$H$200,MATCH(Data!P160,Kelas!$B$3:$B$201,0),MATCH(Data!G160,Kelas!$C$2:$H$2,0)),INDEX(Qoah!$C$3:$H$201,MATCH(Data!P160,Qoah!$B$3:$B$201,0),MATCH(Data!G160,Qoah!$C$2:$H$2,0))))</f>
        <v/>
      </c>
      <c r="K160" s="18" t="str">
        <f>IF(OR(B160="",J160=""),"",IF(N160="",IF(INDEX(Jadwal!$D$3:$I$1001,MATCH(R160,Jadwal!$C$3:$C$1001,0),MATCH(J160,Jadwal!$D$2:$I$2,0))="","",INDEX(Jadwal!$D$3:$I$1001,MATCH(R160,Jadwal!$C$3:$C$1001,0),MATCH(J160,Jadwal!$D$2:$I$2,0))),IF(M160="",IF(INDEX(Jadwal!$D$3:$I$1001,MATCH(S160,Jadwal!$C$3:$C$1001,0),MATCH(J160,Jadwal!$D$2:$I$2,0))="","",IF(M160="",INDEX(Jadwal!$D$3:$I$1001,MATCH(S160,Jadwal!$C$3:$C$1001,0),MATCH(J160,Jadwal!$D$2:$I$2,0)))),INDEX(Jadwal!$D$3:$I$1001,MATCH(R160,Jadwal!$C$3:$C$1001,0),MATCH(J160,Jadwal!$D$2:$I$2,0))&amp;IF(INDEX(Jadwal!$D$3:$I$1001,MATCH(S160,Jadwal!$C$3:$C$1001,0),MATCH(J160,Jadwal!$D$2:$I$2,0))="",""," , "&amp;INDEX(Jadwal!$D$3:$I$1001,MATCH(S160,Jadwal!$C$3:$C$1001,0),MATCH(J160,Jadwal!$D$2:$I$2,0))))))</f>
        <v/>
      </c>
      <c r="L160" s="43" t="str">
        <f>IF(OR(J160="",P160="",K160=""),"",IF(O160="الفصل",INDEX(Kelas!$C$3:$H$200,MATCH(Data!P160,Kelas!$B$3:$B$201,0),MATCH(Data!J160,Kelas!$C$2:$H$2,0)),INDEX(Qoah!$C$3:$H$201,MATCH(Data!P160,Qoah!$B$3:$B$201,0),MATCH(Data!J160,Qoah!$C$2:$H$2,0))))</f>
        <v/>
      </c>
      <c r="R160" s="12" t="str">
        <f t="shared" si="4"/>
        <v/>
      </c>
      <c r="S160" s="12" t="str">
        <f t="shared" si="5"/>
        <v/>
      </c>
    </row>
    <row r="161" spans="5:19" x14ac:dyDescent="0.25">
      <c r="E161" s="16" t="str">
        <f>IF(OR(B161="",D161=""),"",IF(N161="",IF(INDEX(Jadwal!$D$3:$I$1001,MATCH(R161,Jadwal!$C$3:$C$1001,0),MATCH(D161,Jadwal!$D$2:$I$2,0))="","",INDEX(Jadwal!$D$3:$I$1001,MATCH(R161,Jadwal!$C$3:$C$1001,0),MATCH(D161,Jadwal!$D$2:$I$2,0))),IF(M161="",IF(INDEX(Jadwal!$D$3:$I$1001,MATCH(S161,Jadwal!$C$3:$C$1001,0),MATCH(D161,Jadwal!$D$2:$I$2,0))="","",IF(M161="",INDEX(Jadwal!$D$3:$I$1001,MATCH(S161,Jadwal!$C$3:$C$1001,0),MATCH(D161,Jadwal!$D$2:$I$2,0)))),INDEX(Jadwal!$D$3:$I$1001,MATCH(R161,Jadwal!$C$3:$C$1001,0),MATCH(D161,Jadwal!$D$2:$I$2,0))&amp;IF(INDEX(Jadwal!$D$3:$I$1001,MATCH(S161,Jadwal!$C$3:$C$1001,0),MATCH(D161,Jadwal!$D$2:$I$2,0))="",""," , "&amp;INDEX(Jadwal!$D$3:$I$1001,MATCH(S161,Jadwal!$C$3:$C$1001,0),MATCH(D161,Jadwal!$D$2:$I$2,0))))))</f>
        <v/>
      </c>
      <c r="F161" s="39" t="str">
        <f>IF(OR(D161="",P161="",E161=""),"",IF(O161="الفصل",INDEX(Kelas!$C$3:$H$200,MATCH(Data!P161,Kelas!$B$3:$B$201,0),MATCH(Data!D161,Kelas!$C$2:$H$2,0)),INDEX(Qoah!$C$3:$H$201,MATCH(Data!P161,Qoah!$B$3:$B$201,0),MATCH(Data!D161,Qoah!$C$2:$H$2,0))))</f>
        <v/>
      </c>
      <c r="H161" s="17" t="str">
        <f>IF(OR(B161="",G161=""),"",IF(N161="",IF(INDEX(Jadwal!$D$3:$I$1001,MATCH(R161,Jadwal!$C$3:$C$1001,0),MATCH(G161,Jadwal!$D$2:$I$2,0))="","",INDEX(Jadwal!$D$3:$I$1001,MATCH(R161,Jadwal!$C$3:$C$1001,0),MATCH(G161,Jadwal!$D$2:$I$2,0))),IF(M161="",IF(INDEX(Jadwal!$D$3:$I$1001,MATCH(S161,Jadwal!$C$3:$C$1001,0),MATCH(G161,Jadwal!$D$2:$I$2,0))="","",IF(M161="",INDEX(Jadwal!$D$3:$I$1001,MATCH(S161,Jadwal!$C$3:$C$1001,0),MATCH(G161,Jadwal!$D$2:$I$2,0)))),INDEX(Jadwal!$D$3:$I$1001,MATCH(R161,Jadwal!$C$3:$C$1001,0),MATCH(G161,Jadwal!$D$2:$I$2,0))&amp;IF(INDEX(Jadwal!$D$3:$I$1001,MATCH(S161,Jadwal!$C$3:$C$1001,0),MATCH(G161,Jadwal!$D$2:$I$2,0))="",""," , "&amp;INDEX(Jadwal!$D$3:$I$1001,MATCH(S161,Jadwal!$C$3:$C$1001,0),MATCH(G161,Jadwal!$D$2:$I$2,0))))))</f>
        <v/>
      </c>
      <c r="I161" s="41" t="str">
        <f>IF(OR(G161="",P161="",H161=""),"",IF(O161="الفصل",INDEX(Kelas!$C$3:$H$200,MATCH(Data!P161,Kelas!$B$3:$B$201,0),MATCH(Data!G161,Kelas!$C$2:$H$2,0)),INDEX(Qoah!$C$3:$H$201,MATCH(Data!P161,Qoah!$B$3:$B$201,0),MATCH(Data!G161,Qoah!$C$2:$H$2,0))))</f>
        <v/>
      </c>
      <c r="K161" s="18" t="str">
        <f>IF(OR(B161="",J161=""),"",IF(N161="",IF(INDEX(Jadwal!$D$3:$I$1001,MATCH(R161,Jadwal!$C$3:$C$1001,0),MATCH(J161,Jadwal!$D$2:$I$2,0))="","",INDEX(Jadwal!$D$3:$I$1001,MATCH(R161,Jadwal!$C$3:$C$1001,0),MATCH(J161,Jadwal!$D$2:$I$2,0))),IF(M161="",IF(INDEX(Jadwal!$D$3:$I$1001,MATCH(S161,Jadwal!$C$3:$C$1001,0),MATCH(J161,Jadwal!$D$2:$I$2,0))="","",IF(M161="",INDEX(Jadwal!$D$3:$I$1001,MATCH(S161,Jadwal!$C$3:$C$1001,0),MATCH(J161,Jadwal!$D$2:$I$2,0)))),INDEX(Jadwal!$D$3:$I$1001,MATCH(R161,Jadwal!$C$3:$C$1001,0),MATCH(J161,Jadwal!$D$2:$I$2,0))&amp;IF(INDEX(Jadwal!$D$3:$I$1001,MATCH(S161,Jadwal!$C$3:$C$1001,0),MATCH(J161,Jadwal!$D$2:$I$2,0))="",""," , "&amp;INDEX(Jadwal!$D$3:$I$1001,MATCH(S161,Jadwal!$C$3:$C$1001,0),MATCH(J161,Jadwal!$D$2:$I$2,0))))))</f>
        <v/>
      </c>
      <c r="L161" s="43" t="str">
        <f>IF(OR(J161="",P161="",K161=""),"",IF(O161="الفصل",INDEX(Kelas!$C$3:$H$200,MATCH(Data!P161,Kelas!$B$3:$B$201,0),MATCH(Data!J161,Kelas!$C$2:$H$2,0)),INDEX(Qoah!$C$3:$H$201,MATCH(Data!P161,Qoah!$B$3:$B$201,0),MATCH(Data!J161,Qoah!$C$2:$H$2,0))))</f>
        <v/>
      </c>
      <c r="R161" s="12" t="str">
        <f t="shared" si="4"/>
        <v/>
      </c>
      <c r="S161" s="12" t="str">
        <f t="shared" si="5"/>
        <v/>
      </c>
    </row>
    <row r="162" spans="5:19" x14ac:dyDescent="0.25">
      <c r="E162" s="16" t="str">
        <f>IF(OR(B162="",D162=""),"",IF(N162="",IF(INDEX(Jadwal!$D$3:$I$1001,MATCH(R162,Jadwal!$C$3:$C$1001,0),MATCH(D162,Jadwal!$D$2:$I$2,0))="","",INDEX(Jadwal!$D$3:$I$1001,MATCH(R162,Jadwal!$C$3:$C$1001,0),MATCH(D162,Jadwal!$D$2:$I$2,0))),IF(M162="",IF(INDEX(Jadwal!$D$3:$I$1001,MATCH(S162,Jadwal!$C$3:$C$1001,0),MATCH(D162,Jadwal!$D$2:$I$2,0))="","",IF(M162="",INDEX(Jadwal!$D$3:$I$1001,MATCH(S162,Jadwal!$C$3:$C$1001,0),MATCH(D162,Jadwal!$D$2:$I$2,0)))),INDEX(Jadwal!$D$3:$I$1001,MATCH(R162,Jadwal!$C$3:$C$1001,0),MATCH(D162,Jadwal!$D$2:$I$2,0))&amp;IF(INDEX(Jadwal!$D$3:$I$1001,MATCH(S162,Jadwal!$C$3:$C$1001,0),MATCH(D162,Jadwal!$D$2:$I$2,0))="",""," , "&amp;INDEX(Jadwal!$D$3:$I$1001,MATCH(S162,Jadwal!$C$3:$C$1001,0),MATCH(D162,Jadwal!$D$2:$I$2,0))))))</f>
        <v/>
      </c>
      <c r="F162" s="39" t="str">
        <f>IF(OR(D162="",P162="",E162=""),"",IF(O162="الفصل",INDEX(Kelas!$C$3:$H$200,MATCH(Data!P162,Kelas!$B$3:$B$201,0),MATCH(Data!D162,Kelas!$C$2:$H$2,0)),INDEX(Qoah!$C$3:$H$201,MATCH(Data!P162,Qoah!$B$3:$B$201,0),MATCH(Data!D162,Qoah!$C$2:$H$2,0))))</f>
        <v/>
      </c>
      <c r="H162" s="17" t="str">
        <f>IF(OR(B162="",G162=""),"",IF(N162="",IF(INDEX(Jadwal!$D$3:$I$1001,MATCH(R162,Jadwal!$C$3:$C$1001,0),MATCH(G162,Jadwal!$D$2:$I$2,0))="","",INDEX(Jadwal!$D$3:$I$1001,MATCH(R162,Jadwal!$C$3:$C$1001,0),MATCH(G162,Jadwal!$D$2:$I$2,0))),IF(M162="",IF(INDEX(Jadwal!$D$3:$I$1001,MATCH(S162,Jadwal!$C$3:$C$1001,0),MATCH(G162,Jadwal!$D$2:$I$2,0))="","",IF(M162="",INDEX(Jadwal!$D$3:$I$1001,MATCH(S162,Jadwal!$C$3:$C$1001,0),MATCH(G162,Jadwal!$D$2:$I$2,0)))),INDEX(Jadwal!$D$3:$I$1001,MATCH(R162,Jadwal!$C$3:$C$1001,0),MATCH(G162,Jadwal!$D$2:$I$2,0))&amp;IF(INDEX(Jadwal!$D$3:$I$1001,MATCH(S162,Jadwal!$C$3:$C$1001,0),MATCH(G162,Jadwal!$D$2:$I$2,0))="",""," , "&amp;INDEX(Jadwal!$D$3:$I$1001,MATCH(S162,Jadwal!$C$3:$C$1001,0),MATCH(G162,Jadwal!$D$2:$I$2,0))))))</f>
        <v/>
      </c>
      <c r="I162" s="41" t="str">
        <f>IF(OR(G162="",P162="",H162=""),"",IF(O162="الفصل",INDEX(Kelas!$C$3:$H$200,MATCH(Data!P162,Kelas!$B$3:$B$201,0),MATCH(Data!G162,Kelas!$C$2:$H$2,0)),INDEX(Qoah!$C$3:$H$201,MATCH(Data!P162,Qoah!$B$3:$B$201,0),MATCH(Data!G162,Qoah!$C$2:$H$2,0))))</f>
        <v/>
      </c>
      <c r="K162" s="18" t="str">
        <f>IF(OR(B162="",J162=""),"",IF(N162="",IF(INDEX(Jadwal!$D$3:$I$1001,MATCH(R162,Jadwal!$C$3:$C$1001,0),MATCH(J162,Jadwal!$D$2:$I$2,0))="","",INDEX(Jadwal!$D$3:$I$1001,MATCH(R162,Jadwal!$C$3:$C$1001,0),MATCH(J162,Jadwal!$D$2:$I$2,0))),IF(M162="",IF(INDEX(Jadwal!$D$3:$I$1001,MATCH(S162,Jadwal!$C$3:$C$1001,0),MATCH(J162,Jadwal!$D$2:$I$2,0))="","",IF(M162="",INDEX(Jadwal!$D$3:$I$1001,MATCH(S162,Jadwal!$C$3:$C$1001,0),MATCH(J162,Jadwal!$D$2:$I$2,0)))),INDEX(Jadwal!$D$3:$I$1001,MATCH(R162,Jadwal!$C$3:$C$1001,0),MATCH(J162,Jadwal!$D$2:$I$2,0))&amp;IF(INDEX(Jadwal!$D$3:$I$1001,MATCH(S162,Jadwal!$C$3:$C$1001,0),MATCH(J162,Jadwal!$D$2:$I$2,0))="",""," , "&amp;INDEX(Jadwal!$D$3:$I$1001,MATCH(S162,Jadwal!$C$3:$C$1001,0),MATCH(J162,Jadwal!$D$2:$I$2,0))))))</f>
        <v/>
      </c>
      <c r="L162" s="43" t="str">
        <f>IF(OR(J162="",P162="",K162=""),"",IF(O162="الفصل",INDEX(Kelas!$C$3:$H$200,MATCH(Data!P162,Kelas!$B$3:$B$201,0),MATCH(Data!J162,Kelas!$C$2:$H$2,0)),INDEX(Qoah!$C$3:$H$201,MATCH(Data!P162,Qoah!$B$3:$B$201,0),MATCH(Data!J162,Qoah!$C$2:$H$2,0))))</f>
        <v/>
      </c>
      <c r="R162" s="12" t="str">
        <f t="shared" si="4"/>
        <v/>
      </c>
      <c r="S162" s="12" t="str">
        <f t="shared" si="5"/>
        <v/>
      </c>
    </row>
    <row r="163" spans="5:19" x14ac:dyDescent="0.25">
      <c r="E163" s="16" t="str">
        <f>IF(OR(B163="",D163=""),"",IF(N163="",IF(INDEX(Jadwal!$D$3:$I$1001,MATCH(R163,Jadwal!$C$3:$C$1001,0),MATCH(D163,Jadwal!$D$2:$I$2,0))="","",INDEX(Jadwal!$D$3:$I$1001,MATCH(R163,Jadwal!$C$3:$C$1001,0),MATCH(D163,Jadwal!$D$2:$I$2,0))),IF(M163="",IF(INDEX(Jadwal!$D$3:$I$1001,MATCH(S163,Jadwal!$C$3:$C$1001,0),MATCH(D163,Jadwal!$D$2:$I$2,0))="","",IF(M163="",INDEX(Jadwal!$D$3:$I$1001,MATCH(S163,Jadwal!$C$3:$C$1001,0),MATCH(D163,Jadwal!$D$2:$I$2,0)))),INDEX(Jadwal!$D$3:$I$1001,MATCH(R163,Jadwal!$C$3:$C$1001,0),MATCH(D163,Jadwal!$D$2:$I$2,0))&amp;IF(INDEX(Jadwal!$D$3:$I$1001,MATCH(S163,Jadwal!$C$3:$C$1001,0),MATCH(D163,Jadwal!$D$2:$I$2,0))="",""," , "&amp;INDEX(Jadwal!$D$3:$I$1001,MATCH(S163,Jadwal!$C$3:$C$1001,0),MATCH(D163,Jadwal!$D$2:$I$2,0))))))</f>
        <v/>
      </c>
      <c r="F163" s="39" t="str">
        <f>IF(OR(D163="",P163="",E163=""),"",IF(O163="الفصل",INDEX(Kelas!$C$3:$H$200,MATCH(Data!P163,Kelas!$B$3:$B$201,0),MATCH(Data!D163,Kelas!$C$2:$H$2,0)),INDEX(Qoah!$C$3:$H$201,MATCH(Data!P163,Qoah!$B$3:$B$201,0),MATCH(Data!D163,Qoah!$C$2:$H$2,0))))</f>
        <v/>
      </c>
      <c r="H163" s="17" t="str">
        <f>IF(OR(B163="",G163=""),"",IF(N163="",IF(INDEX(Jadwal!$D$3:$I$1001,MATCH(R163,Jadwal!$C$3:$C$1001,0),MATCH(G163,Jadwal!$D$2:$I$2,0))="","",INDEX(Jadwal!$D$3:$I$1001,MATCH(R163,Jadwal!$C$3:$C$1001,0),MATCH(G163,Jadwal!$D$2:$I$2,0))),IF(M163="",IF(INDEX(Jadwal!$D$3:$I$1001,MATCH(S163,Jadwal!$C$3:$C$1001,0),MATCH(G163,Jadwal!$D$2:$I$2,0))="","",IF(M163="",INDEX(Jadwal!$D$3:$I$1001,MATCH(S163,Jadwal!$C$3:$C$1001,0),MATCH(G163,Jadwal!$D$2:$I$2,0)))),INDEX(Jadwal!$D$3:$I$1001,MATCH(R163,Jadwal!$C$3:$C$1001,0),MATCH(G163,Jadwal!$D$2:$I$2,0))&amp;IF(INDEX(Jadwal!$D$3:$I$1001,MATCH(S163,Jadwal!$C$3:$C$1001,0),MATCH(G163,Jadwal!$D$2:$I$2,0))="",""," , "&amp;INDEX(Jadwal!$D$3:$I$1001,MATCH(S163,Jadwal!$C$3:$C$1001,0),MATCH(G163,Jadwal!$D$2:$I$2,0))))))</f>
        <v/>
      </c>
      <c r="I163" s="41" t="str">
        <f>IF(OR(G163="",P163="",H163=""),"",IF(O163="الفصل",INDEX(Kelas!$C$3:$H$200,MATCH(Data!P163,Kelas!$B$3:$B$201,0),MATCH(Data!G163,Kelas!$C$2:$H$2,0)),INDEX(Qoah!$C$3:$H$201,MATCH(Data!P163,Qoah!$B$3:$B$201,0),MATCH(Data!G163,Qoah!$C$2:$H$2,0))))</f>
        <v/>
      </c>
      <c r="K163" s="18" t="str">
        <f>IF(OR(B163="",J163=""),"",IF(N163="",IF(INDEX(Jadwal!$D$3:$I$1001,MATCH(R163,Jadwal!$C$3:$C$1001,0),MATCH(J163,Jadwal!$D$2:$I$2,0))="","",INDEX(Jadwal!$D$3:$I$1001,MATCH(R163,Jadwal!$C$3:$C$1001,0),MATCH(J163,Jadwal!$D$2:$I$2,0))),IF(M163="",IF(INDEX(Jadwal!$D$3:$I$1001,MATCH(S163,Jadwal!$C$3:$C$1001,0),MATCH(J163,Jadwal!$D$2:$I$2,0))="","",IF(M163="",INDEX(Jadwal!$D$3:$I$1001,MATCH(S163,Jadwal!$C$3:$C$1001,0),MATCH(J163,Jadwal!$D$2:$I$2,0)))),INDEX(Jadwal!$D$3:$I$1001,MATCH(R163,Jadwal!$C$3:$C$1001,0),MATCH(J163,Jadwal!$D$2:$I$2,0))&amp;IF(INDEX(Jadwal!$D$3:$I$1001,MATCH(S163,Jadwal!$C$3:$C$1001,0),MATCH(J163,Jadwal!$D$2:$I$2,0))="",""," , "&amp;INDEX(Jadwal!$D$3:$I$1001,MATCH(S163,Jadwal!$C$3:$C$1001,0),MATCH(J163,Jadwal!$D$2:$I$2,0))))))</f>
        <v/>
      </c>
      <c r="L163" s="43" t="str">
        <f>IF(OR(J163="",P163="",K163=""),"",IF(O163="الفصل",INDEX(Kelas!$C$3:$H$200,MATCH(Data!P163,Kelas!$B$3:$B$201,0),MATCH(Data!J163,Kelas!$C$2:$H$2,0)),INDEX(Qoah!$C$3:$H$201,MATCH(Data!P163,Qoah!$B$3:$B$201,0),MATCH(Data!J163,Qoah!$C$2:$H$2,0))))</f>
        <v/>
      </c>
      <c r="R163" s="12" t="str">
        <f t="shared" si="4"/>
        <v/>
      </c>
      <c r="S163" s="12" t="str">
        <f t="shared" si="5"/>
        <v/>
      </c>
    </row>
    <row r="164" spans="5:19" x14ac:dyDescent="0.25">
      <c r="E164" s="16" t="str">
        <f>IF(OR(B164="",D164=""),"",IF(N164="",IF(INDEX(Jadwal!$D$3:$I$1001,MATCH(R164,Jadwal!$C$3:$C$1001,0),MATCH(D164,Jadwal!$D$2:$I$2,0))="","",INDEX(Jadwal!$D$3:$I$1001,MATCH(R164,Jadwal!$C$3:$C$1001,0),MATCH(D164,Jadwal!$D$2:$I$2,0))),IF(M164="",IF(INDEX(Jadwal!$D$3:$I$1001,MATCH(S164,Jadwal!$C$3:$C$1001,0),MATCH(D164,Jadwal!$D$2:$I$2,0))="","",IF(M164="",INDEX(Jadwal!$D$3:$I$1001,MATCH(S164,Jadwal!$C$3:$C$1001,0),MATCH(D164,Jadwal!$D$2:$I$2,0)))),INDEX(Jadwal!$D$3:$I$1001,MATCH(R164,Jadwal!$C$3:$C$1001,0),MATCH(D164,Jadwal!$D$2:$I$2,0))&amp;IF(INDEX(Jadwal!$D$3:$I$1001,MATCH(S164,Jadwal!$C$3:$C$1001,0),MATCH(D164,Jadwal!$D$2:$I$2,0))="",""," , "&amp;INDEX(Jadwal!$D$3:$I$1001,MATCH(S164,Jadwal!$C$3:$C$1001,0),MATCH(D164,Jadwal!$D$2:$I$2,0))))))</f>
        <v/>
      </c>
      <c r="F164" s="39" t="str">
        <f>IF(OR(D164="",P164="",E164=""),"",IF(O164="الفصل",INDEX(Kelas!$C$3:$H$200,MATCH(Data!P164,Kelas!$B$3:$B$201,0),MATCH(Data!D164,Kelas!$C$2:$H$2,0)),INDEX(Qoah!$C$3:$H$201,MATCH(Data!P164,Qoah!$B$3:$B$201,0),MATCH(Data!D164,Qoah!$C$2:$H$2,0))))</f>
        <v/>
      </c>
      <c r="H164" s="17" t="str">
        <f>IF(OR(B164="",G164=""),"",IF(N164="",IF(INDEX(Jadwal!$D$3:$I$1001,MATCH(R164,Jadwal!$C$3:$C$1001,0),MATCH(G164,Jadwal!$D$2:$I$2,0))="","",INDEX(Jadwal!$D$3:$I$1001,MATCH(R164,Jadwal!$C$3:$C$1001,0),MATCH(G164,Jadwal!$D$2:$I$2,0))),IF(M164="",IF(INDEX(Jadwal!$D$3:$I$1001,MATCH(S164,Jadwal!$C$3:$C$1001,0),MATCH(G164,Jadwal!$D$2:$I$2,0))="","",IF(M164="",INDEX(Jadwal!$D$3:$I$1001,MATCH(S164,Jadwal!$C$3:$C$1001,0),MATCH(G164,Jadwal!$D$2:$I$2,0)))),INDEX(Jadwal!$D$3:$I$1001,MATCH(R164,Jadwal!$C$3:$C$1001,0),MATCH(G164,Jadwal!$D$2:$I$2,0))&amp;IF(INDEX(Jadwal!$D$3:$I$1001,MATCH(S164,Jadwal!$C$3:$C$1001,0),MATCH(G164,Jadwal!$D$2:$I$2,0))="",""," , "&amp;INDEX(Jadwal!$D$3:$I$1001,MATCH(S164,Jadwal!$C$3:$C$1001,0),MATCH(G164,Jadwal!$D$2:$I$2,0))))))</f>
        <v/>
      </c>
      <c r="I164" s="41" t="str">
        <f>IF(OR(G164="",P164="",H164=""),"",IF(O164="الفصل",INDEX(Kelas!$C$3:$H$200,MATCH(Data!P164,Kelas!$B$3:$B$201,0),MATCH(Data!G164,Kelas!$C$2:$H$2,0)),INDEX(Qoah!$C$3:$H$201,MATCH(Data!P164,Qoah!$B$3:$B$201,0),MATCH(Data!G164,Qoah!$C$2:$H$2,0))))</f>
        <v/>
      </c>
      <c r="K164" s="18" t="str">
        <f>IF(OR(B164="",J164=""),"",IF(N164="",IF(INDEX(Jadwal!$D$3:$I$1001,MATCH(R164,Jadwal!$C$3:$C$1001,0),MATCH(J164,Jadwal!$D$2:$I$2,0))="","",INDEX(Jadwal!$D$3:$I$1001,MATCH(R164,Jadwal!$C$3:$C$1001,0),MATCH(J164,Jadwal!$D$2:$I$2,0))),IF(M164="",IF(INDEX(Jadwal!$D$3:$I$1001,MATCH(S164,Jadwal!$C$3:$C$1001,0),MATCH(J164,Jadwal!$D$2:$I$2,0))="","",IF(M164="",INDEX(Jadwal!$D$3:$I$1001,MATCH(S164,Jadwal!$C$3:$C$1001,0),MATCH(J164,Jadwal!$D$2:$I$2,0)))),INDEX(Jadwal!$D$3:$I$1001,MATCH(R164,Jadwal!$C$3:$C$1001,0),MATCH(J164,Jadwal!$D$2:$I$2,0))&amp;IF(INDEX(Jadwal!$D$3:$I$1001,MATCH(S164,Jadwal!$C$3:$C$1001,0),MATCH(J164,Jadwal!$D$2:$I$2,0))="",""," , "&amp;INDEX(Jadwal!$D$3:$I$1001,MATCH(S164,Jadwal!$C$3:$C$1001,0),MATCH(J164,Jadwal!$D$2:$I$2,0))))))</f>
        <v/>
      </c>
      <c r="L164" s="43" t="str">
        <f>IF(OR(J164="",P164="",K164=""),"",IF(O164="الفصل",INDEX(Kelas!$C$3:$H$200,MATCH(Data!P164,Kelas!$B$3:$B$201,0),MATCH(Data!J164,Kelas!$C$2:$H$2,0)),INDEX(Qoah!$C$3:$H$201,MATCH(Data!P164,Qoah!$B$3:$B$201,0),MATCH(Data!J164,Qoah!$C$2:$H$2,0))))</f>
        <v/>
      </c>
      <c r="R164" s="12" t="str">
        <f t="shared" si="4"/>
        <v/>
      </c>
      <c r="S164" s="12" t="str">
        <f t="shared" si="5"/>
        <v/>
      </c>
    </row>
    <row r="165" spans="5:19" x14ac:dyDescent="0.25">
      <c r="E165" s="16" t="str">
        <f>IF(OR(B165="",D165=""),"",IF(N165="",IF(INDEX(Jadwal!$D$3:$I$1001,MATCH(R165,Jadwal!$C$3:$C$1001,0),MATCH(D165,Jadwal!$D$2:$I$2,0))="","",INDEX(Jadwal!$D$3:$I$1001,MATCH(R165,Jadwal!$C$3:$C$1001,0),MATCH(D165,Jadwal!$D$2:$I$2,0))),IF(M165="",IF(INDEX(Jadwal!$D$3:$I$1001,MATCH(S165,Jadwal!$C$3:$C$1001,0),MATCH(D165,Jadwal!$D$2:$I$2,0))="","",IF(M165="",INDEX(Jadwal!$D$3:$I$1001,MATCH(S165,Jadwal!$C$3:$C$1001,0),MATCH(D165,Jadwal!$D$2:$I$2,0)))),INDEX(Jadwal!$D$3:$I$1001,MATCH(R165,Jadwal!$C$3:$C$1001,0),MATCH(D165,Jadwal!$D$2:$I$2,0))&amp;IF(INDEX(Jadwal!$D$3:$I$1001,MATCH(S165,Jadwal!$C$3:$C$1001,0),MATCH(D165,Jadwal!$D$2:$I$2,0))="",""," , "&amp;INDEX(Jadwal!$D$3:$I$1001,MATCH(S165,Jadwal!$C$3:$C$1001,0),MATCH(D165,Jadwal!$D$2:$I$2,0))))))</f>
        <v/>
      </c>
      <c r="F165" s="39" t="str">
        <f>IF(OR(D165="",P165="",E165=""),"",IF(O165="الفصل",INDEX(Kelas!$C$3:$H$200,MATCH(Data!P165,Kelas!$B$3:$B$201,0),MATCH(Data!D165,Kelas!$C$2:$H$2,0)),INDEX(Qoah!$C$3:$H$201,MATCH(Data!P165,Qoah!$B$3:$B$201,0),MATCH(Data!D165,Qoah!$C$2:$H$2,0))))</f>
        <v/>
      </c>
      <c r="H165" s="17" t="str">
        <f>IF(OR(B165="",G165=""),"",IF(N165="",IF(INDEX(Jadwal!$D$3:$I$1001,MATCH(R165,Jadwal!$C$3:$C$1001,0),MATCH(G165,Jadwal!$D$2:$I$2,0))="","",INDEX(Jadwal!$D$3:$I$1001,MATCH(R165,Jadwal!$C$3:$C$1001,0),MATCH(G165,Jadwal!$D$2:$I$2,0))),IF(M165="",IF(INDEX(Jadwal!$D$3:$I$1001,MATCH(S165,Jadwal!$C$3:$C$1001,0),MATCH(G165,Jadwal!$D$2:$I$2,0))="","",IF(M165="",INDEX(Jadwal!$D$3:$I$1001,MATCH(S165,Jadwal!$C$3:$C$1001,0),MATCH(G165,Jadwal!$D$2:$I$2,0)))),INDEX(Jadwal!$D$3:$I$1001,MATCH(R165,Jadwal!$C$3:$C$1001,0),MATCH(G165,Jadwal!$D$2:$I$2,0))&amp;IF(INDEX(Jadwal!$D$3:$I$1001,MATCH(S165,Jadwal!$C$3:$C$1001,0),MATCH(G165,Jadwal!$D$2:$I$2,0))="",""," , "&amp;INDEX(Jadwal!$D$3:$I$1001,MATCH(S165,Jadwal!$C$3:$C$1001,0),MATCH(G165,Jadwal!$D$2:$I$2,0))))))</f>
        <v/>
      </c>
      <c r="I165" s="41" t="str">
        <f>IF(OR(G165="",P165="",H165=""),"",IF(O165="الفصل",INDEX(Kelas!$C$3:$H$200,MATCH(Data!P165,Kelas!$B$3:$B$201,0),MATCH(Data!G165,Kelas!$C$2:$H$2,0)),INDEX(Qoah!$C$3:$H$201,MATCH(Data!P165,Qoah!$B$3:$B$201,0),MATCH(Data!G165,Qoah!$C$2:$H$2,0))))</f>
        <v/>
      </c>
      <c r="K165" s="18" t="str">
        <f>IF(OR(B165="",J165=""),"",IF(N165="",IF(INDEX(Jadwal!$D$3:$I$1001,MATCH(R165,Jadwal!$C$3:$C$1001,0),MATCH(J165,Jadwal!$D$2:$I$2,0))="","",INDEX(Jadwal!$D$3:$I$1001,MATCH(R165,Jadwal!$C$3:$C$1001,0),MATCH(J165,Jadwal!$D$2:$I$2,0))),IF(M165="",IF(INDEX(Jadwal!$D$3:$I$1001,MATCH(S165,Jadwal!$C$3:$C$1001,0),MATCH(J165,Jadwal!$D$2:$I$2,0))="","",IF(M165="",INDEX(Jadwal!$D$3:$I$1001,MATCH(S165,Jadwal!$C$3:$C$1001,0),MATCH(J165,Jadwal!$D$2:$I$2,0)))),INDEX(Jadwal!$D$3:$I$1001,MATCH(R165,Jadwal!$C$3:$C$1001,0),MATCH(J165,Jadwal!$D$2:$I$2,0))&amp;IF(INDEX(Jadwal!$D$3:$I$1001,MATCH(S165,Jadwal!$C$3:$C$1001,0),MATCH(J165,Jadwal!$D$2:$I$2,0))="",""," , "&amp;INDEX(Jadwal!$D$3:$I$1001,MATCH(S165,Jadwal!$C$3:$C$1001,0),MATCH(J165,Jadwal!$D$2:$I$2,0))))))</f>
        <v/>
      </c>
      <c r="L165" s="43" t="str">
        <f>IF(OR(J165="",P165="",K165=""),"",IF(O165="الفصل",INDEX(Kelas!$C$3:$H$200,MATCH(Data!P165,Kelas!$B$3:$B$201,0),MATCH(Data!J165,Kelas!$C$2:$H$2,0)),INDEX(Qoah!$C$3:$H$201,MATCH(Data!P165,Qoah!$B$3:$B$201,0),MATCH(Data!J165,Qoah!$C$2:$H$2,0))))</f>
        <v/>
      </c>
      <c r="R165" s="12" t="str">
        <f t="shared" si="4"/>
        <v/>
      </c>
      <c r="S165" s="12" t="str">
        <f t="shared" si="5"/>
        <v/>
      </c>
    </row>
    <row r="166" spans="5:19" x14ac:dyDescent="0.25">
      <c r="E166" s="16" t="str">
        <f>IF(OR(B166="",D166=""),"",IF(N166="",IF(INDEX(Jadwal!$D$3:$I$1001,MATCH(R166,Jadwal!$C$3:$C$1001,0),MATCH(D166,Jadwal!$D$2:$I$2,0))="","",INDEX(Jadwal!$D$3:$I$1001,MATCH(R166,Jadwal!$C$3:$C$1001,0),MATCH(D166,Jadwal!$D$2:$I$2,0))),IF(M166="",IF(INDEX(Jadwal!$D$3:$I$1001,MATCH(S166,Jadwal!$C$3:$C$1001,0),MATCH(D166,Jadwal!$D$2:$I$2,0))="","",IF(M166="",INDEX(Jadwal!$D$3:$I$1001,MATCH(S166,Jadwal!$C$3:$C$1001,0),MATCH(D166,Jadwal!$D$2:$I$2,0)))),INDEX(Jadwal!$D$3:$I$1001,MATCH(R166,Jadwal!$C$3:$C$1001,0),MATCH(D166,Jadwal!$D$2:$I$2,0))&amp;IF(INDEX(Jadwal!$D$3:$I$1001,MATCH(S166,Jadwal!$C$3:$C$1001,0),MATCH(D166,Jadwal!$D$2:$I$2,0))="",""," , "&amp;INDEX(Jadwal!$D$3:$I$1001,MATCH(S166,Jadwal!$C$3:$C$1001,0),MATCH(D166,Jadwal!$D$2:$I$2,0))))))</f>
        <v/>
      </c>
      <c r="F166" s="39" t="str">
        <f>IF(OR(D166="",P166="",E166=""),"",IF(O166="الفصل",INDEX(Kelas!$C$3:$H$200,MATCH(Data!P166,Kelas!$B$3:$B$201,0),MATCH(Data!D166,Kelas!$C$2:$H$2,0)),INDEX(Qoah!$C$3:$H$201,MATCH(Data!P166,Qoah!$B$3:$B$201,0),MATCH(Data!D166,Qoah!$C$2:$H$2,0))))</f>
        <v/>
      </c>
      <c r="H166" s="17" t="str">
        <f>IF(OR(B166="",G166=""),"",IF(N166="",IF(INDEX(Jadwal!$D$3:$I$1001,MATCH(R166,Jadwal!$C$3:$C$1001,0),MATCH(G166,Jadwal!$D$2:$I$2,0))="","",INDEX(Jadwal!$D$3:$I$1001,MATCH(R166,Jadwal!$C$3:$C$1001,0),MATCH(G166,Jadwal!$D$2:$I$2,0))),IF(M166="",IF(INDEX(Jadwal!$D$3:$I$1001,MATCH(S166,Jadwal!$C$3:$C$1001,0),MATCH(G166,Jadwal!$D$2:$I$2,0))="","",IF(M166="",INDEX(Jadwal!$D$3:$I$1001,MATCH(S166,Jadwal!$C$3:$C$1001,0),MATCH(G166,Jadwal!$D$2:$I$2,0)))),INDEX(Jadwal!$D$3:$I$1001,MATCH(R166,Jadwal!$C$3:$C$1001,0),MATCH(G166,Jadwal!$D$2:$I$2,0))&amp;IF(INDEX(Jadwal!$D$3:$I$1001,MATCH(S166,Jadwal!$C$3:$C$1001,0),MATCH(G166,Jadwal!$D$2:$I$2,0))="",""," , "&amp;INDEX(Jadwal!$D$3:$I$1001,MATCH(S166,Jadwal!$C$3:$C$1001,0),MATCH(G166,Jadwal!$D$2:$I$2,0))))))</f>
        <v/>
      </c>
      <c r="I166" s="41" t="str">
        <f>IF(OR(G166="",P166="",H166=""),"",IF(O166="الفصل",INDEX(Kelas!$C$3:$H$200,MATCH(Data!P166,Kelas!$B$3:$B$201,0),MATCH(Data!G166,Kelas!$C$2:$H$2,0)),INDEX(Qoah!$C$3:$H$201,MATCH(Data!P166,Qoah!$B$3:$B$201,0),MATCH(Data!G166,Qoah!$C$2:$H$2,0))))</f>
        <v/>
      </c>
      <c r="K166" s="18" t="str">
        <f>IF(OR(B166="",J166=""),"",IF(N166="",IF(INDEX(Jadwal!$D$3:$I$1001,MATCH(R166,Jadwal!$C$3:$C$1001,0),MATCH(J166,Jadwal!$D$2:$I$2,0))="","",INDEX(Jadwal!$D$3:$I$1001,MATCH(R166,Jadwal!$C$3:$C$1001,0),MATCH(J166,Jadwal!$D$2:$I$2,0))),IF(M166="",IF(INDEX(Jadwal!$D$3:$I$1001,MATCH(S166,Jadwal!$C$3:$C$1001,0),MATCH(J166,Jadwal!$D$2:$I$2,0))="","",IF(M166="",INDEX(Jadwal!$D$3:$I$1001,MATCH(S166,Jadwal!$C$3:$C$1001,0),MATCH(J166,Jadwal!$D$2:$I$2,0)))),INDEX(Jadwal!$D$3:$I$1001,MATCH(R166,Jadwal!$C$3:$C$1001,0),MATCH(J166,Jadwal!$D$2:$I$2,0))&amp;IF(INDEX(Jadwal!$D$3:$I$1001,MATCH(S166,Jadwal!$C$3:$C$1001,0),MATCH(J166,Jadwal!$D$2:$I$2,0))="",""," , "&amp;INDEX(Jadwal!$D$3:$I$1001,MATCH(S166,Jadwal!$C$3:$C$1001,0),MATCH(J166,Jadwal!$D$2:$I$2,0))))))</f>
        <v/>
      </c>
      <c r="L166" s="43" t="str">
        <f>IF(OR(J166="",P166="",K166=""),"",IF(O166="الفصل",INDEX(Kelas!$C$3:$H$200,MATCH(Data!P166,Kelas!$B$3:$B$201,0),MATCH(Data!J166,Kelas!$C$2:$H$2,0)),INDEX(Qoah!$C$3:$H$201,MATCH(Data!P166,Qoah!$B$3:$B$201,0),MATCH(Data!J166,Qoah!$C$2:$H$2,0))))</f>
        <v/>
      </c>
      <c r="R166" s="12" t="str">
        <f t="shared" si="4"/>
        <v/>
      </c>
      <c r="S166" s="12" t="str">
        <f t="shared" si="5"/>
        <v/>
      </c>
    </row>
    <row r="167" spans="5:19" x14ac:dyDescent="0.25">
      <c r="E167" s="16" t="str">
        <f>IF(OR(B167="",D167=""),"",IF(N167="",IF(INDEX(Jadwal!$D$3:$I$1001,MATCH(R167,Jadwal!$C$3:$C$1001,0),MATCH(D167,Jadwal!$D$2:$I$2,0))="","",INDEX(Jadwal!$D$3:$I$1001,MATCH(R167,Jadwal!$C$3:$C$1001,0),MATCH(D167,Jadwal!$D$2:$I$2,0))),IF(M167="",IF(INDEX(Jadwal!$D$3:$I$1001,MATCH(S167,Jadwal!$C$3:$C$1001,0),MATCH(D167,Jadwal!$D$2:$I$2,0))="","",IF(M167="",INDEX(Jadwal!$D$3:$I$1001,MATCH(S167,Jadwal!$C$3:$C$1001,0),MATCH(D167,Jadwal!$D$2:$I$2,0)))),INDEX(Jadwal!$D$3:$I$1001,MATCH(R167,Jadwal!$C$3:$C$1001,0),MATCH(D167,Jadwal!$D$2:$I$2,0))&amp;IF(INDEX(Jadwal!$D$3:$I$1001,MATCH(S167,Jadwal!$C$3:$C$1001,0),MATCH(D167,Jadwal!$D$2:$I$2,0))="",""," , "&amp;INDEX(Jadwal!$D$3:$I$1001,MATCH(S167,Jadwal!$C$3:$C$1001,0),MATCH(D167,Jadwal!$D$2:$I$2,0))))))</f>
        <v/>
      </c>
      <c r="F167" s="39" t="str">
        <f>IF(OR(D167="",P167="",E167=""),"",IF(O167="الفصل",INDEX(Kelas!$C$3:$H$200,MATCH(Data!P167,Kelas!$B$3:$B$201,0),MATCH(Data!D167,Kelas!$C$2:$H$2,0)),INDEX(Qoah!$C$3:$H$201,MATCH(Data!P167,Qoah!$B$3:$B$201,0),MATCH(Data!D167,Qoah!$C$2:$H$2,0))))</f>
        <v/>
      </c>
      <c r="H167" s="17" t="str">
        <f>IF(OR(B167="",G167=""),"",IF(N167="",IF(INDEX(Jadwal!$D$3:$I$1001,MATCH(R167,Jadwal!$C$3:$C$1001,0),MATCH(G167,Jadwal!$D$2:$I$2,0))="","",INDEX(Jadwal!$D$3:$I$1001,MATCH(R167,Jadwal!$C$3:$C$1001,0),MATCH(G167,Jadwal!$D$2:$I$2,0))),IF(M167="",IF(INDEX(Jadwal!$D$3:$I$1001,MATCH(S167,Jadwal!$C$3:$C$1001,0),MATCH(G167,Jadwal!$D$2:$I$2,0))="","",IF(M167="",INDEX(Jadwal!$D$3:$I$1001,MATCH(S167,Jadwal!$C$3:$C$1001,0),MATCH(G167,Jadwal!$D$2:$I$2,0)))),INDEX(Jadwal!$D$3:$I$1001,MATCH(R167,Jadwal!$C$3:$C$1001,0),MATCH(G167,Jadwal!$D$2:$I$2,0))&amp;IF(INDEX(Jadwal!$D$3:$I$1001,MATCH(S167,Jadwal!$C$3:$C$1001,0),MATCH(G167,Jadwal!$D$2:$I$2,0))="",""," , "&amp;INDEX(Jadwal!$D$3:$I$1001,MATCH(S167,Jadwal!$C$3:$C$1001,0),MATCH(G167,Jadwal!$D$2:$I$2,0))))))</f>
        <v/>
      </c>
      <c r="I167" s="41" t="str">
        <f>IF(OR(G167="",P167="",H167=""),"",IF(O167="الفصل",INDEX(Kelas!$C$3:$H$200,MATCH(Data!P167,Kelas!$B$3:$B$201,0),MATCH(Data!G167,Kelas!$C$2:$H$2,0)),INDEX(Qoah!$C$3:$H$201,MATCH(Data!P167,Qoah!$B$3:$B$201,0),MATCH(Data!G167,Qoah!$C$2:$H$2,0))))</f>
        <v/>
      </c>
      <c r="K167" s="18" t="str">
        <f>IF(OR(B167="",J167=""),"",IF(N167="",IF(INDEX(Jadwal!$D$3:$I$1001,MATCH(R167,Jadwal!$C$3:$C$1001,0),MATCH(J167,Jadwal!$D$2:$I$2,0))="","",INDEX(Jadwal!$D$3:$I$1001,MATCH(R167,Jadwal!$C$3:$C$1001,0),MATCH(J167,Jadwal!$D$2:$I$2,0))),IF(M167="",IF(INDEX(Jadwal!$D$3:$I$1001,MATCH(S167,Jadwal!$C$3:$C$1001,0),MATCH(J167,Jadwal!$D$2:$I$2,0))="","",IF(M167="",INDEX(Jadwal!$D$3:$I$1001,MATCH(S167,Jadwal!$C$3:$C$1001,0),MATCH(J167,Jadwal!$D$2:$I$2,0)))),INDEX(Jadwal!$D$3:$I$1001,MATCH(R167,Jadwal!$C$3:$C$1001,0),MATCH(J167,Jadwal!$D$2:$I$2,0))&amp;IF(INDEX(Jadwal!$D$3:$I$1001,MATCH(S167,Jadwal!$C$3:$C$1001,0),MATCH(J167,Jadwal!$D$2:$I$2,0))="",""," , "&amp;INDEX(Jadwal!$D$3:$I$1001,MATCH(S167,Jadwal!$C$3:$C$1001,0),MATCH(J167,Jadwal!$D$2:$I$2,0))))))</f>
        <v/>
      </c>
      <c r="L167" s="43" t="str">
        <f>IF(OR(J167="",P167="",K167=""),"",IF(O167="الفصل",INDEX(Kelas!$C$3:$H$200,MATCH(Data!P167,Kelas!$B$3:$B$201,0),MATCH(Data!J167,Kelas!$C$2:$H$2,0)),INDEX(Qoah!$C$3:$H$201,MATCH(Data!P167,Qoah!$B$3:$B$201,0),MATCH(Data!J167,Qoah!$C$2:$H$2,0))))</f>
        <v/>
      </c>
      <c r="R167" s="12" t="str">
        <f t="shared" si="4"/>
        <v/>
      </c>
      <c r="S167" s="12" t="str">
        <f t="shared" si="5"/>
        <v/>
      </c>
    </row>
    <row r="168" spans="5:19" x14ac:dyDescent="0.25">
      <c r="E168" s="16" t="str">
        <f>IF(OR(B168="",D168=""),"",IF(N168="",IF(INDEX(Jadwal!$D$3:$I$1001,MATCH(R168,Jadwal!$C$3:$C$1001,0),MATCH(D168,Jadwal!$D$2:$I$2,0))="","",INDEX(Jadwal!$D$3:$I$1001,MATCH(R168,Jadwal!$C$3:$C$1001,0),MATCH(D168,Jadwal!$D$2:$I$2,0))),IF(M168="",IF(INDEX(Jadwal!$D$3:$I$1001,MATCH(S168,Jadwal!$C$3:$C$1001,0),MATCH(D168,Jadwal!$D$2:$I$2,0))="","",IF(M168="",INDEX(Jadwal!$D$3:$I$1001,MATCH(S168,Jadwal!$C$3:$C$1001,0),MATCH(D168,Jadwal!$D$2:$I$2,0)))),INDEX(Jadwal!$D$3:$I$1001,MATCH(R168,Jadwal!$C$3:$C$1001,0),MATCH(D168,Jadwal!$D$2:$I$2,0))&amp;IF(INDEX(Jadwal!$D$3:$I$1001,MATCH(S168,Jadwal!$C$3:$C$1001,0),MATCH(D168,Jadwal!$D$2:$I$2,0))="",""," , "&amp;INDEX(Jadwal!$D$3:$I$1001,MATCH(S168,Jadwal!$C$3:$C$1001,0),MATCH(D168,Jadwal!$D$2:$I$2,0))))))</f>
        <v/>
      </c>
      <c r="F168" s="39" t="str">
        <f>IF(OR(D168="",P168="",E168=""),"",IF(O168="الفصل",INDEX(Kelas!$C$3:$H$200,MATCH(Data!P168,Kelas!$B$3:$B$201,0),MATCH(Data!D168,Kelas!$C$2:$H$2,0)),INDEX(Qoah!$C$3:$H$201,MATCH(Data!P168,Qoah!$B$3:$B$201,0),MATCH(Data!D168,Qoah!$C$2:$H$2,0))))</f>
        <v/>
      </c>
      <c r="H168" s="17" t="str">
        <f>IF(OR(B168="",G168=""),"",IF(N168="",IF(INDEX(Jadwal!$D$3:$I$1001,MATCH(R168,Jadwal!$C$3:$C$1001,0),MATCH(G168,Jadwal!$D$2:$I$2,0))="","",INDEX(Jadwal!$D$3:$I$1001,MATCH(R168,Jadwal!$C$3:$C$1001,0),MATCH(G168,Jadwal!$D$2:$I$2,0))),IF(M168="",IF(INDEX(Jadwal!$D$3:$I$1001,MATCH(S168,Jadwal!$C$3:$C$1001,0),MATCH(G168,Jadwal!$D$2:$I$2,0))="","",IF(M168="",INDEX(Jadwal!$D$3:$I$1001,MATCH(S168,Jadwal!$C$3:$C$1001,0),MATCH(G168,Jadwal!$D$2:$I$2,0)))),INDEX(Jadwal!$D$3:$I$1001,MATCH(R168,Jadwal!$C$3:$C$1001,0),MATCH(G168,Jadwal!$D$2:$I$2,0))&amp;IF(INDEX(Jadwal!$D$3:$I$1001,MATCH(S168,Jadwal!$C$3:$C$1001,0),MATCH(G168,Jadwal!$D$2:$I$2,0))="",""," , "&amp;INDEX(Jadwal!$D$3:$I$1001,MATCH(S168,Jadwal!$C$3:$C$1001,0),MATCH(G168,Jadwal!$D$2:$I$2,0))))))</f>
        <v/>
      </c>
      <c r="I168" s="41" t="str">
        <f>IF(OR(G168="",P168="",H168=""),"",IF(O168="الفصل",INDEX(Kelas!$C$3:$H$200,MATCH(Data!P168,Kelas!$B$3:$B$201,0),MATCH(Data!G168,Kelas!$C$2:$H$2,0)),INDEX(Qoah!$C$3:$H$201,MATCH(Data!P168,Qoah!$B$3:$B$201,0),MATCH(Data!G168,Qoah!$C$2:$H$2,0))))</f>
        <v/>
      </c>
      <c r="K168" s="18" t="str">
        <f>IF(OR(B168="",J168=""),"",IF(N168="",IF(INDEX(Jadwal!$D$3:$I$1001,MATCH(R168,Jadwal!$C$3:$C$1001,0),MATCH(J168,Jadwal!$D$2:$I$2,0))="","",INDEX(Jadwal!$D$3:$I$1001,MATCH(R168,Jadwal!$C$3:$C$1001,0),MATCH(J168,Jadwal!$D$2:$I$2,0))),IF(M168="",IF(INDEX(Jadwal!$D$3:$I$1001,MATCH(S168,Jadwal!$C$3:$C$1001,0),MATCH(J168,Jadwal!$D$2:$I$2,0))="","",IF(M168="",INDEX(Jadwal!$D$3:$I$1001,MATCH(S168,Jadwal!$C$3:$C$1001,0),MATCH(J168,Jadwal!$D$2:$I$2,0)))),INDEX(Jadwal!$D$3:$I$1001,MATCH(R168,Jadwal!$C$3:$C$1001,0),MATCH(J168,Jadwal!$D$2:$I$2,0))&amp;IF(INDEX(Jadwal!$D$3:$I$1001,MATCH(S168,Jadwal!$C$3:$C$1001,0),MATCH(J168,Jadwal!$D$2:$I$2,0))="",""," , "&amp;INDEX(Jadwal!$D$3:$I$1001,MATCH(S168,Jadwal!$C$3:$C$1001,0),MATCH(J168,Jadwal!$D$2:$I$2,0))))))</f>
        <v/>
      </c>
      <c r="L168" s="43" t="str">
        <f>IF(OR(J168="",P168="",K168=""),"",IF(O168="الفصل",INDEX(Kelas!$C$3:$H$200,MATCH(Data!P168,Kelas!$B$3:$B$201,0),MATCH(Data!J168,Kelas!$C$2:$H$2,0)),INDEX(Qoah!$C$3:$H$201,MATCH(Data!P168,Qoah!$B$3:$B$201,0),MATCH(Data!J168,Qoah!$C$2:$H$2,0))))</f>
        <v/>
      </c>
      <c r="R168" s="12" t="str">
        <f t="shared" si="4"/>
        <v/>
      </c>
      <c r="S168" s="12" t="str">
        <f t="shared" si="5"/>
        <v/>
      </c>
    </row>
    <row r="169" spans="5:19" x14ac:dyDescent="0.25">
      <c r="E169" s="16" t="str">
        <f>IF(OR(B169="",D169=""),"",IF(N169="",IF(INDEX(Jadwal!$D$3:$I$1001,MATCH(R169,Jadwal!$C$3:$C$1001,0),MATCH(D169,Jadwal!$D$2:$I$2,0))="","",INDEX(Jadwal!$D$3:$I$1001,MATCH(R169,Jadwal!$C$3:$C$1001,0),MATCH(D169,Jadwal!$D$2:$I$2,0))),IF(M169="",IF(INDEX(Jadwal!$D$3:$I$1001,MATCH(S169,Jadwal!$C$3:$C$1001,0),MATCH(D169,Jadwal!$D$2:$I$2,0))="","",IF(M169="",INDEX(Jadwal!$D$3:$I$1001,MATCH(S169,Jadwal!$C$3:$C$1001,0),MATCH(D169,Jadwal!$D$2:$I$2,0)))),INDEX(Jadwal!$D$3:$I$1001,MATCH(R169,Jadwal!$C$3:$C$1001,0),MATCH(D169,Jadwal!$D$2:$I$2,0))&amp;IF(INDEX(Jadwal!$D$3:$I$1001,MATCH(S169,Jadwal!$C$3:$C$1001,0),MATCH(D169,Jadwal!$D$2:$I$2,0))="",""," , "&amp;INDEX(Jadwal!$D$3:$I$1001,MATCH(S169,Jadwal!$C$3:$C$1001,0),MATCH(D169,Jadwal!$D$2:$I$2,0))))))</f>
        <v/>
      </c>
      <c r="F169" s="39" t="str">
        <f>IF(OR(D169="",P169="",E169=""),"",IF(O169="الفصل",INDEX(Kelas!$C$3:$H$200,MATCH(Data!P169,Kelas!$B$3:$B$201,0),MATCH(Data!D169,Kelas!$C$2:$H$2,0)),INDEX(Qoah!$C$3:$H$201,MATCH(Data!P169,Qoah!$B$3:$B$201,0),MATCH(Data!D169,Qoah!$C$2:$H$2,0))))</f>
        <v/>
      </c>
      <c r="H169" s="17" t="str">
        <f>IF(OR(B169="",G169=""),"",IF(N169="",IF(INDEX(Jadwal!$D$3:$I$1001,MATCH(R169,Jadwal!$C$3:$C$1001,0),MATCH(G169,Jadwal!$D$2:$I$2,0))="","",INDEX(Jadwal!$D$3:$I$1001,MATCH(R169,Jadwal!$C$3:$C$1001,0),MATCH(G169,Jadwal!$D$2:$I$2,0))),IF(M169="",IF(INDEX(Jadwal!$D$3:$I$1001,MATCH(S169,Jadwal!$C$3:$C$1001,0),MATCH(G169,Jadwal!$D$2:$I$2,0))="","",IF(M169="",INDEX(Jadwal!$D$3:$I$1001,MATCH(S169,Jadwal!$C$3:$C$1001,0),MATCH(G169,Jadwal!$D$2:$I$2,0)))),INDEX(Jadwal!$D$3:$I$1001,MATCH(R169,Jadwal!$C$3:$C$1001,0),MATCH(G169,Jadwal!$D$2:$I$2,0))&amp;IF(INDEX(Jadwal!$D$3:$I$1001,MATCH(S169,Jadwal!$C$3:$C$1001,0),MATCH(G169,Jadwal!$D$2:$I$2,0))="",""," , "&amp;INDEX(Jadwal!$D$3:$I$1001,MATCH(S169,Jadwal!$C$3:$C$1001,0),MATCH(G169,Jadwal!$D$2:$I$2,0))))))</f>
        <v/>
      </c>
      <c r="I169" s="41" t="str">
        <f>IF(OR(G169="",P169="",H169=""),"",IF(O169="الفصل",INDEX(Kelas!$C$3:$H$200,MATCH(Data!P169,Kelas!$B$3:$B$201,0),MATCH(Data!G169,Kelas!$C$2:$H$2,0)),INDEX(Qoah!$C$3:$H$201,MATCH(Data!P169,Qoah!$B$3:$B$201,0),MATCH(Data!G169,Qoah!$C$2:$H$2,0))))</f>
        <v/>
      </c>
      <c r="K169" s="18" t="str">
        <f>IF(OR(B169="",J169=""),"",IF(N169="",IF(INDEX(Jadwal!$D$3:$I$1001,MATCH(R169,Jadwal!$C$3:$C$1001,0),MATCH(J169,Jadwal!$D$2:$I$2,0))="","",INDEX(Jadwal!$D$3:$I$1001,MATCH(R169,Jadwal!$C$3:$C$1001,0),MATCH(J169,Jadwal!$D$2:$I$2,0))),IF(M169="",IF(INDEX(Jadwal!$D$3:$I$1001,MATCH(S169,Jadwal!$C$3:$C$1001,0),MATCH(J169,Jadwal!$D$2:$I$2,0))="","",IF(M169="",INDEX(Jadwal!$D$3:$I$1001,MATCH(S169,Jadwal!$C$3:$C$1001,0),MATCH(J169,Jadwal!$D$2:$I$2,0)))),INDEX(Jadwal!$D$3:$I$1001,MATCH(R169,Jadwal!$C$3:$C$1001,0),MATCH(J169,Jadwal!$D$2:$I$2,0))&amp;IF(INDEX(Jadwal!$D$3:$I$1001,MATCH(S169,Jadwal!$C$3:$C$1001,0),MATCH(J169,Jadwal!$D$2:$I$2,0))="",""," , "&amp;INDEX(Jadwal!$D$3:$I$1001,MATCH(S169,Jadwal!$C$3:$C$1001,0),MATCH(J169,Jadwal!$D$2:$I$2,0))))))</f>
        <v/>
      </c>
      <c r="L169" s="43" t="str">
        <f>IF(OR(J169="",P169="",K169=""),"",IF(O169="الفصل",INDEX(Kelas!$C$3:$H$200,MATCH(Data!P169,Kelas!$B$3:$B$201,0),MATCH(Data!J169,Kelas!$C$2:$H$2,0)),INDEX(Qoah!$C$3:$H$201,MATCH(Data!P169,Qoah!$B$3:$B$201,0),MATCH(Data!J169,Qoah!$C$2:$H$2,0))))</f>
        <v/>
      </c>
      <c r="R169" s="12" t="str">
        <f t="shared" si="4"/>
        <v/>
      </c>
      <c r="S169" s="12" t="str">
        <f t="shared" si="5"/>
        <v/>
      </c>
    </row>
    <row r="170" spans="5:19" x14ac:dyDescent="0.25">
      <c r="E170" s="16" t="str">
        <f>IF(OR(B170="",D170=""),"",IF(N170="",IF(INDEX(Jadwal!$D$3:$I$1001,MATCH(R170,Jadwal!$C$3:$C$1001,0),MATCH(D170,Jadwal!$D$2:$I$2,0))="","",INDEX(Jadwal!$D$3:$I$1001,MATCH(R170,Jadwal!$C$3:$C$1001,0),MATCH(D170,Jadwal!$D$2:$I$2,0))),IF(M170="",IF(INDEX(Jadwal!$D$3:$I$1001,MATCH(S170,Jadwal!$C$3:$C$1001,0),MATCH(D170,Jadwal!$D$2:$I$2,0))="","",IF(M170="",INDEX(Jadwal!$D$3:$I$1001,MATCH(S170,Jadwal!$C$3:$C$1001,0),MATCH(D170,Jadwal!$D$2:$I$2,0)))),INDEX(Jadwal!$D$3:$I$1001,MATCH(R170,Jadwal!$C$3:$C$1001,0),MATCH(D170,Jadwal!$D$2:$I$2,0))&amp;IF(INDEX(Jadwal!$D$3:$I$1001,MATCH(S170,Jadwal!$C$3:$C$1001,0),MATCH(D170,Jadwal!$D$2:$I$2,0))="",""," , "&amp;INDEX(Jadwal!$D$3:$I$1001,MATCH(S170,Jadwal!$C$3:$C$1001,0),MATCH(D170,Jadwal!$D$2:$I$2,0))))))</f>
        <v/>
      </c>
      <c r="F170" s="39" t="str">
        <f>IF(OR(D170="",P170="",E170=""),"",IF(O170="الفصل",INDEX(Kelas!$C$3:$H$200,MATCH(Data!P170,Kelas!$B$3:$B$201,0),MATCH(Data!D170,Kelas!$C$2:$H$2,0)),INDEX(Qoah!$C$3:$H$201,MATCH(Data!P170,Qoah!$B$3:$B$201,0),MATCH(Data!D170,Qoah!$C$2:$H$2,0))))</f>
        <v/>
      </c>
      <c r="H170" s="17" t="str">
        <f>IF(OR(B170="",G170=""),"",IF(N170="",IF(INDEX(Jadwal!$D$3:$I$1001,MATCH(R170,Jadwal!$C$3:$C$1001,0),MATCH(G170,Jadwal!$D$2:$I$2,0))="","",INDEX(Jadwal!$D$3:$I$1001,MATCH(R170,Jadwal!$C$3:$C$1001,0),MATCH(G170,Jadwal!$D$2:$I$2,0))),IF(M170="",IF(INDEX(Jadwal!$D$3:$I$1001,MATCH(S170,Jadwal!$C$3:$C$1001,0),MATCH(G170,Jadwal!$D$2:$I$2,0))="","",IF(M170="",INDEX(Jadwal!$D$3:$I$1001,MATCH(S170,Jadwal!$C$3:$C$1001,0),MATCH(G170,Jadwal!$D$2:$I$2,0)))),INDEX(Jadwal!$D$3:$I$1001,MATCH(R170,Jadwal!$C$3:$C$1001,0),MATCH(G170,Jadwal!$D$2:$I$2,0))&amp;IF(INDEX(Jadwal!$D$3:$I$1001,MATCH(S170,Jadwal!$C$3:$C$1001,0),MATCH(G170,Jadwal!$D$2:$I$2,0))="",""," , "&amp;INDEX(Jadwal!$D$3:$I$1001,MATCH(S170,Jadwal!$C$3:$C$1001,0),MATCH(G170,Jadwal!$D$2:$I$2,0))))))</f>
        <v/>
      </c>
      <c r="I170" s="41" t="str">
        <f>IF(OR(G170="",P170="",H170=""),"",IF(O170="الفصل",INDEX(Kelas!$C$3:$H$200,MATCH(Data!P170,Kelas!$B$3:$B$201,0),MATCH(Data!G170,Kelas!$C$2:$H$2,0)),INDEX(Qoah!$C$3:$H$201,MATCH(Data!P170,Qoah!$B$3:$B$201,0),MATCH(Data!G170,Qoah!$C$2:$H$2,0))))</f>
        <v/>
      </c>
      <c r="K170" s="18" t="str">
        <f>IF(OR(B170="",J170=""),"",IF(N170="",IF(INDEX(Jadwal!$D$3:$I$1001,MATCH(R170,Jadwal!$C$3:$C$1001,0),MATCH(J170,Jadwal!$D$2:$I$2,0))="","",INDEX(Jadwal!$D$3:$I$1001,MATCH(R170,Jadwal!$C$3:$C$1001,0),MATCH(J170,Jadwal!$D$2:$I$2,0))),IF(M170="",IF(INDEX(Jadwal!$D$3:$I$1001,MATCH(S170,Jadwal!$C$3:$C$1001,0),MATCH(J170,Jadwal!$D$2:$I$2,0))="","",IF(M170="",INDEX(Jadwal!$D$3:$I$1001,MATCH(S170,Jadwal!$C$3:$C$1001,0),MATCH(J170,Jadwal!$D$2:$I$2,0)))),INDEX(Jadwal!$D$3:$I$1001,MATCH(R170,Jadwal!$C$3:$C$1001,0),MATCH(J170,Jadwal!$D$2:$I$2,0))&amp;IF(INDEX(Jadwal!$D$3:$I$1001,MATCH(S170,Jadwal!$C$3:$C$1001,0),MATCH(J170,Jadwal!$D$2:$I$2,0))="",""," , "&amp;INDEX(Jadwal!$D$3:$I$1001,MATCH(S170,Jadwal!$C$3:$C$1001,0),MATCH(J170,Jadwal!$D$2:$I$2,0))))))</f>
        <v/>
      </c>
      <c r="L170" s="43" t="str">
        <f>IF(OR(J170="",P170="",K170=""),"",IF(O170="الفصل",INDEX(Kelas!$C$3:$H$200,MATCH(Data!P170,Kelas!$B$3:$B$201,0),MATCH(Data!J170,Kelas!$C$2:$H$2,0)),INDEX(Qoah!$C$3:$H$201,MATCH(Data!P170,Qoah!$B$3:$B$201,0),MATCH(Data!J170,Qoah!$C$2:$H$2,0))))</f>
        <v/>
      </c>
      <c r="R170" s="12" t="str">
        <f t="shared" si="4"/>
        <v/>
      </c>
      <c r="S170" s="12" t="str">
        <f t="shared" si="5"/>
        <v/>
      </c>
    </row>
    <row r="171" spans="5:19" x14ac:dyDescent="0.25">
      <c r="E171" s="16" t="str">
        <f>IF(OR(B171="",D171=""),"",IF(N171="",IF(INDEX(Jadwal!$D$3:$I$1001,MATCH(R171,Jadwal!$C$3:$C$1001,0),MATCH(D171,Jadwal!$D$2:$I$2,0))="","",INDEX(Jadwal!$D$3:$I$1001,MATCH(R171,Jadwal!$C$3:$C$1001,0),MATCH(D171,Jadwal!$D$2:$I$2,0))),IF(M171="",IF(INDEX(Jadwal!$D$3:$I$1001,MATCH(S171,Jadwal!$C$3:$C$1001,0),MATCH(D171,Jadwal!$D$2:$I$2,0))="","",IF(M171="",INDEX(Jadwal!$D$3:$I$1001,MATCH(S171,Jadwal!$C$3:$C$1001,0),MATCH(D171,Jadwal!$D$2:$I$2,0)))),INDEX(Jadwal!$D$3:$I$1001,MATCH(R171,Jadwal!$C$3:$C$1001,0),MATCH(D171,Jadwal!$D$2:$I$2,0))&amp;IF(INDEX(Jadwal!$D$3:$I$1001,MATCH(S171,Jadwal!$C$3:$C$1001,0),MATCH(D171,Jadwal!$D$2:$I$2,0))="",""," , "&amp;INDEX(Jadwal!$D$3:$I$1001,MATCH(S171,Jadwal!$C$3:$C$1001,0),MATCH(D171,Jadwal!$D$2:$I$2,0))))))</f>
        <v/>
      </c>
      <c r="F171" s="39" t="str">
        <f>IF(OR(D171="",P171="",E171=""),"",IF(O171="الفصل",INDEX(Kelas!$C$3:$H$200,MATCH(Data!P171,Kelas!$B$3:$B$201,0),MATCH(Data!D171,Kelas!$C$2:$H$2,0)),INDEX(Qoah!$C$3:$H$201,MATCH(Data!P171,Qoah!$B$3:$B$201,0),MATCH(Data!D171,Qoah!$C$2:$H$2,0))))</f>
        <v/>
      </c>
      <c r="H171" s="17" t="str">
        <f>IF(OR(B171="",G171=""),"",IF(N171="",IF(INDEX(Jadwal!$D$3:$I$1001,MATCH(R171,Jadwal!$C$3:$C$1001,0),MATCH(G171,Jadwal!$D$2:$I$2,0))="","",INDEX(Jadwal!$D$3:$I$1001,MATCH(R171,Jadwal!$C$3:$C$1001,0),MATCH(G171,Jadwal!$D$2:$I$2,0))),IF(M171="",IF(INDEX(Jadwal!$D$3:$I$1001,MATCH(S171,Jadwal!$C$3:$C$1001,0),MATCH(G171,Jadwal!$D$2:$I$2,0))="","",IF(M171="",INDEX(Jadwal!$D$3:$I$1001,MATCH(S171,Jadwal!$C$3:$C$1001,0),MATCH(G171,Jadwal!$D$2:$I$2,0)))),INDEX(Jadwal!$D$3:$I$1001,MATCH(R171,Jadwal!$C$3:$C$1001,0),MATCH(G171,Jadwal!$D$2:$I$2,0))&amp;IF(INDEX(Jadwal!$D$3:$I$1001,MATCH(S171,Jadwal!$C$3:$C$1001,0),MATCH(G171,Jadwal!$D$2:$I$2,0))="",""," , "&amp;INDEX(Jadwal!$D$3:$I$1001,MATCH(S171,Jadwal!$C$3:$C$1001,0),MATCH(G171,Jadwal!$D$2:$I$2,0))))))</f>
        <v/>
      </c>
      <c r="I171" s="41" t="str">
        <f>IF(OR(G171="",P171="",H171=""),"",IF(O171="الفصل",INDEX(Kelas!$C$3:$H$200,MATCH(Data!P171,Kelas!$B$3:$B$201,0),MATCH(Data!G171,Kelas!$C$2:$H$2,0)),INDEX(Qoah!$C$3:$H$201,MATCH(Data!P171,Qoah!$B$3:$B$201,0),MATCH(Data!G171,Qoah!$C$2:$H$2,0))))</f>
        <v/>
      </c>
      <c r="K171" s="18" t="str">
        <f>IF(OR(B171="",J171=""),"",IF(N171="",IF(INDEX(Jadwal!$D$3:$I$1001,MATCH(R171,Jadwal!$C$3:$C$1001,0),MATCH(J171,Jadwal!$D$2:$I$2,0))="","",INDEX(Jadwal!$D$3:$I$1001,MATCH(R171,Jadwal!$C$3:$C$1001,0),MATCH(J171,Jadwal!$D$2:$I$2,0))),IF(M171="",IF(INDEX(Jadwal!$D$3:$I$1001,MATCH(S171,Jadwal!$C$3:$C$1001,0),MATCH(J171,Jadwal!$D$2:$I$2,0))="","",IF(M171="",INDEX(Jadwal!$D$3:$I$1001,MATCH(S171,Jadwal!$C$3:$C$1001,0),MATCH(J171,Jadwal!$D$2:$I$2,0)))),INDEX(Jadwal!$D$3:$I$1001,MATCH(R171,Jadwal!$C$3:$C$1001,0),MATCH(J171,Jadwal!$D$2:$I$2,0))&amp;IF(INDEX(Jadwal!$D$3:$I$1001,MATCH(S171,Jadwal!$C$3:$C$1001,0),MATCH(J171,Jadwal!$D$2:$I$2,0))="",""," , "&amp;INDEX(Jadwal!$D$3:$I$1001,MATCH(S171,Jadwal!$C$3:$C$1001,0),MATCH(J171,Jadwal!$D$2:$I$2,0))))))</f>
        <v/>
      </c>
      <c r="L171" s="43" t="str">
        <f>IF(OR(J171="",P171="",K171=""),"",IF(O171="الفصل",INDEX(Kelas!$C$3:$H$200,MATCH(Data!P171,Kelas!$B$3:$B$201,0),MATCH(Data!J171,Kelas!$C$2:$H$2,0)),INDEX(Qoah!$C$3:$H$201,MATCH(Data!P171,Qoah!$B$3:$B$201,0),MATCH(Data!J171,Qoah!$C$2:$H$2,0))))</f>
        <v/>
      </c>
      <c r="R171" s="12" t="str">
        <f t="shared" si="4"/>
        <v/>
      </c>
      <c r="S171" s="12" t="str">
        <f t="shared" si="5"/>
        <v/>
      </c>
    </row>
    <row r="172" spans="5:19" x14ac:dyDescent="0.25">
      <c r="E172" s="16" t="str">
        <f>IF(OR(B172="",D172=""),"",IF(N172="",IF(INDEX(Jadwal!$D$3:$I$1001,MATCH(R172,Jadwal!$C$3:$C$1001,0),MATCH(D172,Jadwal!$D$2:$I$2,0))="","",INDEX(Jadwal!$D$3:$I$1001,MATCH(R172,Jadwal!$C$3:$C$1001,0),MATCH(D172,Jadwal!$D$2:$I$2,0))),IF(M172="",IF(INDEX(Jadwal!$D$3:$I$1001,MATCH(S172,Jadwal!$C$3:$C$1001,0),MATCH(D172,Jadwal!$D$2:$I$2,0))="","",IF(M172="",INDEX(Jadwal!$D$3:$I$1001,MATCH(S172,Jadwal!$C$3:$C$1001,0),MATCH(D172,Jadwal!$D$2:$I$2,0)))),INDEX(Jadwal!$D$3:$I$1001,MATCH(R172,Jadwal!$C$3:$C$1001,0),MATCH(D172,Jadwal!$D$2:$I$2,0))&amp;IF(INDEX(Jadwal!$D$3:$I$1001,MATCH(S172,Jadwal!$C$3:$C$1001,0),MATCH(D172,Jadwal!$D$2:$I$2,0))="",""," , "&amp;INDEX(Jadwal!$D$3:$I$1001,MATCH(S172,Jadwal!$C$3:$C$1001,0),MATCH(D172,Jadwal!$D$2:$I$2,0))))))</f>
        <v/>
      </c>
      <c r="F172" s="39" t="str">
        <f>IF(OR(D172="",P172="",E172=""),"",IF(O172="الفصل",INDEX(Kelas!$C$3:$H$200,MATCH(Data!P172,Kelas!$B$3:$B$201,0),MATCH(Data!D172,Kelas!$C$2:$H$2,0)),INDEX(Qoah!$C$3:$H$201,MATCH(Data!P172,Qoah!$B$3:$B$201,0),MATCH(Data!D172,Qoah!$C$2:$H$2,0))))</f>
        <v/>
      </c>
      <c r="H172" s="17" t="str">
        <f>IF(OR(B172="",G172=""),"",IF(N172="",IF(INDEX(Jadwal!$D$3:$I$1001,MATCH(R172,Jadwal!$C$3:$C$1001,0),MATCH(G172,Jadwal!$D$2:$I$2,0))="","",INDEX(Jadwal!$D$3:$I$1001,MATCH(R172,Jadwal!$C$3:$C$1001,0),MATCH(G172,Jadwal!$D$2:$I$2,0))),IF(M172="",IF(INDEX(Jadwal!$D$3:$I$1001,MATCH(S172,Jadwal!$C$3:$C$1001,0),MATCH(G172,Jadwal!$D$2:$I$2,0))="","",IF(M172="",INDEX(Jadwal!$D$3:$I$1001,MATCH(S172,Jadwal!$C$3:$C$1001,0),MATCH(G172,Jadwal!$D$2:$I$2,0)))),INDEX(Jadwal!$D$3:$I$1001,MATCH(R172,Jadwal!$C$3:$C$1001,0),MATCH(G172,Jadwal!$D$2:$I$2,0))&amp;IF(INDEX(Jadwal!$D$3:$I$1001,MATCH(S172,Jadwal!$C$3:$C$1001,0),MATCH(G172,Jadwal!$D$2:$I$2,0))="",""," , "&amp;INDEX(Jadwal!$D$3:$I$1001,MATCH(S172,Jadwal!$C$3:$C$1001,0),MATCH(G172,Jadwal!$D$2:$I$2,0))))))</f>
        <v/>
      </c>
      <c r="I172" s="41" t="str">
        <f>IF(OR(G172="",P172="",H172=""),"",IF(O172="الفصل",INDEX(Kelas!$C$3:$H$200,MATCH(Data!P172,Kelas!$B$3:$B$201,0),MATCH(Data!G172,Kelas!$C$2:$H$2,0)),INDEX(Qoah!$C$3:$H$201,MATCH(Data!P172,Qoah!$B$3:$B$201,0),MATCH(Data!G172,Qoah!$C$2:$H$2,0))))</f>
        <v/>
      </c>
      <c r="K172" s="18" t="str">
        <f>IF(OR(B172="",J172=""),"",IF(N172="",IF(INDEX(Jadwal!$D$3:$I$1001,MATCH(R172,Jadwal!$C$3:$C$1001,0),MATCH(J172,Jadwal!$D$2:$I$2,0))="","",INDEX(Jadwal!$D$3:$I$1001,MATCH(R172,Jadwal!$C$3:$C$1001,0),MATCH(J172,Jadwal!$D$2:$I$2,0))),IF(M172="",IF(INDEX(Jadwal!$D$3:$I$1001,MATCH(S172,Jadwal!$C$3:$C$1001,0),MATCH(J172,Jadwal!$D$2:$I$2,0))="","",IF(M172="",INDEX(Jadwal!$D$3:$I$1001,MATCH(S172,Jadwal!$C$3:$C$1001,0),MATCH(J172,Jadwal!$D$2:$I$2,0)))),INDEX(Jadwal!$D$3:$I$1001,MATCH(R172,Jadwal!$C$3:$C$1001,0),MATCH(J172,Jadwal!$D$2:$I$2,0))&amp;IF(INDEX(Jadwal!$D$3:$I$1001,MATCH(S172,Jadwal!$C$3:$C$1001,0),MATCH(J172,Jadwal!$D$2:$I$2,0))="",""," , "&amp;INDEX(Jadwal!$D$3:$I$1001,MATCH(S172,Jadwal!$C$3:$C$1001,0),MATCH(J172,Jadwal!$D$2:$I$2,0))))))</f>
        <v/>
      </c>
      <c r="L172" s="43" t="str">
        <f>IF(OR(J172="",P172="",K172=""),"",IF(O172="الفصل",INDEX(Kelas!$C$3:$H$200,MATCH(Data!P172,Kelas!$B$3:$B$201,0),MATCH(Data!J172,Kelas!$C$2:$H$2,0)),INDEX(Qoah!$C$3:$H$201,MATCH(Data!P172,Qoah!$B$3:$B$201,0),MATCH(Data!J172,Qoah!$C$2:$H$2,0))))</f>
        <v/>
      </c>
      <c r="R172" s="12" t="str">
        <f t="shared" si="4"/>
        <v/>
      </c>
      <c r="S172" s="12" t="str">
        <f t="shared" si="5"/>
        <v/>
      </c>
    </row>
    <row r="173" spans="5:19" x14ac:dyDescent="0.25">
      <c r="E173" s="16" t="str">
        <f>IF(OR(B173="",D173=""),"",IF(N173="",IF(INDEX(Jadwal!$D$3:$I$1001,MATCH(R173,Jadwal!$C$3:$C$1001,0),MATCH(D173,Jadwal!$D$2:$I$2,0))="","",INDEX(Jadwal!$D$3:$I$1001,MATCH(R173,Jadwal!$C$3:$C$1001,0),MATCH(D173,Jadwal!$D$2:$I$2,0))),IF(M173="",IF(INDEX(Jadwal!$D$3:$I$1001,MATCH(S173,Jadwal!$C$3:$C$1001,0),MATCH(D173,Jadwal!$D$2:$I$2,0))="","",IF(M173="",INDEX(Jadwal!$D$3:$I$1001,MATCH(S173,Jadwal!$C$3:$C$1001,0),MATCH(D173,Jadwal!$D$2:$I$2,0)))),INDEX(Jadwal!$D$3:$I$1001,MATCH(R173,Jadwal!$C$3:$C$1001,0),MATCH(D173,Jadwal!$D$2:$I$2,0))&amp;IF(INDEX(Jadwal!$D$3:$I$1001,MATCH(S173,Jadwal!$C$3:$C$1001,0),MATCH(D173,Jadwal!$D$2:$I$2,0))="",""," , "&amp;INDEX(Jadwal!$D$3:$I$1001,MATCH(S173,Jadwal!$C$3:$C$1001,0),MATCH(D173,Jadwal!$D$2:$I$2,0))))))</f>
        <v/>
      </c>
      <c r="F173" s="39" t="str">
        <f>IF(OR(D173="",P173="",E173=""),"",IF(O173="الفصل",INDEX(Kelas!$C$3:$H$200,MATCH(Data!P173,Kelas!$B$3:$B$201,0),MATCH(Data!D173,Kelas!$C$2:$H$2,0)),INDEX(Qoah!$C$3:$H$201,MATCH(Data!P173,Qoah!$B$3:$B$201,0),MATCH(Data!D173,Qoah!$C$2:$H$2,0))))</f>
        <v/>
      </c>
      <c r="H173" s="17" t="str">
        <f>IF(OR(B173="",G173=""),"",IF(N173="",IF(INDEX(Jadwal!$D$3:$I$1001,MATCH(R173,Jadwal!$C$3:$C$1001,0),MATCH(G173,Jadwal!$D$2:$I$2,0))="","",INDEX(Jadwal!$D$3:$I$1001,MATCH(R173,Jadwal!$C$3:$C$1001,0),MATCH(G173,Jadwal!$D$2:$I$2,0))),IF(M173="",IF(INDEX(Jadwal!$D$3:$I$1001,MATCH(S173,Jadwal!$C$3:$C$1001,0),MATCH(G173,Jadwal!$D$2:$I$2,0))="","",IF(M173="",INDEX(Jadwal!$D$3:$I$1001,MATCH(S173,Jadwal!$C$3:$C$1001,0),MATCH(G173,Jadwal!$D$2:$I$2,0)))),INDEX(Jadwal!$D$3:$I$1001,MATCH(R173,Jadwal!$C$3:$C$1001,0),MATCH(G173,Jadwal!$D$2:$I$2,0))&amp;IF(INDEX(Jadwal!$D$3:$I$1001,MATCH(S173,Jadwal!$C$3:$C$1001,0),MATCH(G173,Jadwal!$D$2:$I$2,0))="",""," , "&amp;INDEX(Jadwal!$D$3:$I$1001,MATCH(S173,Jadwal!$C$3:$C$1001,0),MATCH(G173,Jadwal!$D$2:$I$2,0))))))</f>
        <v/>
      </c>
      <c r="I173" s="41" t="str">
        <f>IF(OR(G173="",P173="",H173=""),"",IF(O173="الفصل",INDEX(Kelas!$C$3:$H$200,MATCH(Data!P173,Kelas!$B$3:$B$201,0),MATCH(Data!G173,Kelas!$C$2:$H$2,0)),INDEX(Qoah!$C$3:$H$201,MATCH(Data!P173,Qoah!$B$3:$B$201,0),MATCH(Data!G173,Qoah!$C$2:$H$2,0))))</f>
        <v/>
      </c>
      <c r="K173" s="18" t="str">
        <f>IF(OR(B173="",J173=""),"",IF(N173="",IF(INDEX(Jadwal!$D$3:$I$1001,MATCH(R173,Jadwal!$C$3:$C$1001,0),MATCH(J173,Jadwal!$D$2:$I$2,0))="","",INDEX(Jadwal!$D$3:$I$1001,MATCH(R173,Jadwal!$C$3:$C$1001,0),MATCH(J173,Jadwal!$D$2:$I$2,0))),IF(M173="",IF(INDEX(Jadwal!$D$3:$I$1001,MATCH(S173,Jadwal!$C$3:$C$1001,0),MATCH(J173,Jadwal!$D$2:$I$2,0))="","",IF(M173="",INDEX(Jadwal!$D$3:$I$1001,MATCH(S173,Jadwal!$C$3:$C$1001,0),MATCH(J173,Jadwal!$D$2:$I$2,0)))),INDEX(Jadwal!$D$3:$I$1001,MATCH(R173,Jadwal!$C$3:$C$1001,0),MATCH(J173,Jadwal!$D$2:$I$2,0))&amp;IF(INDEX(Jadwal!$D$3:$I$1001,MATCH(S173,Jadwal!$C$3:$C$1001,0),MATCH(J173,Jadwal!$D$2:$I$2,0))="",""," , "&amp;INDEX(Jadwal!$D$3:$I$1001,MATCH(S173,Jadwal!$C$3:$C$1001,0),MATCH(J173,Jadwal!$D$2:$I$2,0))))))</f>
        <v/>
      </c>
      <c r="L173" s="43" t="str">
        <f>IF(OR(J173="",P173="",K173=""),"",IF(O173="الفصل",INDEX(Kelas!$C$3:$H$200,MATCH(Data!P173,Kelas!$B$3:$B$201,0),MATCH(Data!J173,Kelas!$C$2:$H$2,0)),INDEX(Qoah!$C$3:$H$201,MATCH(Data!P173,Qoah!$B$3:$B$201,0),MATCH(Data!J173,Qoah!$C$2:$H$2,0))))</f>
        <v/>
      </c>
      <c r="R173" s="12" t="str">
        <f t="shared" si="4"/>
        <v/>
      </c>
      <c r="S173" s="12" t="str">
        <f t="shared" si="5"/>
        <v/>
      </c>
    </row>
    <row r="174" spans="5:19" x14ac:dyDescent="0.25">
      <c r="E174" s="16" t="str">
        <f>IF(OR(B174="",D174=""),"",IF(N174="",IF(INDEX(Jadwal!$D$3:$I$1001,MATCH(R174,Jadwal!$C$3:$C$1001,0),MATCH(D174,Jadwal!$D$2:$I$2,0))="","",INDEX(Jadwal!$D$3:$I$1001,MATCH(R174,Jadwal!$C$3:$C$1001,0),MATCH(D174,Jadwal!$D$2:$I$2,0))),IF(M174="",IF(INDEX(Jadwal!$D$3:$I$1001,MATCH(S174,Jadwal!$C$3:$C$1001,0),MATCH(D174,Jadwal!$D$2:$I$2,0))="","",IF(M174="",INDEX(Jadwal!$D$3:$I$1001,MATCH(S174,Jadwal!$C$3:$C$1001,0),MATCH(D174,Jadwal!$D$2:$I$2,0)))),INDEX(Jadwal!$D$3:$I$1001,MATCH(R174,Jadwal!$C$3:$C$1001,0),MATCH(D174,Jadwal!$D$2:$I$2,0))&amp;IF(INDEX(Jadwal!$D$3:$I$1001,MATCH(S174,Jadwal!$C$3:$C$1001,0),MATCH(D174,Jadwal!$D$2:$I$2,0))="",""," , "&amp;INDEX(Jadwal!$D$3:$I$1001,MATCH(S174,Jadwal!$C$3:$C$1001,0),MATCH(D174,Jadwal!$D$2:$I$2,0))))))</f>
        <v/>
      </c>
      <c r="F174" s="39" t="str">
        <f>IF(OR(D174="",P174="",E174=""),"",IF(O174="الفصل",INDEX(Kelas!$C$3:$H$200,MATCH(Data!P174,Kelas!$B$3:$B$201,0),MATCH(Data!D174,Kelas!$C$2:$H$2,0)),INDEX(Qoah!$C$3:$H$201,MATCH(Data!P174,Qoah!$B$3:$B$201,0),MATCH(Data!D174,Qoah!$C$2:$H$2,0))))</f>
        <v/>
      </c>
      <c r="H174" s="17" t="str">
        <f>IF(OR(B174="",G174=""),"",IF(N174="",IF(INDEX(Jadwal!$D$3:$I$1001,MATCH(R174,Jadwal!$C$3:$C$1001,0),MATCH(G174,Jadwal!$D$2:$I$2,0))="","",INDEX(Jadwal!$D$3:$I$1001,MATCH(R174,Jadwal!$C$3:$C$1001,0),MATCH(G174,Jadwal!$D$2:$I$2,0))),IF(M174="",IF(INDEX(Jadwal!$D$3:$I$1001,MATCH(S174,Jadwal!$C$3:$C$1001,0),MATCH(G174,Jadwal!$D$2:$I$2,0))="","",IF(M174="",INDEX(Jadwal!$D$3:$I$1001,MATCH(S174,Jadwal!$C$3:$C$1001,0),MATCH(G174,Jadwal!$D$2:$I$2,0)))),INDEX(Jadwal!$D$3:$I$1001,MATCH(R174,Jadwal!$C$3:$C$1001,0),MATCH(G174,Jadwal!$D$2:$I$2,0))&amp;IF(INDEX(Jadwal!$D$3:$I$1001,MATCH(S174,Jadwal!$C$3:$C$1001,0),MATCH(G174,Jadwal!$D$2:$I$2,0))="",""," , "&amp;INDEX(Jadwal!$D$3:$I$1001,MATCH(S174,Jadwal!$C$3:$C$1001,0),MATCH(G174,Jadwal!$D$2:$I$2,0))))))</f>
        <v/>
      </c>
      <c r="I174" s="41" t="str">
        <f>IF(OR(G174="",P174="",H174=""),"",IF(O174="الفصل",INDEX(Kelas!$C$3:$H$200,MATCH(Data!P174,Kelas!$B$3:$B$201,0),MATCH(Data!G174,Kelas!$C$2:$H$2,0)),INDEX(Qoah!$C$3:$H$201,MATCH(Data!P174,Qoah!$B$3:$B$201,0),MATCH(Data!G174,Qoah!$C$2:$H$2,0))))</f>
        <v/>
      </c>
      <c r="K174" s="18" t="str">
        <f>IF(OR(B174="",J174=""),"",IF(N174="",IF(INDEX(Jadwal!$D$3:$I$1001,MATCH(R174,Jadwal!$C$3:$C$1001,0),MATCH(J174,Jadwal!$D$2:$I$2,0))="","",INDEX(Jadwal!$D$3:$I$1001,MATCH(R174,Jadwal!$C$3:$C$1001,0),MATCH(J174,Jadwal!$D$2:$I$2,0))),IF(M174="",IF(INDEX(Jadwal!$D$3:$I$1001,MATCH(S174,Jadwal!$C$3:$C$1001,0),MATCH(J174,Jadwal!$D$2:$I$2,0))="","",IF(M174="",INDEX(Jadwal!$D$3:$I$1001,MATCH(S174,Jadwal!$C$3:$C$1001,0),MATCH(J174,Jadwal!$D$2:$I$2,0)))),INDEX(Jadwal!$D$3:$I$1001,MATCH(R174,Jadwal!$C$3:$C$1001,0),MATCH(J174,Jadwal!$D$2:$I$2,0))&amp;IF(INDEX(Jadwal!$D$3:$I$1001,MATCH(S174,Jadwal!$C$3:$C$1001,0),MATCH(J174,Jadwal!$D$2:$I$2,0))="",""," , "&amp;INDEX(Jadwal!$D$3:$I$1001,MATCH(S174,Jadwal!$C$3:$C$1001,0),MATCH(J174,Jadwal!$D$2:$I$2,0))))))</f>
        <v/>
      </c>
      <c r="L174" s="43" t="str">
        <f>IF(OR(J174="",P174="",K174=""),"",IF(O174="الفصل",INDEX(Kelas!$C$3:$H$200,MATCH(Data!P174,Kelas!$B$3:$B$201,0),MATCH(Data!J174,Kelas!$C$2:$H$2,0)),INDEX(Qoah!$C$3:$H$201,MATCH(Data!P174,Qoah!$B$3:$B$201,0),MATCH(Data!J174,Qoah!$C$2:$H$2,0))))</f>
        <v/>
      </c>
      <c r="R174" s="12" t="str">
        <f t="shared" si="4"/>
        <v/>
      </c>
      <c r="S174" s="12" t="str">
        <f t="shared" si="5"/>
        <v/>
      </c>
    </row>
    <row r="175" spans="5:19" x14ac:dyDescent="0.25">
      <c r="E175" s="16" t="str">
        <f>IF(OR(B175="",D175=""),"",IF(N175="",IF(INDEX(Jadwal!$D$3:$I$1001,MATCH(R175,Jadwal!$C$3:$C$1001,0),MATCH(D175,Jadwal!$D$2:$I$2,0))="","",INDEX(Jadwal!$D$3:$I$1001,MATCH(R175,Jadwal!$C$3:$C$1001,0),MATCH(D175,Jadwal!$D$2:$I$2,0))),IF(M175="",IF(INDEX(Jadwal!$D$3:$I$1001,MATCH(S175,Jadwal!$C$3:$C$1001,0),MATCH(D175,Jadwal!$D$2:$I$2,0))="","",IF(M175="",INDEX(Jadwal!$D$3:$I$1001,MATCH(S175,Jadwal!$C$3:$C$1001,0),MATCH(D175,Jadwal!$D$2:$I$2,0)))),INDEX(Jadwal!$D$3:$I$1001,MATCH(R175,Jadwal!$C$3:$C$1001,0),MATCH(D175,Jadwal!$D$2:$I$2,0))&amp;IF(INDEX(Jadwal!$D$3:$I$1001,MATCH(S175,Jadwal!$C$3:$C$1001,0),MATCH(D175,Jadwal!$D$2:$I$2,0))="",""," , "&amp;INDEX(Jadwal!$D$3:$I$1001,MATCH(S175,Jadwal!$C$3:$C$1001,0),MATCH(D175,Jadwal!$D$2:$I$2,0))))))</f>
        <v/>
      </c>
      <c r="F175" s="39" t="str">
        <f>IF(OR(D175="",P175="",E175=""),"",IF(O175="الفصل",INDEX(Kelas!$C$3:$H$200,MATCH(Data!P175,Kelas!$B$3:$B$201,0),MATCH(Data!D175,Kelas!$C$2:$H$2,0)),INDEX(Qoah!$C$3:$H$201,MATCH(Data!P175,Qoah!$B$3:$B$201,0),MATCH(Data!D175,Qoah!$C$2:$H$2,0))))</f>
        <v/>
      </c>
      <c r="H175" s="17" t="str">
        <f>IF(OR(B175="",G175=""),"",IF(N175="",IF(INDEX(Jadwal!$D$3:$I$1001,MATCH(R175,Jadwal!$C$3:$C$1001,0),MATCH(G175,Jadwal!$D$2:$I$2,0))="","",INDEX(Jadwal!$D$3:$I$1001,MATCH(R175,Jadwal!$C$3:$C$1001,0),MATCH(G175,Jadwal!$D$2:$I$2,0))),IF(M175="",IF(INDEX(Jadwal!$D$3:$I$1001,MATCH(S175,Jadwal!$C$3:$C$1001,0),MATCH(G175,Jadwal!$D$2:$I$2,0))="","",IF(M175="",INDEX(Jadwal!$D$3:$I$1001,MATCH(S175,Jadwal!$C$3:$C$1001,0),MATCH(G175,Jadwal!$D$2:$I$2,0)))),INDEX(Jadwal!$D$3:$I$1001,MATCH(R175,Jadwal!$C$3:$C$1001,0),MATCH(G175,Jadwal!$D$2:$I$2,0))&amp;IF(INDEX(Jadwal!$D$3:$I$1001,MATCH(S175,Jadwal!$C$3:$C$1001,0),MATCH(G175,Jadwal!$D$2:$I$2,0))="",""," , "&amp;INDEX(Jadwal!$D$3:$I$1001,MATCH(S175,Jadwal!$C$3:$C$1001,0),MATCH(G175,Jadwal!$D$2:$I$2,0))))))</f>
        <v/>
      </c>
      <c r="I175" s="41" t="str">
        <f>IF(OR(G175="",P175="",H175=""),"",IF(O175="الفصل",INDEX(Kelas!$C$3:$H$200,MATCH(Data!P175,Kelas!$B$3:$B$201,0),MATCH(Data!G175,Kelas!$C$2:$H$2,0)),INDEX(Qoah!$C$3:$H$201,MATCH(Data!P175,Qoah!$B$3:$B$201,0),MATCH(Data!G175,Qoah!$C$2:$H$2,0))))</f>
        <v/>
      </c>
      <c r="K175" s="18" t="str">
        <f>IF(OR(B175="",J175=""),"",IF(N175="",IF(INDEX(Jadwal!$D$3:$I$1001,MATCH(R175,Jadwal!$C$3:$C$1001,0),MATCH(J175,Jadwal!$D$2:$I$2,0))="","",INDEX(Jadwal!$D$3:$I$1001,MATCH(R175,Jadwal!$C$3:$C$1001,0),MATCH(J175,Jadwal!$D$2:$I$2,0))),IF(M175="",IF(INDEX(Jadwal!$D$3:$I$1001,MATCH(S175,Jadwal!$C$3:$C$1001,0),MATCH(J175,Jadwal!$D$2:$I$2,0))="","",IF(M175="",INDEX(Jadwal!$D$3:$I$1001,MATCH(S175,Jadwal!$C$3:$C$1001,0),MATCH(J175,Jadwal!$D$2:$I$2,0)))),INDEX(Jadwal!$D$3:$I$1001,MATCH(R175,Jadwal!$C$3:$C$1001,0),MATCH(J175,Jadwal!$D$2:$I$2,0))&amp;IF(INDEX(Jadwal!$D$3:$I$1001,MATCH(S175,Jadwal!$C$3:$C$1001,0),MATCH(J175,Jadwal!$D$2:$I$2,0))="",""," , "&amp;INDEX(Jadwal!$D$3:$I$1001,MATCH(S175,Jadwal!$C$3:$C$1001,0),MATCH(J175,Jadwal!$D$2:$I$2,0))))))</f>
        <v/>
      </c>
      <c r="L175" s="43" t="str">
        <f>IF(OR(J175="",P175="",K175=""),"",IF(O175="الفصل",INDEX(Kelas!$C$3:$H$200,MATCH(Data!P175,Kelas!$B$3:$B$201,0),MATCH(Data!J175,Kelas!$C$2:$H$2,0)),INDEX(Qoah!$C$3:$H$201,MATCH(Data!P175,Qoah!$B$3:$B$201,0),MATCH(Data!J175,Qoah!$C$2:$H$2,0))))</f>
        <v/>
      </c>
      <c r="R175" s="12" t="str">
        <f t="shared" si="4"/>
        <v/>
      </c>
      <c r="S175" s="12" t="str">
        <f t="shared" si="5"/>
        <v/>
      </c>
    </row>
    <row r="176" spans="5:19" x14ac:dyDescent="0.25">
      <c r="E176" s="16" t="str">
        <f>IF(OR(B176="",D176=""),"",IF(N176="",IF(INDEX(Jadwal!$D$3:$I$1001,MATCH(R176,Jadwal!$C$3:$C$1001,0),MATCH(D176,Jadwal!$D$2:$I$2,0))="","",INDEX(Jadwal!$D$3:$I$1001,MATCH(R176,Jadwal!$C$3:$C$1001,0),MATCH(D176,Jadwal!$D$2:$I$2,0))),IF(M176="",IF(INDEX(Jadwal!$D$3:$I$1001,MATCH(S176,Jadwal!$C$3:$C$1001,0),MATCH(D176,Jadwal!$D$2:$I$2,0))="","",IF(M176="",INDEX(Jadwal!$D$3:$I$1001,MATCH(S176,Jadwal!$C$3:$C$1001,0),MATCH(D176,Jadwal!$D$2:$I$2,0)))),INDEX(Jadwal!$D$3:$I$1001,MATCH(R176,Jadwal!$C$3:$C$1001,0),MATCH(D176,Jadwal!$D$2:$I$2,0))&amp;IF(INDEX(Jadwal!$D$3:$I$1001,MATCH(S176,Jadwal!$C$3:$C$1001,0),MATCH(D176,Jadwal!$D$2:$I$2,0))="",""," , "&amp;INDEX(Jadwal!$D$3:$I$1001,MATCH(S176,Jadwal!$C$3:$C$1001,0),MATCH(D176,Jadwal!$D$2:$I$2,0))))))</f>
        <v/>
      </c>
      <c r="F176" s="39" t="str">
        <f>IF(OR(D176="",P176="",E176=""),"",IF(O176="الفصل",INDEX(Kelas!$C$3:$H$200,MATCH(Data!P176,Kelas!$B$3:$B$201,0),MATCH(Data!D176,Kelas!$C$2:$H$2,0)),INDEX(Qoah!$C$3:$H$201,MATCH(Data!P176,Qoah!$B$3:$B$201,0),MATCH(Data!D176,Qoah!$C$2:$H$2,0))))</f>
        <v/>
      </c>
      <c r="H176" s="17" t="str">
        <f>IF(OR(B176="",G176=""),"",IF(N176="",IF(INDEX(Jadwal!$D$3:$I$1001,MATCH(R176,Jadwal!$C$3:$C$1001,0),MATCH(G176,Jadwal!$D$2:$I$2,0))="","",INDEX(Jadwal!$D$3:$I$1001,MATCH(R176,Jadwal!$C$3:$C$1001,0),MATCH(G176,Jadwal!$D$2:$I$2,0))),IF(M176="",IF(INDEX(Jadwal!$D$3:$I$1001,MATCH(S176,Jadwal!$C$3:$C$1001,0),MATCH(G176,Jadwal!$D$2:$I$2,0))="","",IF(M176="",INDEX(Jadwal!$D$3:$I$1001,MATCH(S176,Jadwal!$C$3:$C$1001,0),MATCH(G176,Jadwal!$D$2:$I$2,0)))),INDEX(Jadwal!$D$3:$I$1001,MATCH(R176,Jadwal!$C$3:$C$1001,0),MATCH(G176,Jadwal!$D$2:$I$2,0))&amp;IF(INDEX(Jadwal!$D$3:$I$1001,MATCH(S176,Jadwal!$C$3:$C$1001,0),MATCH(G176,Jadwal!$D$2:$I$2,0))="",""," , "&amp;INDEX(Jadwal!$D$3:$I$1001,MATCH(S176,Jadwal!$C$3:$C$1001,0),MATCH(G176,Jadwal!$D$2:$I$2,0))))))</f>
        <v/>
      </c>
      <c r="I176" s="41" t="str">
        <f>IF(OR(G176="",P176="",H176=""),"",IF(O176="الفصل",INDEX(Kelas!$C$3:$H$200,MATCH(Data!P176,Kelas!$B$3:$B$201,0),MATCH(Data!G176,Kelas!$C$2:$H$2,0)),INDEX(Qoah!$C$3:$H$201,MATCH(Data!P176,Qoah!$B$3:$B$201,0),MATCH(Data!G176,Qoah!$C$2:$H$2,0))))</f>
        <v/>
      </c>
      <c r="K176" s="18" t="str">
        <f>IF(OR(B176="",J176=""),"",IF(N176="",IF(INDEX(Jadwal!$D$3:$I$1001,MATCH(R176,Jadwal!$C$3:$C$1001,0),MATCH(J176,Jadwal!$D$2:$I$2,0))="","",INDEX(Jadwal!$D$3:$I$1001,MATCH(R176,Jadwal!$C$3:$C$1001,0),MATCH(J176,Jadwal!$D$2:$I$2,0))),IF(M176="",IF(INDEX(Jadwal!$D$3:$I$1001,MATCH(S176,Jadwal!$C$3:$C$1001,0),MATCH(J176,Jadwal!$D$2:$I$2,0))="","",IF(M176="",INDEX(Jadwal!$D$3:$I$1001,MATCH(S176,Jadwal!$C$3:$C$1001,0),MATCH(J176,Jadwal!$D$2:$I$2,0)))),INDEX(Jadwal!$D$3:$I$1001,MATCH(R176,Jadwal!$C$3:$C$1001,0),MATCH(J176,Jadwal!$D$2:$I$2,0))&amp;IF(INDEX(Jadwal!$D$3:$I$1001,MATCH(S176,Jadwal!$C$3:$C$1001,0),MATCH(J176,Jadwal!$D$2:$I$2,0))="",""," , "&amp;INDEX(Jadwal!$D$3:$I$1001,MATCH(S176,Jadwal!$C$3:$C$1001,0),MATCH(J176,Jadwal!$D$2:$I$2,0))))))</f>
        <v/>
      </c>
      <c r="L176" s="43" t="str">
        <f>IF(OR(J176="",P176="",K176=""),"",IF(O176="الفصل",INDEX(Kelas!$C$3:$H$200,MATCH(Data!P176,Kelas!$B$3:$B$201,0),MATCH(Data!J176,Kelas!$C$2:$H$2,0)),INDEX(Qoah!$C$3:$H$201,MATCH(Data!P176,Qoah!$B$3:$B$201,0),MATCH(Data!J176,Qoah!$C$2:$H$2,0))))</f>
        <v/>
      </c>
      <c r="R176" s="12" t="str">
        <f t="shared" si="4"/>
        <v/>
      </c>
      <c r="S176" s="12" t="str">
        <f t="shared" si="5"/>
        <v/>
      </c>
    </row>
    <row r="177" spans="5:19" x14ac:dyDescent="0.25">
      <c r="E177" s="16" t="str">
        <f>IF(OR(B177="",D177=""),"",IF(N177="",IF(INDEX(Jadwal!$D$3:$I$1001,MATCH(R177,Jadwal!$C$3:$C$1001,0),MATCH(D177,Jadwal!$D$2:$I$2,0))="","",INDEX(Jadwal!$D$3:$I$1001,MATCH(R177,Jadwal!$C$3:$C$1001,0),MATCH(D177,Jadwal!$D$2:$I$2,0))),IF(M177="",IF(INDEX(Jadwal!$D$3:$I$1001,MATCH(S177,Jadwal!$C$3:$C$1001,0),MATCH(D177,Jadwal!$D$2:$I$2,0))="","",IF(M177="",INDEX(Jadwal!$D$3:$I$1001,MATCH(S177,Jadwal!$C$3:$C$1001,0),MATCH(D177,Jadwal!$D$2:$I$2,0)))),INDEX(Jadwal!$D$3:$I$1001,MATCH(R177,Jadwal!$C$3:$C$1001,0),MATCH(D177,Jadwal!$D$2:$I$2,0))&amp;IF(INDEX(Jadwal!$D$3:$I$1001,MATCH(S177,Jadwal!$C$3:$C$1001,0),MATCH(D177,Jadwal!$D$2:$I$2,0))="",""," , "&amp;INDEX(Jadwal!$D$3:$I$1001,MATCH(S177,Jadwal!$C$3:$C$1001,0),MATCH(D177,Jadwal!$D$2:$I$2,0))))))</f>
        <v/>
      </c>
      <c r="F177" s="39" t="str">
        <f>IF(OR(D177="",P177="",E177=""),"",IF(O177="الفصل",INDEX(Kelas!$C$3:$H$200,MATCH(Data!P177,Kelas!$B$3:$B$201,0),MATCH(Data!D177,Kelas!$C$2:$H$2,0)),INDEX(Qoah!$C$3:$H$201,MATCH(Data!P177,Qoah!$B$3:$B$201,0),MATCH(Data!D177,Qoah!$C$2:$H$2,0))))</f>
        <v/>
      </c>
      <c r="H177" s="17" t="str">
        <f>IF(OR(B177="",G177=""),"",IF(N177="",IF(INDEX(Jadwal!$D$3:$I$1001,MATCH(R177,Jadwal!$C$3:$C$1001,0),MATCH(G177,Jadwal!$D$2:$I$2,0))="","",INDEX(Jadwal!$D$3:$I$1001,MATCH(R177,Jadwal!$C$3:$C$1001,0),MATCH(G177,Jadwal!$D$2:$I$2,0))),IF(M177="",IF(INDEX(Jadwal!$D$3:$I$1001,MATCH(S177,Jadwal!$C$3:$C$1001,0),MATCH(G177,Jadwal!$D$2:$I$2,0))="","",IF(M177="",INDEX(Jadwal!$D$3:$I$1001,MATCH(S177,Jadwal!$C$3:$C$1001,0),MATCH(G177,Jadwal!$D$2:$I$2,0)))),INDEX(Jadwal!$D$3:$I$1001,MATCH(R177,Jadwal!$C$3:$C$1001,0),MATCH(G177,Jadwal!$D$2:$I$2,0))&amp;IF(INDEX(Jadwal!$D$3:$I$1001,MATCH(S177,Jadwal!$C$3:$C$1001,0),MATCH(G177,Jadwal!$D$2:$I$2,0))="",""," , "&amp;INDEX(Jadwal!$D$3:$I$1001,MATCH(S177,Jadwal!$C$3:$C$1001,0),MATCH(G177,Jadwal!$D$2:$I$2,0))))))</f>
        <v/>
      </c>
      <c r="I177" s="41" t="str">
        <f>IF(OR(G177="",P177="",H177=""),"",IF(O177="الفصل",INDEX(Kelas!$C$3:$H$200,MATCH(Data!P177,Kelas!$B$3:$B$201,0),MATCH(Data!G177,Kelas!$C$2:$H$2,0)),INDEX(Qoah!$C$3:$H$201,MATCH(Data!P177,Qoah!$B$3:$B$201,0),MATCH(Data!G177,Qoah!$C$2:$H$2,0))))</f>
        <v/>
      </c>
      <c r="K177" s="18" t="str">
        <f>IF(OR(B177="",J177=""),"",IF(N177="",IF(INDEX(Jadwal!$D$3:$I$1001,MATCH(R177,Jadwal!$C$3:$C$1001,0),MATCH(J177,Jadwal!$D$2:$I$2,0))="","",INDEX(Jadwal!$D$3:$I$1001,MATCH(R177,Jadwal!$C$3:$C$1001,0),MATCH(J177,Jadwal!$D$2:$I$2,0))),IF(M177="",IF(INDEX(Jadwal!$D$3:$I$1001,MATCH(S177,Jadwal!$C$3:$C$1001,0),MATCH(J177,Jadwal!$D$2:$I$2,0))="","",IF(M177="",INDEX(Jadwal!$D$3:$I$1001,MATCH(S177,Jadwal!$C$3:$C$1001,0),MATCH(J177,Jadwal!$D$2:$I$2,0)))),INDEX(Jadwal!$D$3:$I$1001,MATCH(R177,Jadwal!$C$3:$C$1001,0),MATCH(J177,Jadwal!$D$2:$I$2,0))&amp;IF(INDEX(Jadwal!$D$3:$I$1001,MATCH(S177,Jadwal!$C$3:$C$1001,0),MATCH(J177,Jadwal!$D$2:$I$2,0))="",""," , "&amp;INDEX(Jadwal!$D$3:$I$1001,MATCH(S177,Jadwal!$C$3:$C$1001,0),MATCH(J177,Jadwal!$D$2:$I$2,0))))))</f>
        <v/>
      </c>
      <c r="L177" s="43" t="str">
        <f>IF(OR(J177="",P177="",K177=""),"",IF(O177="الفصل",INDEX(Kelas!$C$3:$H$200,MATCH(Data!P177,Kelas!$B$3:$B$201,0),MATCH(Data!J177,Kelas!$C$2:$H$2,0)),INDEX(Qoah!$C$3:$H$201,MATCH(Data!P177,Qoah!$B$3:$B$201,0),MATCH(Data!J177,Qoah!$C$2:$H$2,0))))</f>
        <v/>
      </c>
      <c r="R177" s="12" t="str">
        <f t="shared" si="4"/>
        <v/>
      </c>
      <c r="S177" s="12" t="str">
        <f t="shared" si="5"/>
        <v/>
      </c>
    </row>
    <row r="178" spans="5:19" x14ac:dyDescent="0.25">
      <c r="E178" s="16" t="str">
        <f>IF(OR(B178="",D178=""),"",IF(N178="",IF(INDEX(Jadwal!$D$3:$I$1001,MATCH(R178,Jadwal!$C$3:$C$1001,0),MATCH(D178,Jadwal!$D$2:$I$2,0))="","",INDEX(Jadwal!$D$3:$I$1001,MATCH(R178,Jadwal!$C$3:$C$1001,0),MATCH(D178,Jadwal!$D$2:$I$2,0))),IF(M178="",IF(INDEX(Jadwal!$D$3:$I$1001,MATCH(S178,Jadwal!$C$3:$C$1001,0),MATCH(D178,Jadwal!$D$2:$I$2,0))="","",IF(M178="",INDEX(Jadwal!$D$3:$I$1001,MATCH(S178,Jadwal!$C$3:$C$1001,0),MATCH(D178,Jadwal!$D$2:$I$2,0)))),INDEX(Jadwal!$D$3:$I$1001,MATCH(R178,Jadwal!$C$3:$C$1001,0),MATCH(D178,Jadwal!$D$2:$I$2,0))&amp;IF(INDEX(Jadwal!$D$3:$I$1001,MATCH(S178,Jadwal!$C$3:$C$1001,0),MATCH(D178,Jadwal!$D$2:$I$2,0))="",""," , "&amp;INDEX(Jadwal!$D$3:$I$1001,MATCH(S178,Jadwal!$C$3:$C$1001,0),MATCH(D178,Jadwal!$D$2:$I$2,0))))))</f>
        <v/>
      </c>
      <c r="F178" s="39" t="str">
        <f>IF(OR(D178="",P178="",E178=""),"",IF(O178="الفصل",INDEX(Kelas!$C$3:$H$200,MATCH(Data!P178,Kelas!$B$3:$B$201,0),MATCH(Data!D178,Kelas!$C$2:$H$2,0)),INDEX(Qoah!$C$3:$H$201,MATCH(Data!P178,Qoah!$B$3:$B$201,0),MATCH(Data!D178,Qoah!$C$2:$H$2,0))))</f>
        <v/>
      </c>
      <c r="H178" s="17" t="str">
        <f>IF(OR(B178="",G178=""),"",IF(N178="",IF(INDEX(Jadwal!$D$3:$I$1001,MATCH(R178,Jadwal!$C$3:$C$1001,0),MATCH(G178,Jadwal!$D$2:$I$2,0))="","",INDEX(Jadwal!$D$3:$I$1001,MATCH(R178,Jadwal!$C$3:$C$1001,0),MATCH(G178,Jadwal!$D$2:$I$2,0))),IF(M178="",IF(INDEX(Jadwal!$D$3:$I$1001,MATCH(S178,Jadwal!$C$3:$C$1001,0),MATCH(G178,Jadwal!$D$2:$I$2,0))="","",IF(M178="",INDEX(Jadwal!$D$3:$I$1001,MATCH(S178,Jadwal!$C$3:$C$1001,0),MATCH(G178,Jadwal!$D$2:$I$2,0)))),INDEX(Jadwal!$D$3:$I$1001,MATCH(R178,Jadwal!$C$3:$C$1001,0),MATCH(G178,Jadwal!$D$2:$I$2,0))&amp;IF(INDEX(Jadwal!$D$3:$I$1001,MATCH(S178,Jadwal!$C$3:$C$1001,0),MATCH(G178,Jadwal!$D$2:$I$2,0))="",""," , "&amp;INDEX(Jadwal!$D$3:$I$1001,MATCH(S178,Jadwal!$C$3:$C$1001,0),MATCH(G178,Jadwal!$D$2:$I$2,0))))))</f>
        <v/>
      </c>
      <c r="I178" s="41" t="str">
        <f>IF(OR(G178="",P178="",H178=""),"",IF(O178="الفصل",INDEX(Kelas!$C$3:$H$200,MATCH(Data!P178,Kelas!$B$3:$B$201,0),MATCH(Data!G178,Kelas!$C$2:$H$2,0)),INDEX(Qoah!$C$3:$H$201,MATCH(Data!P178,Qoah!$B$3:$B$201,0),MATCH(Data!G178,Qoah!$C$2:$H$2,0))))</f>
        <v/>
      </c>
      <c r="K178" s="18" t="str">
        <f>IF(OR(B178="",J178=""),"",IF(N178="",IF(INDEX(Jadwal!$D$3:$I$1001,MATCH(R178,Jadwal!$C$3:$C$1001,0),MATCH(J178,Jadwal!$D$2:$I$2,0))="","",INDEX(Jadwal!$D$3:$I$1001,MATCH(R178,Jadwal!$C$3:$C$1001,0),MATCH(J178,Jadwal!$D$2:$I$2,0))),IF(M178="",IF(INDEX(Jadwal!$D$3:$I$1001,MATCH(S178,Jadwal!$C$3:$C$1001,0),MATCH(J178,Jadwal!$D$2:$I$2,0))="","",IF(M178="",INDEX(Jadwal!$D$3:$I$1001,MATCH(S178,Jadwal!$C$3:$C$1001,0),MATCH(J178,Jadwal!$D$2:$I$2,0)))),INDEX(Jadwal!$D$3:$I$1001,MATCH(R178,Jadwal!$C$3:$C$1001,0),MATCH(J178,Jadwal!$D$2:$I$2,0))&amp;IF(INDEX(Jadwal!$D$3:$I$1001,MATCH(S178,Jadwal!$C$3:$C$1001,0),MATCH(J178,Jadwal!$D$2:$I$2,0))="",""," , "&amp;INDEX(Jadwal!$D$3:$I$1001,MATCH(S178,Jadwal!$C$3:$C$1001,0),MATCH(J178,Jadwal!$D$2:$I$2,0))))))</f>
        <v/>
      </c>
      <c r="L178" s="43" t="str">
        <f>IF(OR(J178="",P178="",K178=""),"",IF(O178="الفصل",INDEX(Kelas!$C$3:$H$200,MATCH(Data!P178,Kelas!$B$3:$B$201,0),MATCH(Data!J178,Kelas!$C$2:$H$2,0)),INDEX(Qoah!$C$3:$H$201,MATCH(Data!P178,Qoah!$B$3:$B$201,0),MATCH(Data!J178,Qoah!$C$2:$H$2,0))))</f>
        <v/>
      </c>
      <c r="R178" s="12" t="str">
        <f t="shared" si="4"/>
        <v/>
      </c>
      <c r="S178" s="12" t="str">
        <f t="shared" si="5"/>
        <v/>
      </c>
    </row>
    <row r="179" spans="5:19" x14ac:dyDescent="0.25">
      <c r="E179" s="16" t="str">
        <f>IF(OR(B179="",D179=""),"",IF(N179="",IF(INDEX(Jadwal!$D$3:$I$1001,MATCH(R179,Jadwal!$C$3:$C$1001,0),MATCH(D179,Jadwal!$D$2:$I$2,0))="","",INDEX(Jadwal!$D$3:$I$1001,MATCH(R179,Jadwal!$C$3:$C$1001,0),MATCH(D179,Jadwal!$D$2:$I$2,0))),IF(M179="",IF(INDEX(Jadwal!$D$3:$I$1001,MATCH(S179,Jadwal!$C$3:$C$1001,0),MATCH(D179,Jadwal!$D$2:$I$2,0))="","",IF(M179="",INDEX(Jadwal!$D$3:$I$1001,MATCH(S179,Jadwal!$C$3:$C$1001,0),MATCH(D179,Jadwal!$D$2:$I$2,0)))),INDEX(Jadwal!$D$3:$I$1001,MATCH(R179,Jadwal!$C$3:$C$1001,0),MATCH(D179,Jadwal!$D$2:$I$2,0))&amp;IF(INDEX(Jadwal!$D$3:$I$1001,MATCH(S179,Jadwal!$C$3:$C$1001,0),MATCH(D179,Jadwal!$D$2:$I$2,0))="",""," , "&amp;INDEX(Jadwal!$D$3:$I$1001,MATCH(S179,Jadwal!$C$3:$C$1001,0),MATCH(D179,Jadwal!$D$2:$I$2,0))))))</f>
        <v/>
      </c>
      <c r="F179" s="39" t="str">
        <f>IF(OR(D179="",P179="",E179=""),"",IF(O179="الفصل",INDEX(Kelas!$C$3:$H$200,MATCH(Data!P179,Kelas!$B$3:$B$201,0),MATCH(Data!D179,Kelas!$C$2:$H$2,0)),INDEX(Qoah!$C$3:$H$201,MATCH(Data!P179,Qoah!$B$3:$B$201,0),MATCH(Data!D179,Qoah!$C$2:$H$2,0))))</f>
        <v/>
      </c>
      <c r="H179" s="17" t="str">
        <f>IF(OR(B179="",G179=""),"",IF(N179="",IF(INDEX(Jadwal!$D$3:$I$1001,MATCH(R179,Jadwal!$C$3:$C$1001,0),MATCH(G179,Jadwal!$D$2:$I$2,0))="","",INDEX(Jadwal!$D$3:$I$1001,MATCH(R179,Jadwal!$C$3:$C$1001,0),MATCH(G179,Jadwal!$D$2:$I$2,0))),IF(M179="",IF(INDEX(Jadwal!$D$3:$I$1001,MATCH(S179,Jadwal!$C$3:$C$1001,0),MATCH(G179,Jadwal!$D$2:$I$2,0))="","",IF(M179="",INDEX(Jadwal!$D$3:$I$1001,MATCH(S179,Jadwal!$C$3:$C$1001,0),MATCH(G179,Jadwal!$D$2:$I$2,0)))),INDEX(Jadwal!$D$3:$I$1001,MATCH(R179,Jadwal!$C$3:$C$1001,0),MATCH(G179,Jadwal!$D$2:$I$2,0))&amp;IF(INDEX(Jadwal!$D$3:$I$1001,MATCH(S179,Jadwal!$C$3:$C$1001,0),MATCH(G179,Jadwal!$D$2:$I$2,0))="",""," , "&amp;INDEX(Jadwal!$D$3:$I$1001,MATCH(S179,Jadwal!$C$3:$C$1001,0),MATCH(G179,Jadwal!$D$2:$I$2,0))))))</f>
        <v/>
      </c>
      <c r="I179" s="41" t="str">
        <f>IF(OR(G179="",P179="",H179=""),"",IF(O179="الفصل",INDEX(Kelas!$C$3:$H$200,MATCH(Data!P179,Kelas!$B$3:$B$201,0),MATCH(Data!G179,Kelas!$C$2:$H$2,0)),INDEX(Qoah!$C$3:$H$201,MATCH(Data!P179,Qoah!$B$3:$B$201,0),MATCH(Data!G179,Qoah!$C$2:$H$2,0))))</f>
        <v/>
      </c>
      <c r="K179" s="18" t="str">
        <f>IF(OR(B179="",J179=""),"",IF(N179="",IF(INDEX(Jadwal!$D$3:$I$1001,MATCH(R179,Jadwal!$C$3:$C$1001,0),MATCH(J179,Jadwal!$D$2:$I$2,0))="","",INDEX(Jadwal!$D$3:$I$1001,MATCH(R179,Jadwal!$C$3:$C$1001,0),MATCH(J179,Jadwal!$D$2:$I$2,0))),IF(M179="",IF(INDEX(Jadwal!$D$3:$I$1001,MATCH(S179,Jadwal!$C$3:$C$1001,0),MATCH(J179,Jadwal!$D$2:$I$2,0))="","",IF(M179="",INDEX(Jadwal!$D$3:$I$1001,MATCH(S179,Jadwal!$C$3:$C$1001,0),MATCH(J179,Jadwal!$D$2:$I$2,0)))),INDEX(Jadwal!$D$3:$I$1001,MATCH(R179,Jadwal!$C$3:$C$1001,0),MATCH(J179,Jadwal!$D$2:$I$2,0))&amp;IF(INDEX(Jadwal!$D$3:$I$1001,MATCH(S179,Jadwal!$C$3:$C$1001,0),MATCH(J179,Jadwal!$D$2:$I$2,0))="",""," , "&amp;INDEX(Jadwal!$D$3:$I$1001,MATCH(S179,Jadwal!$C$3:$C$1001,0),MATCH(J179,Jadwal!$D$2:$I$2,0))))))</f>
        <v/>
      </c>
      <c r="L179" s="43" t="str">
        <f>IF(OR(J179="",P179="",K179=""),"",IF(O179="الفصل",INDEX(Kelas!$C$3:$H$200,MATCH(Data!P179,Kelas!$B$3:$B$201,0),MATCH(Data!J179,Kelas!$C$2:$H$2,0)),INDEX(Qoah!$C$3:$H$201,MATCH(Data!P179,Qoah!$B$3:$B$201,0),MATCH(Data!J179,Qoah!$C$2:$H$2,0))))</f>
        <v/>
      </c>
      <c r="R179" s="12" t="str">
        <f t="shared" si="4"/>
        <v/>
      </c>
      <c r="S179" s="12" t="str">
        <f t="shared" si="5"/>
        <v/>
      </c>
    </row>
    <row r="180" spans="5:19" x14ac:dyDescent="0.25">
      <c r="E180" s="16" t="str">
        <f>IF(OR(B180="",D180=""),"",IF(N180="",IF(INDEX(Jadwal!$D$3:$I$1001,MATCH(R180,Jadwal!$C$3:$C$1001,0),MATCH(D180,Jadwal!$D$2:$I$2,0))="","",INDEX(Jadwal!$D$3:$I$1001,MATCH(R180,Jadwal!$C$3:$C$1001,0),MATCH(D180,Jadwal!$D$2:$I$2,0))),IF(M180="",IF(INDEX(Jadwal!$D$3:$I$1001,MATCH(S180,Jadwal!$C$3:$C$1001,0),MATCH(D180,Jadwal!$D$2:$I$2,0))="","",IF(M180="",INDEX(Jadwal!$D$3:$I$1001,MATCH(S180,Jadwal!$C$3:$C$1001,0),MATCH(D180,Jadwal!$D$2:$I$2,0)))),INDEX(Jadwal!$D$3:$I$1001,MATCH(R180,Jadwal!$C$3:$C$1001,0),MATCH(D180,Jadwal!$D$2:$I$2,0))&amp;IF(INDEX(Jadwal!$D$3:$I$1001,MATCH(S180,Jadwal!$C$3:$C$1001,0),MATCH(D180,Jadwal!$D$2:$I$2,0))="",""," , "&amp;INDEX(Jadwal!$D$3:$I$1001,MATCH(S180,Jadwal!$C$3:$C$1001,0),MATCH(D180,Jadwal!$D$2:$I$2,0))))))</f>
        <v/>
      </c>
      <c r="F180" s="39" t="str">
        <f>IF(OR(D180="",P180="",E180=""),"",IF(O180="الفصل",INDEX(Kelas!$C$3:$H$200,MATCH(Data!P180,Kelas!$B$3:$B$201,0),MATCH(Data!D180,Kelas!$C$2:$H$2,0)),INDEX(Qoah!$C$3:$H$201,MATCH(Data!P180,Qoah!$B$3:$B$201,0),MATCH(Data!D180,Qoah!$C$2:$H$2,0))))</f>
        <v/>
      </c>
      <c r="H180" s="17" t="str">
        <f>IF(OR(B180="",G180=""),"",IF(N180="",IF(INDEX(Jadwal!$D$3:$I$1001,MATCH(R180,Jadwal!$C$3:$C$1001,0),MATCH(G180,Jadwal!$D$2:$I$2,0))="","",INDEX(Jadwal!$D$3:$I$1001,MATCH(R180,Jadwal!$C$3:$C$1001,0),MATCH(G180,Jadwal!$D$2:$I$2,0))),IF(M180="",IF(INDEX(Jadwal!$D$3:$I$1001,MATCH(S180,Jadwal!$C$3:$C$1001,0),MATCH(G180,Jadwal!$D$2:$I$2,0))="","",IF(M180="",INDEX(Jadwal!$D$3:$I$1001,MATCH(S180,Jadwal!$C$3:$C$1001,0),MATCH(G180,Jadwal!$D$2:$I$2,0)))),INDEX(Jadwal!$D$3:$I$1001,MATCH(R180,Jadwal!$C$3:$C$1001,0),MATCH(G180,Jadwal!$D$2:$I$2,0))&amp;IF(INDEX(Jadwal!$D$3:$I$1001,MATCH(S180,Jadwal!$C$3:$C$1001,0),MATCH(G180,Jadwal!$D$2:$I$2,0))="",""," , "&amp;INDEX(Jadwal!$D$3:$I$1001,MATCH(S180,Jadwal!$C$3:$C$1001,0),MATCH(G180,Jadwal!$D$2:$I$2,0))))))</f>
        <v/>
      </c>
      <c r="I180" s="41" t="str">
        <f>IF(OR(G180="",P180="",H180=""),"",IF(O180="الفصل",INDEX(Kelas!$C$3:$H$200,MATCH(Data!P180,Kelas!$B$3:$B$201,0),MATCH(Data!G180,Kelas!$C$2:$H$2,0)),INDEX(Qoah!$C$3:$H$201,MATCH(Data!P180,Qoah!$B$3:$B$201,0),MATCH(Data!G180,Qoah!$C$2:$H$2,0))))</f>
        <v/>
      </c>
      <c r="K180" s="18" t="str">
        <f>IF(OR(B180="",J180=""),"",IF(N180="",IF(INDEX(Jadwal!$D$3:$I$1001,MATCH(R180,Jadwal!$C$3:$C$1001,0),MATCH(J180,Jadwal!$D$2:$I$2,0))="","",INDEX(Jadwal!$D$3:$I$1001,MATCH(R180,Jadwal!$C$3:$C$1001,0),MATCH(J180,Jadwal!$D$2:$I$2,0))),IF(M180="",IF(INDEX(Jadwal!$D$3:$I$1001,MATCH(S180,Jadwal!$C$3:$C$1001,0),MATCH(J180,Jadwal!$D$2:$I$2,0))="","",IF(M180="",INDEX(Jadwal!$D$3:$I$1001,MATCH(S180,Jadwal!$C$3:$C$1001,0),MATCH(J180,Jadwal!$D$2:$I$2,0)))),INDEX(Jadwal!$D$3:$I$1001,MATCH(R180,Jadwal!$C$3:$C$1001,0),MATCH(J180,Jadwal!$D$2:$I$2,0))&amp;IF(INDEX(Jadwal!$D$3:$I$1001,MATCH(S180,Jadwal!$C$3:$C$1001,0),MATCH(J180,Jadwal!$D$2:$I$2,0))="",""," , "&amp;INDEX(Jadwal!$D$3:$I$1001,MATCH(S180,Jadwal!$C$3:$C$1001,0),MATCH(J180,Jadwal!$D$2:$I$2,0))))))</f>
        <v/>
      </c>
      <c r="L180" s="43" t="str">
        <f>IF(OR(J180="",P180="",K180=""),"",IF(O180="الفصل",INDEX(Kelas!$C$3:$H$200,MATCH(Data!P180,Kelas!$B$3:$B$201,0),MATCH(Data!J180,Kelas!$C$2:$H$2,0)),INDEX(Qoah!$C$3:$H$201,MATCH(Data!P180,Qoah!$B$3:$B$201,0),MATCH(Data!J180,Qoah!$C$2:$H$2,0))))</f>
        <v/>
      </c>
      <c r="R180" s="12" t="str">
        <f t="shared" si="4"/>
        <v/>
      </c>
      <c r="S180" s="12" t="str">
        <f t="shared" si="5"/>
        <v/>
      </c>
    </row>
    <row r="181" spans="5:19" x14ac:dyDescent="0.25">
      <c r="E181" s="16" t="str">
        <f>IF(OR(B181="",D181=""),"",IF(N181="",IF(INDEX(Jadwal!$D$3:$I$1001,MATCH(R181,Jadwal!$C$3:$C$1001,0),MATCH(D181,Jadwal!$D$2:$I$2,0))="","",INDEX(Jadwal!$D$3:$I$1001,MATCH(R181,Jadwal!$C$3:$C$1001,0),MATCH(D181,Jadwal!$D$2:$I$2,0))),IF(M181="",IF(INDEX(Jadwal!$D$3:$I$1001,MATCH(S181,Jadwal!$C$3:$C$1001,0),MATCH(D181,Jadwal!$D$2:$I$2,0))="","",IF(M181="",INDEX(Jadwal!$D$3:$I$1001,MATCH(S181,Jadwal!$C$3:$C$1001,0),MATCH(D181,Jadwal!$D$2:$I$2,0)))),INDEX(Jadwal!$D$3:$I$1001,MATCH(R181,Jadwal!$C$3:$C$1001,0),MATCH(D181,Jadwal!$D$2:$I$2,0))&amp;IF(INDEX(Jadwal!$D$3:$I$1001,MATCH(S181,Jadwal!$C$3:$C$1001,0),MATCH(D181,Jadwal!$D$2:$I$2,0))="",""," , "&amp;INDEX(Jadwal!$D$3:$I$1001,MATCH(S181,Jadwal!$C$3:$C$1001,0),MATCH(D181,Jadwal!$D$2:$I$2,0))))))</f>
        <v/>
      </c>
      <c r="F181" s="39" t="str">
        <f>IF(OR(D181="",P181="",E181=""),"",IF(O181="الفصل",INDEX(Kelas!$C$3:$H$200,MATCH(Data!P181,Kelas!$B$3:$B$201,0),MATCH(Data!D181,Kelas!$C$2:$H$2,0)),INDEX(Qoah!$C$3:$H$201,MATCH(Data!P181,Qoah!$B$3:$B$201,0),MATCH(Data!D181,Qoah!$C$2:$H$2,0))))</f>
        <v/>
      </c>
      <c r="H181" s="17" t="str">
        <f>IF(OR(B181="",G181=""),"",IF(N181="",IF(INDEX(Jadwal!$D$3:$I$1001,MATCH(R181,Jadwal!$C$3:$C$1001,0),MATCH(G181,Jadwal!$D$2:$I$2,0))="","",INDEX(Jadwal!$D$3:$I$1001,MATCH(R181,Jadwal!$C$3:$C$1001,0),MATCH(G181,Jadwal!$D$2:$I$2,0))),IF(M181="",IF(INDEX(Jadwal!$D$3:$I$1001,MATCH(S181,Jadwal!$C$3:$C$1001,0),MATCH(G181,Jadwal!$D$2:$I$2,0))="","",IF(M181="",INDEX(Jadwal!$D$3:$I$1001,MATCH(S181,Jadwal!$C$3:$C$1001,0),MATCH(G181,Jadwal!$D$2:$I$2,0)))),INDEX(Jadwal!$D$3:$I$1001,MATCH(R181,Jadwal!$C$3:$C$1001,0),MATCH(G181,Jadwal!$D$2:$I$2,0))&amp;IF(INDEX(Jadwal!$D$3:$I$1001,MATCH(S181,Jadwal!$C$3:$C$1001,0),MATCH(G181,Jadwal!$D$2:$I$2,0))="",""," , "&amp;INDEX(Jadwal!$D$3:$I$1001,MATCH(S181,Jadwal!$C$3:$C$1001,0),MATCH(G181,Jadwal!$D$2:$I$2,0))))))</f>
        <v/>
      </c>
      <c r="I181" s="41" t="str">
        <f>IF(OR(G181="",P181="",H181=""),"",IF(O181="الفصل",INDEX(Kelas!$C$3:$H$200,MATCH(Data!P181,Kelas!$B$3:$B$201,0),MATCH(Data!G181,Kelas!$C$2:$H$2,0)),INDEX(Qoah!$C$3:$H$201,MATCH(Data!P181,Qoah!$B$3:$B$201,0),MATCH(Data!G181,Qoah!$C$2:$H$2,0))))</f>
        <v/>
      </c>
      <c r="K181" s="18" t="str">
        <f>IF(OR(B181="",J181=""),"",IF(N181="",IF(INDEX(Jadwal!$D$3:$I$1001,MATCH(R181,Jadwal!$C$3:$C$1001,0),MATCH(J181,Jadwal!$D$2:$I$2,0))="","",INDEX(Jadwal!$D$3:$I$1001,MATCH(R181,Jadwal!$C$3:$C$1001,0),MATCH(J181,Jadwal!$D$2:$I$2,0))),IF(M181="",IF(INDEX(Jadwal!$D$3:$I$1001,MATCH(S181,Jadwal!$C$3:$C$1001,0),MATCH(J181,Jadwal!$D$2:$I$2,0))="","",IF(M181="",INDEX(Jadwal!$D$3:$I$1001,MATCH(S181,Jadwal!$C$3:$C$1001,0),MATCH(J181,Jadwal!$D$2:$I$2,0)))),INDEX(Jadwal!$D$3:$I$1001,MATCH(R181,Jadwal!$C$3:$C$1001,0),MATCH(J181,Jadwal!$D$2:$I$2,0))&amp;IF(INDEX(Jadwal!$D$3:$I$1001,MATCH(S181,Jadwal!$C$3:$C$1001,0),MATCH(J181,Jadwal!$D$2:$I$2,0))="",""," , "&amp;INDEX(Jadwal!$D$3:$I$1001,MATCH(S181,Jadwal!$C$3:$C$1001,0),MATCH(J181,Jadwal!$D$2:$I$2,0))))))</f>
        <v/>
      </c>
      <c r="L181" s="43" t="str">
        <f>IF(OR(J181="",P181="",K181=""),"",IF(O181="الفصل",INDEX(Kelas!$C$3:$H$200,MATCH(Data!P181,Kelas!$B$3:$B$201,0),MATCH(Data!J181,Kelas!$C$2:$H$2,0)),INDEX(Qoah!$C$3:$H$201,MATCH(Data!P181,Qoah!$B$3:$B$201,0),MATCH(Data!J181,Qoah!$C$2:$H$2,0))))</f>
        <v/>
      </c>
      <c r="R181" s="12" t="str">
        <f t="shared" si="4"/>
        <v/>
      </c>
      <c r="S181" s="12" t="str">
        <f t="shared" si="5"/>
        <v/>
      </c>
    </row>
    <row r="182" spans="5:19" x14ac:dyDescent="0.25">
      <c r="E182" s="16" t="str">
        <f>IF(OR(B182="",D182=""),"",IF(N182="",IF(INDEX(Jadwal!$D$3:$I$1001,MATCH(R182,Jadwal!$C$3:$C$1001,0),MATCH(D182,Jadwal!$D$2:$I$2,0))="","",INDEX(Jadwal!$D$3:$I$1001,MATCH(R182,Jadwal!$C$3:$C$1001,0),MATCH(D182,Jadwal!$D$2:$I$2,0))),IF(M182="",IF(INDEX(Jadwal!$D$3:$I$1001,MATCH(S182,Jadwal!$C$3:$C$1001,0),MATCH(D182,Jadwal!$D$2:$I$2,0))="","",IF(M182="",INDEX(Jadwal!$D$3:$I$1001,MATCH(S182,Jadwal!$C$3:$C$1001,0),MATCH(D182,Jadwal!$D$2:$I$2,0)))),INDEX(Jadwal!$D$3:$I$1001,MATCH(R182,Jadwal!$C$3:$C$1001,0),MATCH(D182,Jadwal!$D$2:$I$2,0))&amp;IF(INDEX(Jadwal!$D$3:$I$1001,MATCH(S182,Jadwal!$C$3:$C$1001,0),MATCH(D182,Jadwal!$D$2:$I$2,0))="",""," , "&amp;INDEX(Jadwal!$D$3:$I$1001,MATCH(S182,Jadwal!$C$3:$C$1001,0),MATCH(D182,Jadwal!$D$2:$I$2,0))))))</f>
        <v/>
      </c>
      <c r="F182" s="39" t="str">
        <f>IF(OR(D182="",P182="",E182=""),"",IF(O182="الفصل",INDEX(Kelas!$C$3:$H$200,MATCH(Data!P182,Kelas!$B$3:$B$201,0),MATCH(Data!D182,Kelas!$C$2:$H$2,0)),INDEX(Qoah!$C$3:$H$201,MATCH(Data!P182,Qoah!$B$3:$B$201,0),MATCH(Data!D182,Qoah!$C$2:$H$2,0))))</f>
        <v/>
      </c>
      <c r="H182" s="17" t="str">
        <f>IF(OR(B182="",G182=""),"",IF(N182="",IF(INDEX(Jadwal!$D$3:$I$1001,MATCH(R182,Jadwal!$C$3:$C$1001,0),MATCH(G182,Jadwal!$D$2:$I$2,0))="","",INDEX(Jadwal!$D$3:$I$1001,MATCH(R182,Jadwal!$C$3:$C$1001,0),MATCH(G182,Jadwal!$D$2:$I$2,0))),IF(M182="",IF(INDEX(Jadwal!$D$3:$I$1001,MATCH(S182,Jadwal!$C$3:$C$1001,0),MATCH(G182,Jadwal!$D$2:$I$2,0))="","",IF(M182="",INDEX(Jadwal!$D$3:$I$1001,MATCH(S182,Jadwal!$C$3:$C$1001,0),MATCH(G182,Jadwal!$D$2:$I$2,0)))),INDEX(Jadwal!$D$3:$I$1001,MATCH(R182,Jadwal!$C$3:$C$1001,0),MATCH(G182,Jadwal!$D$2:$I$2,0))&amp;IF(INDEX(Jadwal!$D$3:$I$1001,MATCH(S182,Jadwal!$C$3:$C$1001,0),MATCH(G182,Jadwal!$D$2:$I$2,0))="",""," , "&amp;INDEX(Jadwal!$D$3:$I$1001,MATCH(S182,Jadwal!$C$3:$C$1001,0),MATCH(G182,Jadwal!$D$2:$I$2,0))))))</f>
        <v/>
      </c>
      <c r="I182" s="41" t="str">
        <f>IF(OR(G182="",P182="",H182=""),"",IF(O182="الفصل",INDEX(Kelas!$C$3:$H$200,MATCH(Data!P182,Kelas!$B$3:$B$201,0),MATCH(Data!G182,Kelas!$C$2:$H$2,0)),INDEX(Qoah!$C$3:$H$201,MATCH(Data!P182,Qoah!$B$3:$B$201,0),MATCH(Data!G182,Qoah!$C$2:$H$2,0))))</f>
        <v/>
      </c>
      <c r="K182" s="18" t="str">
        <f>IF(OR(B182="",J182=""),"",IF(N182="",IF(INDEX(Jadwal!$D$3:$I$1001,MATCH(R182,Jadwal!$C$3:$C$1001,0),MATCH(J182,Jadwal!$D$2:$I$2,0))="","",INDEX(Jadwal!$D$3:$I$1001,MATCH(R182,Jadwal!$C$3:$C$1001,0),MATCH(J182,Jadwal!$D$2:$I$2,0))),IF(M182="",IF(INDEX(Jadwal!$D$3:$I$1001,MATCH(S182,Jadwal!$C$3:$C$1001,0),MATCH(J182,Jadwal!$D$2:$I$2,0))="","",IF(M182="",INDEX(Jadwal!$D$3:$I$1001,MATCH(S182,Jadwal!$C$3:$C$1001,0),MATCH(J182,Jadwal!$D$2:$I$2,0)))),INDEX(Jadwal!$D$3:$I$1001,MATCH(R182,Jadwal!$C$3:$C$1001,0),MATCH(J182,Jadwal!$D$2:$I$2,0))&amp;IF(INDEX(Jadwal!$D$3:$I$1001,MATCH(S182,Jadwal!$C$3:$C$1001,0),MATCH(J182,Jadwal!$D$2:$I$2,0))="",""," , "&amp;INDEX(Jadwal!$D$3:$I$1001,MATCH(S182,Jadwal!$C$3:$C$1001,0),MATCH(J182,Jadwal!$D$2:$I$2,0))))))</f>
        <v/>
      </c>
      <c r="L182" s="43" t="str">
        <f>IF(OR(J182="",P182="",K182=""),"",IF(O182="الفصل",INDEX(Kelas!$C$3:$H$200,MATCH(Data!P182,Kelas!$B$3:$B$201,0),MATCH(Data!J182,Kelas!$C$2:$H$2,0)),INDEX(Qoah!$C$3:$H$201,MATCH(Data!P182,Qoah!$B$3:$B$201,0),MATCH(Data!J182,Qoah!$C$2:$H$2,0))))</f>
        <v/>
      </c>
      <c r="R182" s="12" t="str">
        <f t="shared" si="4"/>
        <v/>
      </c>
      <c r="S182" s="12" t="str">
        <f t="shared" si="5"/>
        <v/>
      </c>
    </row>
    <row r="183" spans="5:19" x14ac:dyDescent="0.25">
      <c r="E183" s="16" t="str">
        <f>IF(OR(B183="",D183=""),"",IF(N183="",IF(INDEX(Jadwal!$D$3:$I$1001,MATCH(R183,Jadwal!$C$3:$C$1001,0),MATCH(D183,Jadwal!$D$2:$I$2,0))="","",INDEX(Jadwal!$D$3:$I$1001,MATCH(R183,Jadwal!$C$3:$C$1001,0),MATCH(D183,Jadwal!$D$2:$I$2,0))),IF(M183="",IF(INDEX(Jadwal!$D$3:$I$1001,MATCH(S183,Jadwal!$C$3:$C$1001,0),MATCH(D183,Jadwal!$D$2:$I$2,0))="","",IF(M183="",INDEX(Jadwal!$D$3:$I$1001,MATCH(S183,Jadwal!$C$3:$C$1001,0),MATCH(D183,Jadwal!$D$2:$I$2,0)))),INDEX(Jadwal!$D$3:$I$1001,MATCH(R183,Jadwal!$C$3:$C$1001,0),MATCH(D183,Jadwal!$D$2:$I$2,0))&amp;IF(INDEX(Jadwal!$D$3:$I$1001,MATCH(S183,Jadwal!$C$3:$C$1001,0),MATCH(D183,Jadwal!$D$2:$I$2,0))="",""," , "&amp;INDEX(Jadwal!$D$3:$I$1001,MATCH(S183,Jadwal!$C$3:$C$1001,0),MATCH(D183,Jadwal!$D$2:$I$2,0))))))</f>
        <v/>
      </c>
      <c r="F183" s="39" t="str">
        <f>IF(OR(D183="",P183="",E183=""),"",IF(O183="الفصل",INDEX(Kelas!$C$3:$H$200,MATCH(Data!P183,Kelas!$B$3:$B$201,0),MATCH(Data!D183,Kelas!$C$2:$H$2,0)),INDEX(Qoah!$C$3:$H$201,MATCH(Data!P183,Qoah!$B$3:$B$201,0),MATCH(Data!D183,Qoah!$C$2:$H$2,0))))</f>
        <v/>
      </c>
      <c r="H183" s="17" t="str">
        <f>IF(OR(B183="",G183=""),"",IF(N183="",IF(INDEX(Jadwal!$D$3:$I$1001,MATCH(R183,Jadwal!$C$3:$C$1001,0),MATCH(G183,Jadwal!$D$2:$I$2,0))="","",INDEX(Jadwal!$D$3:$I$1001,MATCH(R183,Jadwal!$C$3:$C$1001,0),MATCH(G183,Jadwal!$D$2:$I$2,0))),IF(M183="",IF(INDEX(Jadwal!$D$3:$I$1001,MATCH(S183,Jadwal!$C$3:$C$1001,0),MATCH(G183,Jadwal!$D$2:$I$2,0))="","",IF(M183="",INDEX(Jadwal!$D$3:$I$1001,MATCH(S183,Jadwal!$C$3:$C$1001,0),MATCH(G183,Jadwal!$D$2:$I$2,0)))),INDEX(Jadwal!$D$3:$I$1001,MATCH(R183,Jadwal!$C$3:$C$1001,0),MATCH(G183,Jadwal!$D$2:$I$2,0))&amp;IF(INDEX(Jadwal!$D$3:$I$1001,MATCH(S183,Jadwal!$C$3:$C$1001,0),MATCH(G183,Jadwal!$D$2:$I$2,0))="",""," , "&amp;INDEX(Jadwal!$D$3:$I$1001,MATCH(S183,Jadwal!$C$3:$C$1001,0),MATCH(G183,Jadwal!$D$2:$I$2,0))))))</f>
        <v/>
      </c>
      <c r="I183" s="41" t="str">
        <f>IF(OR(G183="",P183="",H183=""),"",IF(O183="الفصل",INDEX(Kelas!$C$3:$H$200,MATCH(Data!P183,Kelas!$B$3:$B$201,0),MATCH(Data!G183,Kelas!$C$2:$H$2,0)),INDEX(Qoah!$C$3:$H$201,MATCH(Data!P183,Qoah!$B$3:$B$201,0),MATCH(Data!G183,Qoah!$C$2:$H$2,0))))</f>
        <v/>
      </c>
      <c r="K183" s="18" t="str">
        <f>IF(OR(B183="",J183=""),"",IF(N183="",IF(INDEX(Jadwal!$D$3:$I$1001,MATCH(R183,Jadwal!$C$3:$C$1001,0),MATCH(J183,Jadwal!$D$2:$I$2,0))="","",INDEX(Jadwal!$D$3:$I$1001,MATCH(R183,Jadwal!$C$3:$C$1001,0),MATCH(J183,Jadwal!$D$2:$I$2,0))),IF(M183="",IF(INDEX(Jadwal!$D$3:$I$1001,MATCH(S183,Jadwal!$C$3:$C$1001,0),MATCH(J183,Jadwal!$D$2:$I$2,0))="","",IF(M183="",INDEX(Jadwal!$D$3:$I$1001,MATCH(S183,Jadwal!$C$3:$C$1001,0),MATCH(J183,Jadwal!$D$2:$I$2,0)))),INDEX(Jadwal!$D$3:$I$1001,MATCH(R183,Jadwal!$C$3:$C$1001,0),MATCH(J183,Jadwal!$D$2:$I$2,0))&amp;IF(INDEX(Jadwal!$D$3:$I$1001,MATCH(S183,Jadwal!$C$3:$C$1001,0),MATCH(J183,Jadwal!$D$2:$I$2,0))="",""," , "&amp;INDEX(Jadwal!$D$3:$I$1001,MATCH(S183,Jadwal!$C$3:$C$1001,0),MATCH(J183,Jadwal!$D$2:$I$2,0))))))</f>
        <v/>
      </c>
      <c r="L183" s="43" t="str">
        <f>IF(OR(J183="",P183="",K183=""),"",IF(O183="الفصل",INDEX(Kelas!$C$3:$H$200,MATCH(Data!P183,Kelas!$B$3:$B$201,0),MATCH(Data!J183,Kelas!$C$2:$H$2,0)),INDEX(Qoah!$C$3:$H$201,MATCH(Data!P183,Qoah!$B$3:$B$201,0),MATCH(Data!J183,Qoah!$C$2:$H$2,0))))</f>
        <v/>
      </c>
      <c r="R183" s="12" t="str">
        <f t="shared" si="4"/>
        <v/>
      </c>
      <c r="S183" s="12" t="str">
        <f t="shared" si="5"/>
        <v/>
      </c>
    </row>
    <row r="184" spans="5:19" x14ac:dyDescent="0.25">
      <c r="E184" s="16" t="str">
        <f>IF(OR(B184="",D184=""),"",IF(N184="",IF(INDEX(Jadwal!$D$3:$I$1001,MATCH(R184,Jadwal!$C$3:$C$1001,0),MATCH(D184,Jadwal!$D$2:$I$2,0))="","",INDEX(Jadwal!$D$3:$I$1001,MATCH(R184,Jadwal!$C$3:$C$1001,0),MATCH(D184,Jadwal!$D$2:$I$2,0))),IF(M184="",IF(INDEX(Jadwal!$D$3:$I$1001,MATCH(S184,Jadwal!$C$3:$C$1001,0),MATCH(D184,Jadwal!$D$2:$I$2,0))="","",IF(M184="",INDEX(Jadwal!$D$3:$I$1001,MATCH(S184,Jadwal!$C$3:$C$1001,0),MATCH(D184,Jadwal!$D$2:$I$2,0)))),INDEX(Jadwal!$D$3:$I$1001,MATCH(R184,Jadwal!$C$3:$C$1001,0),MATCH(D184,Jadwal!$D$2:$I$2,0))&amp;IF(INDEX(Jadwal!$D$3:$I$1001,MATCH(S184,Jadwal!$C$3:$C$1001,0),MATCH(D184,Jadwal!$D$2:$I$2,0))="",""," , "&amp;INDEX(Jadwal!$D$3:$I$1001,MATCH(S184,Jadwal!$C$3:$C$1001,0),MATCH(D184,Jadwal!$D$2:$I$2,0))))))</f>
        <v/>
      </c>
      <c r="F184" s="39" t="str">
        <f>IF(OR(D184="",P184="",E184=""),"",IF(O184="الفصل",INDEX(Kelas!$C$3:$H$200,MATCH(Data!P184,Kelas!$B$3:$B$201,0),MATCH(Data!D184,Kelas!$C$2:$H$2,0)),INDEX(Qoah!$C$3:$H$201,MATCH(Data!P184,Qoah!$B$3:$B$201,0),MATCH(Data!D184,Qoah!$C$2:$H$2,0))))</f>
        <v/>
      </c>
      <c r="H184" s="17" t="str">
        <f>IF(OR(B184="",G184=""),"",IF(N184="",IF(INDEX(Jadwal!$D$3:$I$1001,MATCH(R184,Jadwal!$C$3:$C$1001,0),MATCH(G184,Jadwal!$D$2:$I$2,0))="","",INDEX(Jadwal!$D$3:$I$1001,MATCH(R184,Jadwal!$C$3:$C$1001,0),MATCH(G184,Jadwal!$D$2:$I$2,0))),IF(M184="",IF(INDEX(Jadwal!$D$3:$I$1001,MATCH(S184,Jadwal!$C$3:$C$1001,0),MATCH(G184,Jadwal!$D$2:$I$2,0))="","",IF(M184="",INDEX(Jadwal!$D$3:$I$1001,MATCH(S184,Jadwal!$C$3:$C$1001,0),MATCH(G184,Jadwal!$D$2:$I$2,0)))),INDEX(Jadwal!$D$3:$I$1001,MATCH(R184,Jadwal!$C$3:$C$1001,0),MATCH(G184,Jadwal!$D$2:$I$2,0))&amp;IF(INDEX(Jadwal!$D$3:$I$1001,MATCH(S184,Jadwal!$C$3:$C$1001,0),MATCH(G184,Jadwal!$D$2:$I$2,0))="",""," , "&amp;INDEX(Jadwal!$D$3:$I$1001,MATCH(S184,Jadwal!$C$3:$C$1001,0),MATCH(G184,Jadwal!$D$2:$I$2,0))))))</f>
        <v/>
      </c>
      <c r="I184" s="41" t="str">
        <f>IF(OR(G184="",P184="",H184=""),"",IF(O184="الفصل",INDEX(Kelas!$C$3:$H$200,MATCH(Data!P184,Kelas!$B$3:$B$201,0),MATCH(Data!G184,Kelas!$C$2:$H$2,0)),INDEX(Qoah!$C$3:$H$201,MATCH(Data!P184,Qoah!$B$3:$B$201,0),MATCH(Data!G184,Qoah!$C$2:$H$2,0))))</f>
        <v/>
      </c>
      <c r="K184" s="18" t="str">
        <f>IF(OR(B184="",J184=""),"",IF(N184="",IF(INDEX(Jadwal!$D$3:$I$1001,MATCH(R184,Jadwal!$C$3:$C$1001,0),MATCH(J184,Jadwal!$D$2:$I$2,0))="","",INDEX(Jadwal!$D$3:$I$1001,MATCH(R184,Jadwal!$C$3:$C$1001,0),MATCH(J184,Jadwal!$D$2:$I$2,0))),IF(M184="",IF(INDEX(Jadwal!$D$3:$I$1001,MATCH(S184,Jadwal!$C$3:$C$1001,0),MATCH(J184,Jadwal!$D$2:$I$2,0))="","",IF(M184="",INDEX(Jadwal!$D$3:$I$1001,MATCH(S184,Jadwal!$C$3:$C$1001,0),MATCH(J184,Jadwal!$D$2:$I$2,0)))),INDEX(Jadwal!$D$3:$I$1001,MATCH(R184,Jadwal!$C$3:$C$1001,0),MATCH(J184,Jadwal!$D$2:$I$2,0))&amp;IF(INDEX(Jadwal!$D$3:$I$1001,MATCH(S184,Jadwal!$C$3:$C$1001,0),MATCH(J184,Jadwal!$D$2:$I$2,0))="",""," , "&amp;INDEX(Jadwal!$D$3:$I$1001,MATCH(S184,Jadwal!$C$3:$C$1001,0),MATCH(J184,Jadwal!$D$2:$I$2,0))))))</f>
        <v/>
      </c>
      <c r="L184" s="43" t="str">
        <f>IF(OR(J184="",P184="",K184=""),"",IF(O184="الفصل",INDEX(Kelas!$C$3:$H$200,MATCH(Data!P184,Kelas!$B$3:$B$201,0),MATCH(Data!J184,Kelas!$C$2:$H$2,0)),INDEX(Qoah!$C$3:$H$201,MATCH(Data!P184,Qoah!$B$3:$B$201,0),MATCH(Data!J184,Qoah!$C$2:$H$2,0))))</f>
        <v/>
      </c>
      <c r="R184" s="12" t="str">
        <f t="shared" si="4"/>
        <v/>
      </c>
      <c r="S184" s="12" t="str">
        <f t="shared" si="5"/>
        <v/>
      </c>
    </row>
    <row r="185" spans="5:19" x14ac:dyDescent="0.25">
      <c r="E185" s="16" t="str">
        <f>IF(OR(B185="",D185=""),"",IF(N185="",IF(INDEX(Jadwal!$D$3:$I$1001,MATCH(R185,Jadwal!$C$3:$C$1001,0),MATCH(D185,Jadwal!$D$2:$I$2,0))="","",INDEX(Jadwal!$D$3:$I$1001,MATCH(R185,Jadwal!$C$3:$C$1001,0),MATCH(D185,Jadwal!$D$2:$I$2,0))),IF(M185="",IF(INDEX(Jadwal!$D$3:$I$1001,MATCH(S185,Jadwal!$C$3:$C$1001,0),MATCH(D185,Jadwal!$D$2:$I$2,0))="","",IF(M185="",INDEX(Jadwal!$D$3:$I$1001,MATCH(S185,Jadwal!$C$3:$C$1001,0),MATCH(D185,Jadwal!$D$2:$I$2,0)))),INDEX(Jadwal!$D$3:$I$1001,MATCH(R185,Jadwal!$C$3:$C$1001,0),MATCH(D185,Jadwal!$D$2:$I$2,0))&amp;IF(INDEX(Jadwal!$D$3:$I$1001,MATCH(S185,Jadwal!$C$3:$C$1001,0),MATCH(D185,Jadwal!$D$2:$I$2,0))="",""," , "&amp;INDEX(Jadwal!$D$3:$I$1001,MATCH(S185,Jadwal!$C$3:$C$1001,0),MATCH(D185,Jadwal!$D$2:$I$2,0))))))</f>
        <v/>
      </c>
      <c r="F185" s="39" t="str">
        <f>IF(OR(D185="",P185="",E185=""),"",IF(O185="الفصل",INDEX(Kelas!$C$3:$H$200,MATCH(Data!P185,Kelas!$B$3:$B$201,0),MATCH(Data!D185,Kelas!$C$2:$H$2,0)),INDEX(Qoah!$C$3:$H$201,MATCH(Data!P185,Qoah!$B$3:$B$201,0),MATCH(Data!D185,Qoah!$C$2:$H$2,0))))</f>
        <v/>
      </c>
      <c r="H185" s="17" t="str">
        <f>IF(OR(B185="",G185=""),"",IF(N185="",IF(INDEX(Jadwal!$D$3:$I$1001,MATCH(R185,Jadwal!$C$3:$C$1001,0),MATCH(G185,Jadwal!$D$2:$I$2,0))="","",INDEX(Jadwal!$D$3:$I$1001,MATCH(R185,Jadwal!$C$3:$C$1001,0),MATCH(G185,Jadwal!$D$2:$I$2,0))),IF(M185="",IF(INDEX(Jadwal!$D$3:$I$1001,MATCH(S185,Jadwal!$C$3:$C$1001,0),MATCH(G185,Jadwal!$D$2:$I$2,0))="","",IF(M185="",INDEX(Jadwal!$D$3:$I$1001,MATCH(S185,Jadwal!$C$3:$C$1001,0),MATCH(G185,Jadwal!$D$2:$I$2,0)))),INDEX(Jadwal!$D$3:$I$1001,MATCH(R185,Jadwal!$C$3:$C$1001,0),MATCH(G185,Jadwal!$D$2:$I$2,0))&amp;IF(INDEX(Jadwal!$D$3:$I$1001,MATCH(S185,Jadwal!$C$3:$C$1001,0),MATCH(G185,Jadwal!$D$2:$I$2,0))="",""," , "&amp;INDEX(Jadwal!$D$3:$I$1001,MATCH(S185,Jadwal!$C$3:$C$1001,0),MATCH(G185,Jadwal!$D$2:$I$2,0))))))</f>
        <v/>
      </c>
      <c r="I185" s="41" t="str">
        <f>IF(OR(G185="",P185="",H185=""),"",IF(O185="الفصل",INDEX(Kelas!$C$3:$H$200,MATCH(Data!P185,Kelas!$B$3:$B$201,0),MATCH(Data!G185,Kelas!$C$2:$H$2,0)),INDEX(Qoah!$C$3:$H$201,MATCH(Data!P185,Qoah!$B$3:$B$201,0),MATCH(Data!G185,Qoah!$C$2:$H$2,0))))</f>
        <v/>
      </c>
      <c r="K185" s="18" t="str">
        <f>IF(OR(B185="",J185=""),"",IF(N185="",IF(INDEX(Jadwal!$D$3:$I$1001,MATCH(R185,Jadwal!$C$3:$C$1001,0),MATCH(J185,Jadwal!$D$2:$I$2,0))="","",INDEX(Jadwal!$D$3:$I$1001,MATCH(R185,Jadwal!$C$3:$C$1001,0),MATCH(J185,Jadwal!$D$2:$I$2,0))),IF(M185="",IF(INDEX(Jadwal!$D$3:$I$1001,MATCH(S185,Jadwal!$C$3:$C$1001,0),MATCH(J185,Jadwal!$D$2:$I$2,0))="","",IF(M185="",INDEX(Jadwal!$D$3:$I$1001,MATCH(S185,Jadwal!$C$3:$C$1001,0),MATCH(J185,Jadwal!$D$2:$I$2,0)))),INDEX(Jadwal!$D$3:$I$1001,MATCH(R185,Jadwal!$C$3:$C$1001,0),MATCH(J185,Jadwal!$D$2:$I$2,0))&amp;IF(INDEX(Jadwal!$D$3:$I$1001,MATCH(S185,Jadwal!$C$3:$C$1001,0),MATCH(J185,Jadwal!$D$2:$I$2,0))="",""," , "&amp;INDEX(Jadwal!$D$3:$I$1001,MATCH(S185,Jadwal!$C$3:$C$1001,0),MATCH(J185,Jadwal!$D$2:$I$2,0))))))</f>
        <v/>
      </c>
      <c r="L185" s="43" t="str">
        <f>IF(OR(J185="",P185="",K185=""),"",IF(O185="الفصل",INDEX(Kelas!$C$3:$H$200,MATCH(Data!P185,Kelas!$B$3:$B$201,0),MATCH(Data!J185,Kelas!$C$2:$H$2,0)),INDEX(Qoah!$C$3:$H$201,MATCH(Data!P185,Qoah!$B$3:$B$201,0),MATCH(Data!J185,Qoah!$C$2:$H$2,0))))</f>
        <v/>
      </c>
      <c r="R185" s="12" t="str">
        <f t="shared" si="4"/>
        <v/>
      </c>
      <c r="S185" s="12" t="str">
        <f t="shared" si="5"/>
        <v/>
      </c>
    </row>
    <row r="186" spans="5:19" x14ac:dyDescent="0.25">
      <c r="E186" s="16" t="str">
        <f>IF(OR(B186="",D186=""),"",IF(N186="",IF(INDEX(Jadwal!$D$3:$I$1001,MATCH(R186,Jadwal!$C$3:$C$1001,0),MATCH(D186,Jadwal!$D$2:$I$2,0))="","",INDEX(Jadwal!$D$3:$I$1001,MATCH(R186,Jadwal!$C$3:$C$1001,0),MATCH(D186,Jadwal!$D$2:$I$2,0))),IF(M186="",IF(INDEX(Jadwal!$D$3:$I$1001,MATCH(S186,Jadwal!$C$3:$C$1001,0),MATCH(D186,Jadwal!$D$2:$I$2,0))="","",IF(M186="",INDEX(Jadwal!$D$3:$I$1001,MATCH(S186,Jadwal!$C$3:$C$1001,0),MATCH(D186,Jadwal!$D$2:$I$2,0)))),INDEX(Jadwal!$D$3:$I$1001,MATCH(R186,Jadwal!$C$3:$C$1001,0),MATCH(D186,Jadwal!$D$2:$I$2,0))&amp;IF(INDEX(Jadwal!$D$3:$I$1001,MATCH(S186,Jadwal!$C$3:$C$1001,0),MATCH(D186,Jadwal!$D$2:$I$2,0))="",""," , "&amp;INDEX(Jadwal!$D$3:$I$1001,MATCH(S186,Jadwal!$C$3:$C$1001,0),MATCH(D186,Jadwal!$D$2:$I$2,0))))))</f>
        <v/>
      </c>
      <c r="F186" s="39" t="str">
        <f>IF(OR(D186="",P186="",E186=""),"",IF(O186="الفصل",INDEX(Kelas!$C$3:$H$200,MATCH(Data!P186,Kelas!$B$3:$B$201,0),MATCH(Data!D186,Kelas!$C$2:$H$2,0)),INDEX(Qoah!$C$3:$H$201,MATCH(Data!P186,Qoah!$B$3:$B$201,0),MATCH(Data!D186,Qoah!$C$2:$H$2,0))))</f>
        <v/>
      </c>
      <c r="H186" s="17" t="str">
        <f>IF(OR(B186="",G186=""),"",IF(N186="",IF(INDEX(Jadwal!$D$3:$I$1001,MATCH(R186,Jadwal!$C$3:$C$1001,0),MATCH(G186,Jadwal!$D$2:$I$2,0))="","",INDEX(Jadwal!$D$3:$I$1001,MATCH(R186,Jadwal!$C$3:$C$1001,0),MATCH(G186,Jadwal!$D$2:$I$2,0))),IF(M186="",IF(INDEX(Jadwal!$D$3:$I$1001,MATCH(S186,Jadwal!$C$3:$C$1001,0),MATCH(G186,Jadwal!$D$2:$I$2,0))="","",IF(M186="",INDEX(Jadwal!$D$3:$I$1001,MATCH(S186,Jadwal!$C$3:$C$1001,0),MATCH(G186,Jadwal!$D$2:$I$2,0)))),INDEX(Jadwal!$D$3:$I$1001,MATCH(R186,Jadwal!$C$3:$C$1001,0),MATCH(G186,Jadwal!$D$2:$I$2,0))&amp;IF(INDEX(Jadwal!$D$3:$I$1001,MATCH(S186,Jadwal!$C$3:$C$1001,0),MATCH(G186,Jadwal!$D$2:$I$2,0))="",""," , "&amp;INDEX(Jadwal!$D$3:$I$1001,MATCH(S186,Jadwal!$C$3:$C$1001,0),MATCH(G186,Jadwal!$D$2:$I$2,0))))))</f>
        <v/>
      </c>
      <c r="I186" s="41" t="str">
        <f>IF(OR(G186="",P186="",H186=""),"",IF(O186="الفصل",INDEX(Kelas!$C$3:$H$200,MATCH(Data!P186,Kelas!$B$3:$B$201,0),MATCH(Data!G186,Kelas!$C$2:$H$2,0)),INDEX(Qoah!$C$3:$H$201,MATCH(Data!P186,Qoah!$B$3:$B$201,0),MATCH(Data!G186,Qoah!$C$2:$H$2,0))))</f>
        <v/>
      </c>
      <c r="K186" s="18" t="str">
        <f>IF(OR(B186="",J186=""),"",IF(N186="",IF(INDEX(Jadwal!$D$3:$I$1001,MATCH(R186,Jadwal!$C$3:$C$1001,0),MATCH(J186,Jadwal!$D$2:$I$2,0))="","",INDEX(Jadwal!$D$3:$I$1001,MATCH(R186,Jadwal!$C$3:$C$1001,0),MATCH(J186,Jadwal!$D$2:$I$2,0))),IF(M186="",IF(INDEX(Jadwal!$D$3:$I$1001,MATCH(S186,Jadwal!$C$3:$C$1001,0),MATCH(J186,Jadwal!$D$2:$I$2,0))="","",IF(M186="",INDEX(Jadwal!$D$3:$I$1001,MATCH(S186,Jadwal!$C$3:$C$1001,0),MATCH(J186,Jadwal!$D$2:$I$2,0)))),INDEX(Jadwal!$D$3:$I$1001,MATCH(R186,Jadwal!$C$3:$C$1001,0),MATCH(J186,Jadwal!$D$2:$I$2,0))&amp;IF(INDEX(Jadwal!$D$3:$I$1001,MATCH(S186,Jadwal!$C$3:$C$1001,0),MATCH(J186,Jadwal!$D$2:$I$2,0))="",""," , "&amp;INDEX(Jadwal!$D$3:$I$1001,MATCH(S186,Jadwal!$C$3:$C$1001,0),MATCH(J186,Jadwal!$D$2:$I$2,0))))))</f>
        <v/>
      </c>
      <c r="L186" s="43" t="str">
        <f>IF(OR(J186="",P186="",K186=""),"",IF(O186="الفصل",INDEX(Kelas!$C$3:$H$200,MATCH(Data!P186,Kelas!$B$3:$B$201,0),MATCH(Data!J186,Kelas!$C$2:$H$2,0)),INDEX(Qoah!$C$3:$H$201,MATCH(Data!P186,Qoah!$B$3:$B$201,0),MATCH(Data!J186,Qoah!$C$2:$H$2,0))))</f>
        <v/>
      </c>
      <c r="R186" s="12" t="str">
        <f t="shared" si="4"/>
        <v/>
      </c>
      <c r="S186" s="12" t="str">
        <f t="shared" si="5"/>
        <v/>
      </c>
    </row>
    <row r="187" spans="5:19" x14ac:dyDescent="0.25">
      <c r="E187" s="16" t="str">
        <f>IF(OR(B187="",D187=""),"",IF(N187="",IF(INDEX(Jadwal!$D$3:$I$1001,MATCH(R187,Jadwal!$C$3:$C$1001,0),MATCH(D187,Jadwal!$D$2:$I$2,0))="","",INDEX(Jadwal!$D$3:$I$1001,MATCH(R187,Jadwal!$C$3:$C$1001,0),MATCH(D187,Jadwal!$D$2:$I$2,0))),IF(M187="",IF(INDEX(Jadwal!$D$3:$I$1001,MATCH(S187,Jadwal!$C$3:$C$1001,0),MATCH(D187,Jadwal!$D$2:$I$2,0))="","",IF(M187="",INDEX(Jadwal!$D$3:$I$1001,MATCH(S187,Jadwal!$C$3:$C$1001,0),MATCH(D187,Jadwal!$D$2:$I$2,0)))),INDEX(Jadwal!$D$3:$I$1001,MATCH(R187,Jadwal!$C$3:$C$1001,0),MATCH(D187,Jadwal!$D$2:$I$2,0))&amp;IF(INDEX(Jadwal!$D$3:$I$1001,MATCH(S187,Jadwal!$C$3:$C$1001,0),MATCH(D187,Jadwal!$D$2:$I$2,0))="",""," , "&amp;INDEX(Jadwal!$D$3:$I$1001,MATCH(S187,Jadwal!$C$3:$C$1001,0),MATCH(D187,Jadwal!$D$2:$I$2,0))))))</f>
        <v/>
      </c>
      <c r="F187" s="39" t="str">
        <f>IF(OR(D187="",P187="",E187=""),"",IF(O187="الفصل",INDEX(Kelas!$C$3:$H$200,MATCH(Data!P187,Kelas!$B$3:$B$201,0),MATCH(Data!D187,Kelas!$C$2:$H$2,0)),INDEX(Qoah!$C$3:$H$201,MATCH(Data!P187,Qoah!$B$3:$B$201,0),MATCH(Data!D187,Qoah!$C$2:$H$2,0))))</f>
        <v/>
      </c>
      <c r="H187" s="17" t="str">
        <f>IF(OR(B187="",G187=""),"",IF(N187="",IF(INDEX(Jadwal!$D$3:$I$1001,MATCH(R187,Jadwal!$C$3:$C$1001,0),MATCH(G187,Jadwal!$D$2:$I$2,0))="","",INDEX(Jadwal!$D$3:$I$1001,MATCH(R187,Jadwal!$C$3:$C$1001,0),MATCH(G187,Jadwal!$D$2:$I$2,0))),IF(M187="",IF(INDEX(Jadwal!$D$3:$I$1001,MATCH(S187,Jadwal!$C$3:$C$1001,0),MATCH(G187,Jadwal!$D$2:$I$2,0))="","",IF(M187="",INDEX(Jadwal!$D$3:$I$1001,MATCH(S187,Jadwal!$C$3:$C$1001,0),MATCH(G187,Jadwal!$D$2:$I$2,0)))),INDEX(Jadwal!$D$3:$I$1001,MATCH(R187,Jadwal!$C$3:$C$1001,0),MATCH(G187,Jadwal!$D$2:$I$2,0))&amp;IF(INDEX(Jadwal!$D$3:$I$1001,MATCH(S187,Jadwal!$C$3:$C$1001,0),MATCH(G187,Jadwal!$D$2:$I$2,0))="",""," , "&amp;INDEX(Jadwal!$D$3:$I$1001,MATCH(S187,Jadwal!$C$3:$C$1001,0),MATCH(G187,Jadwal!$D$2:$I$2,0))))))</f>
        <v/>
      </c>
      <c r="I187" s="41" t="str">
        <f>IF(OR(G187="",P187="",H187=""),"",IF(O187="الفصل",INDEX(Kelas!$C$3:$H$200,MATCH(Data!P187,Kelas!$B$3:$B$201,0),MATCH(Data!G187,Kelas!$C$2:$H$2,0)),INDEX(Qoah!$C$3:$H$201,MATCH(Data!P187,Qoah!$B$3:$B$201,0),MATCH(Data!G187,Qoah!$C$2:$H$2,0))))</f>
        <v/>
      </c>
      <c r="K187" s="18" t="str">
        <f>IF(OR(B187="",J187=""),"",IF(N187="",IF(INDEX(Jadwal!$D$3:$I$1001,MATCH(R187,Jadwal!$C$3:$C$1001,0),MATCH(J187,Jadwal!$D$2:$I$2,0))="","",INDEX(Jadwal!$D$3:$I$1001,MATCH(R187,Jadwal!$C$3:$C$1001,0),MATCH(J187,Jadwal!$D$2:$I$2,0))),IF(M187="",IF(INDEX(Jadwal!$D$3:$I$1001,MATCH(S187,Jadwal!$C$3:$C$1001,0),MATCH(J187,Jadwal!$D$2:$I$2,0))="","",IF(M187="",INDEX(Jadwal!$D$3:$I$1001,MATCH(S187,Jadwal!$C$3:$C$1001,0),MATCH(J187,Jadwal!$D$2:$I$2,0)))),INDEX(Jadwal!$D$3:$I$1001,MATCH(R187,Jadwal!$C$3:$C$1001,0),MATCH(J187,Jadwal!$D$2:$I$2,0))&amp;IF(INDEX(Jadwal!$D$3:$I$1001,MATCH(S187,Jadwal!$C$3:$C$1001,0),MATCH(J187,Jadwal!$D$2:$I$2,0))="",""," , "&amp;INDEX(Jadwal!$D$3:$I$1001,MATCH(S187,Jadwal!$C$3:$C$1001,0),MATCH(J187,Jadwal!$D$2:$I$2,0))))))</f>
        <v/>
      </c>
      <c r="L187" s="43" t="str">
        <f>IF(OR(J187="",P187="",K187=""),"",IF(O187="الفصل",INDEX(Kelas!$C$3:$H$200,MATCH(Data!P187,Kelas!$B$3:$B$201,0),MATCH(Data!J187,Kelas!$C$2:$H$2,0)),INDEX(Qoah!$C$3:$H$201,MATCH(Data!P187,Qoah!$B$3:$B$201,0),MATCH(Data!J187,Qoah!$C$2:$H$2,0))))</f>
        <v/>
      </c>
      <c r="R187" s="12" t="str">
        <f t="shared" si="4"/>
        <v/>
      </c>
      <c r="S187" s="12" t="str">
        <f t="shared" si="5"/>
        <v/>
      </c>
    </row>
    <row r="188" spans="5:19" x14ac:dyDescent="0.25">
      <c r="E188" s="16" t="str">
        <f>IF(OR(B188="",D188=""),"",IF(N188="",IF(INDEX(Jadwal!$D$3:$I$1001,MATCH(R188,Jadwal!$C$3:$C$1001,0),MATCH(D188,Jadwal!$D$2:$I$2,0))="","",INDEX(Jadwal!$D$3:$I$1001,MATCH(R188,Jadwal!$C$3:$C$1001,0),MATCH(D188,Jadwal!$D$2:$I$2,0))),IF(M188="",IF(INDEX(Jadwal!$D$3:$I$1001,MATCH(S188,Jadwal!$C$3:$C$1001,0),MATCH(D188,Jadwal!$D$2:$I$2,0))="","",IF(M188="",INDEX(Jadwal!$D$3:$I$1001,MATCH(S188,Jadwal!$C$3:$C$1001,0),MATCH(D188,Jadwal!$D$2:$I$2,0)))),INDEX(Jadwal!$D$3:$I$1001,MATCH(R188,Jadwal!$C$3:$C$1001,0),MATCH(D188,Jadwal!$D$2:$I$2,0))&amp;IF(INDEX(Jadwal!$D$3:$I$1001,MATCH(S188,Jadwal!$C$3:$C$1001,0),MATCH(D188,Jadwal!$D$2:$I$2,0))="",""," , "&amp;INDEX(Jadwal!$D$3:$I$1001,MATCH(S188,Jadwal!$C$3:$C$1001,0),MATCH(D188,Jadwal!$D$2:$I$2,0))))))</f>
        <v/>
      </c>
      <c r="F188" s="39" t="str">
        <f>IF(OR(D188="",P188="",E188=""),"",IF(O188="الفصل",INDEX(Kelas!$C$3:$H$200,MATCH(Data!P188,Kelas!$B$3:$B$201,0),MATCH(Data!D188,Kelas!$C$2:$H$2,0)),INDEX(Qoah!$C$3:$H$201,MATCH(Data!P188,Qoah!$B$3:$B$201,0),MATCH(Data!D188,Qoah!$C$2:$H$2,0))))</f>
        <v/>
      </c>
      <c r="H188" s="17" t="str">
        <f>IF(OR(B188="",G188=""),"",IF(N188="",IF(INDEX(Jadwal!$D$3:$I$1001,MATCH(R188,Jadwal!$C$3:$C$1001,0),MATCH(G188,Jadwal!$D$2:$I$2,0))="","",INDEX(Jadwal!$D$3:$I$1001,MATCH(R188,Jadwal!$C$3:$C$1001,0),MATCH(G188,Jadwal!$D$2:$I$2,0))),IF(M188="",IF(INDEX(Jadwal!$D$3:$I$1001,MATCH(S188,Jadwal!$C$3:$C$1001,0),MATCH(G188,Jadwal!$D$2:$I$2,0))="","",IF(M188="",INDEX(Jadwal!$D$3:$I$1001,MATCH(S188,Jadwal!$C$3:$C$1001,0),MATCH(G188,Jadwal!$D$2:$I$2,0)))),INDEX(Jadwal!$D$3:$I$1001,MATCH(R188,Jadwal!$C$3:$C$1001,0),MATCH(G188,Jadwal!$D$2:$I$2,0))&amp;IF(INDEX(Jadwal!$D$3:$I$1001,MATCH(S188,Jadwal!$C$3:$C$1001,0),MATCH(G188,Jadwal!$D$2:$I$2,0))="",""," , "&amp;INDEX(Jadwal!$D$3:$I$1001,MATCH(S188,Jadwal!$C$3:$C$1001,0),MATCH(G188,Jadwal!$D$2:$I$2,0))))))</f>
        <v/>
      </c>
      <c r="I188" s="41" t="str">
        <f>IF(OR(G188="",P188="",H188=""),"",IF(O188="الفصل",INDEX(Kelas!$C$3:$H$200,MATCH(Data!P188,Kelas!$B$3:$B$201,0),MATCH(Data!G188,Kelas!$C$2:$H$2,0)),INDEX(Qoah!$C$3:$H$201,MATCH(Data!P188,Qoah!$B$3:$B$201,0),MATCH(Data!G188,Qoah!$C$2:$H$2,0))))</f>
        <v/>
      </c>
      <c r="K188" s="18" t="str">
        <f>IF(OR(B188="",J188=""),"",IF(N188="",IF(INDEX(Jadwal!$D$3:$I$1001,MATCH(R188,Jadwal!$C$3:$C$1001,0),MATCH(J188,Jadwal!$D$2:$I$2,0))="","",INDEX(Jadwal!$D$3:$I$1001,MATCH(R188,Jadwal!$C$3:$C$1001,0),MATCH(J188,Jadwal!$D$2:$I$2,0))),IF(M188="",IF(INDEX(Jadwal!$D$3:$I$1001,MATCH(S188,Jadwal!$C$3:$C$1001,0),MATCH(J188,Jadwal!$D$2:$I$2,0))="","",IF(M188="",INDEX(Jadwal!$D$3:$I$1001,MATCH(S188,Jadwal!$C$3:$C$1001,0),MATCH(J188,Jadwal!$D$2:$I$2,0)))),INDEX(Jadwal!$D$3:$I$1001,MATCH(R188,Jadwal!$C$3:$C$1001,0),MATCH(J188,Jadwal!$D$2:$I$2,0))&amp;IF(INDEX(Jadwal!$D$3:$I$1001,MATCH(S188,Jadwal!$C$3:$C$1001,0),MATCH(J188,Jadwal!$D$2:$I$2,0))="",""," , "&amp;INDEX(Jadwal!$D$3:$I$1001,MATCH(S188,Jadwal!$C$3:$C$1001,0),MATCH(J188,Jadwal!$D$2:$I$2,0))))))</f>
        <v/>
      </c>
      <c r="L188" s="43" t="str">
        <f>IF(OR(J188="",P188="",K188=""),"",IF(O188="الفصل",INDEX(Kelas!$C$3:$H$200,MATCH(Data!P188,Kelas!$B$3:$B$201,0),MATCH(Data!J188,Kelas!$C$2:$H$2,0)),INDEX(Qoah!$C$3:$H$201,MATCH(Data!P188,Qoah!$B$3:$B$201,0),MATCH(Data!J188,Qoah!$C$2:$H$2,0))))</f>
        <v/>
      </c>
      <c r="R188" s="12" t="str">
        <f t="shared" si="4"/>
        <v/>
      </c>
      <c r="S188" s="12" t="str">
        <f t="shared" si="5"/>
        <v/>
      </c>
    </row>
    <row r="189" spans="5:19" x14ac:dyDescent="0.25">
      <c r="E189" s="16" t="str">
        <f>IF(OR(B189="",D189=""),"",IF(N189="",IF(INDEX(Jadwal!$D$3:$I$1001,MATCH(R189,Jadwal!$C$3:$C$1001,0),MATCH(D189,Jadwal!$D$2:$I$2,0))="","",INDEX(Jadwal!$D$3:$I$1001,MATCH(R189,Jadwal!$C$3:$C$1001,0),MATCH(D189,Jadwal!$D$2:$I$2,0))),IF(M189="",IF(INDEX(Jadwal!$D$3:$I$1001,MATCH(S189,Jadwal!$C$3:$C$1001,0),MATCH(D189,Jadwal!$D$2:$I$2,0))="","",IF(M189="",INDEX(Jadwal!$D$3:$I$1001,MATCH(S189,Jadwal!$C$3:$C$1001,0),MATCH(D189,Jadwal!$D$2:$I$2,0)))),INDEX(Jadwal!$D$3:$I$1001,MATCH(R189,Jadwal!$C$3:$C$1001,0),MATCH(D189,Jadwal!$D$2:$I$2,0))&amp;IF(INDEX(Jadwal!$D$3:$I$1001,MATCH(S189,Jadwal!$C$3:$C$1001,0),MATCH(D189,Jadwal!$D$2:$I$2,0))="",""," , "&amp;INDEX(Jadwal!$D$3:$I$1001,MATCH(S189,Jadwal!$C$3:$C$1001,0),MATCH(D189,Jadwal!$D$2:$I$2,0))))))</f>
        <v/>
      </c>
      <c r="F189" s="39" t="str">
        <f>IF(OR(D189="",P189="",E189=""),"",IF(O189="الفصل",INDEX(Kelas!$C$3:$H$200,MATCH(Data!P189,Kelas!$B$3:$B$201,0),MATCH(Data!D189,Kelas!$C$2:$H$2,0)),INDEX(Qoah!$C$3:$H$201,MATCH(Data!P189,Qoah!$B$3:$B$201,0),MATCH(Data!D189,Qoah!$C$2:$H$2,0))))</f>
        <v/>
      </c>
      <c r="H189" s="17" t="str">
        <f>IF(OR(B189="",G189=""),"",IF(N189="",IF(INDEX(Jadwal!$D$3:$I$1001,MATCH(R189,Jadwal!$C$3:$C$1001,0),MATCH(G189,Jadwal!$D$2:$I$2,0))="","",INDEX(Jadwal!$D$3:$I$1001,MATCH(R189,Jadwal!$C$3:$C$1001,0),MATCH(G189,Jadwal!$D$2:$I$2,0))),IF(M189="",IF(INDEX(Jadwal!$D$3:$I$1001,MATCH(S189,Jadwal!$C$3:$C$1001,0),MATCH(G189,Jadwal!$D$2:$I$2,0))="","",IF(M189="",INDEX(Jadwal!$D$3:$I$1001,MATCH(S189,Jadwal!$C$3:$C$1001,0),MATCH(G189,Jadwal!$D$2:$I$2,0)))),INDEX(Jadwal!$D$3:$I$1001,MATCH(R189,Jadwal!$C$3:$C$1001,0),MATCH(G189,Jadwal!$D$2:$I$2,0))&amp;IF(INDEX(Jadwal!$D$3:$I$1001,MATCH(S189,Jadwal!$C$3:$C$1001,0),MATCH(G189,Jadwal!$D$2:$I$2,0))="",""," , "&amp;INDEX(Jadwal!$D$3:$I$1001,MATCH(S189,Jadwal!$C$3:$C$1001,0),MATCH(G189,Jadwal!$D$2:$I$2,0))))))</f>
        <v/>
      </c>
      <c r="I189" s="41" t="str">
        <f>IF(OR(G189="",P189="",H189=""),"",IF(O189="الفصل",INDEX(Kelas!$C$3:$H$200,MATCH(Data!P189,Kelas!$B$3:$B$201,0),MATCH(Data!G189,Kelas!$C$2:$H$2,0)),INDEX(Qoah!$C$3:$H$201,MATCH(Data!P189,Qoah!$B$3:$B$201,0),MATCH(Data!G189,Qoah!$C$2:$H$2,0))))</f>
        <v/>
      </c>
      <c r="K189" s="18" t="str">
        <f>IF(OR(B189="",J189=""),"",IF(N189="",IF(INDEX(Jadwal!$D$3:$I$1001,MATCH(R189,Jadwal!$C$3:$C$1001,0),MATCH(J189,Jadwal!$D$2:$I$2,0))="","",INDEX(Jadwal!$D$3:$I$1001,MATCH(R189,Jadwal!$C$3:$C$1001,0),MATCH(J189,Jadwal!$D$2:$I$2,0))),IF(M189="",IF(INDEX(Jadwal!$D$3:$I$1001,MATCH(S189,Jadwal!$C$3:$C$1001,0),MATCH(J189,Jadwal!$D$2:$I$2,0))="","",IF(M189="",INDEX(Jadwal!$D$3:$I$1001,MATCH(S189,Jadwal!$C$3:$C$1001,0),MATCH(J189,Jadwal!$D$2:$I$2,0)))),INDEX(Jadwal!$D$3:$I$1001,MATCH(R189,Jadwal!$C$3:$C$1001,0),MATCH(J189,Jadwal!$D$2:$I$2,0))&amp;IF(INDEX(Jadwal!$D$3:$I$1001,MATCH(S189,Jadwal!$C$3:$C$1001,0),MATCH(J189,Jadwal!$D$2:$I$2,0))="",""," , "&amp;INDEX(Jadwal!$D$3:$I$1001,MATCH(S189,Jadwal!$C$3:$C$1001,0),MATCH(J189,Jadwal!$D$2:$I$2,0))))))</f>
        <v/>
      </c>
      <c r="L189" s="43" t="str">
        <f>IF(OR(J189="",P189="",K189=""),"",IF(O189="الفصل",INDEX(Kelas!$C$3:$H$200,MATCH(Data!P189,Kelas!$B$3:$B$201,0),MATCH(Data!J189,Kelas!$C$2:$H$2,0)),INDEX(Qoah!$C$3:$H$201,MATCH(Data!P189,Qoah!$B$3:$B$201,0),MATCH(Data!J189,Qoah!$C$2:$H$2,0))))</f>
        <v/>
      </c>
      <c r="R189" s="12" t="str">
        <f t="shared" si="4"/>
        <v/>
      </c>
      <c r="S189" s="12" t="str">
        <f t="shared" si="5"/>
        <v/>
      </c>
    </row>
    <row r="190" spans="5:19" x14ac:dyDescent="0.25">
      <c r="E190" s="16" t="str">
        <f>IF(OR(B190="",D190=""),"",IF(N190="",IF(INDEX(Jadwal!$D$3:$I$1001,MATCH(R190,Jadwal!$C$3:$C$1001,0),MATCH(D190,Jadwal!$D$2:$I$2,0))="","",INDEX(Jadwal!$D$3:$I$1001,MATCH(R190,Jadwal!$C$3:$C$1001,0),MATCH(D190,Jadwal!$D$2:$I$2,0))),IF(M190="",IF(INDEX(Jadwal!$D$3:$I$1001,MATCH(S190,Jadwal!$C$3:$C$1001,0),MATCH(D190,Jadwal!$D$2:$I$2,0))="","",IF(M190="",INDEX(Jadwal!$D$3:$I$1001,MATCH(S190,Jadwal!$C$3:$C$1001,0),MATCH(D190,Jadwal!$D$2:$I$2,0)))),INDEX(Jadwal!$D$3:$I$1001,MATCH(R190,Jadwal!$C$3:$C$1001,0),MATCH(D190,Jadwal!$D$2:$I$2,0))&amp;IF(INDEX(Jadwal!$D$3:$I$1001,MATCH(S190,Jadwal!$C$3:$C$1001,0),MATCH(D190,Jadwal!$D$2:$I$2,0))="",""," , "&amp;INDEX(Jadwal!$D$3:$I$1001,MATCH(S190,Jadwal!$C$3:$C$1001,0),MATCH(D190,Jadwal!$D$2:$I$2,0))))))</f>
        <v/>
      </c>
      <c r="F190" s="39" t="str">
        <f>IF(OR(D190="",P190="",E190=""),"",IF(O190="الفصل",INDEX(Kelas!$C$3:$H$200,MATCH(Data!P190,Kelas!$B$3:$B$201,0),MATCH(Data!D190,Kelas!$C$2:$H$2,0)),INDEX(Qoah!$C$3:$H$201,MATCH(Data!P190,Qoah!$B$3:$B$201,0),MATCH(Data!D190,Qoah!$C$2:$H$2,0))))</f>
        <v/>
      </c>
      <c r="H190" s="17" t="str">
        <f>IF(OR(B190="",G190=""),"",IF(N190="",IF(INDEX(Jadwal!$D$3:$I$1001,MATCH(R190,Jadwal!$C$3:$C$1001,0),MATCH(G190,Jadwal!$D$2:$I$2,0))="","",INDEX(Jadwal!$D$3:$I$1001,MATCH(R190,Jadwal!$C$3:$C$1001,0),MATCH(G190,Jadwal!$D$2:$I$2,0))),IF(M190="",IF(INDEX(Jadwal!$D$3:$I$1001,MATCH(S190,Jadwal!$C$3:$C$1001,0),MATCH(G190,Jadwal!$D$2:$I$2,0))="","",IF(M190="",INDEX(Jadwal!$D$3:$I$1001,MATCH(S190,Jadwal!$C$3:$C$1001,0),MATCH(G190,Jadwal!$D$2:$I$2,0)))),INDEX(Jadwal!$D$3:$I$1001,MATCH(R190,Jadwal!$C$3:$C$1001,0),MATCH(G190,Jadwal!$D$2:$I$2,0))&amp;IF(INDEX(Jadwal!$D$3:$I$1001,MATCH(S190,Jadwal!$C$3:$C$1001,0),MATCH(G190,Jadwal!$D$2:$I$2,0))="",""," , "&amp;INDEX(Jadwal!$D$3:$I$1001,MATCH(S190,Jadwal!$C$3:$C$1001,0),MATCH(G190,Jadwal!$D$2:$I$2,0))))))</f>
        <v/>
      </c>
      <c r="I190" s="41" t="str">
        <f>IF(OR(G190="",P190="",H190=""),"",IF(O190="الفصل",INDEX(Kelas!$C$3:$H$200,MATCH(Data!P190,Kelas!$B$3:$B$201,0),MATCH(Data!G190,Kelas!$C$2:$H$2,0)),INDEX(Qoah!$C$3:$H$201,MATCH(Data!P190,Qoah!$B$3:$B$201,0),MATCH(Data!G190,Qoah!$C$2:$H$2,0))))</f>
        <v/>
      </c>
      <c r="K190" s="18" t="str">
        <f>IF(OR(B190="",J190=""),"",IF(N190="",IF(INDEX(Jadwal!$D$3:$I$1001,MATCH(R190,Jadwal!$C$3:$C$1001,0),MATCH(J190,Jadwal!$D$2:$I$2,0))="","",INDEX(Jadwal!$D$3:$I$1001,MATCH(R190,Jadwal!$C$3:$C$1001,0),MATCH(J190,Jadwal!$D$2:$I$2,0))),IF(M190="",IF(INDEX(Jadwal!$D$3:$I$1001,MATCH(S190,Jadwal!$C$3:$C$1001,0),MATCH(J190,Jadwal!$D$2:$I$2,0))="","",IF(M190="",INDEX(Jadwal!$D$3:$I$1001,MATCH(S190,Jadwal!$C$3:$C$1001,0),MATCH(J190,Jadwal!$D$2:$I$2,0)))),INDEX(Jadwal!$D$3:$I$1001,MATCH(R190,Jadwal!$C$3:$C$1001,0),MATCH(J190,Jadwal!$D$2:$I$2,0))&amp;IF(INDEX(Jadwal!$D$3:$I$1001,MATCH(S190,Jadwal!$C$3:$C$1001,0),MATCH(J190,Jadwal!$D$2:$I$2,0))="",""," , "&amp;INDEX(Jadwal!$D$3:$I$1001,MATCH(S190,Jadwal!$C$3:$C$1001,0),MATCH(J190,Jadwal!$D$2:$I$2,0))))))</f>
        <v/>
      </c>
      <c r="L190" s="43" t="str">
        <f>IF(OR(J190="",P190="",K190=""),"",IF(O190="الفصل",INDEX(Kelas!$C$3:$H$200,MATCH(Data!P190,Kelas!$B$3:$B$201,0),MATCH(Data!J190,Kelas!$C$2:$H$2,0)),INDEX(Qoah!$C$3:$H$201,MATCH(Data!P190,Qoah!$B$3:$B$201,0),MATCH(Data!J190,Qoah!$C$2:$H$2,0))))</f>
        <v/>
      </c>
      <c r="R190" s="12" t="str">
        <f t="shared" si="4"/>
        <v/>
      </c>
      <c r="S190" s="12" t="str">
        <f t="shared" si="5"/>
        <v/>
      </c>
    </row>
    <row r="191" spans="5:19" x14ac:dyDescent="0.25">
      <c r="E191" s="16" t="str">
        <f>IF(OR(B191="",D191=""),"",IF(N191="",IF(INDEX(Jadwal!$D$3:$I$1001,MATCH(R191,Jadwal!$C$3:$C$1001,0),MATCH(D191,Jadwal!$D$2:$I$2,0))="","",INDEX(Jadwal!$D$3:$I$1001,MATCH(R191,Jadwal!$C$3:$C$1001,0),MATCH(D191,Jadwal!$D$2:$I$2,0))),IF(M191="",IF(INDEX(Jadwal!$D$3:$I$1001,MATCH(S191,Jadwal!$C$3:$C$1001,0),MATCH(D191,Jadwal!$D$2:$I$2,0))="","",IF(M191="",INDEX(Jadwal!$D$3:$I$1001,MATCH(S191,Jadwal!$C$3:$C$1001,0),MATCH(D191,Jadwal!$D$2:$I$2,0)))),INDEX(Jadwal!$D$3:$I$1001,MATCH(R191,Jadwal!$C$3:$C$1001,0),MATCH(D191,Jadwal!$D$2:$I$2,0))&amp;IF(INDEX(Jadwal!$D$3:$I$1001,MATCH(S191,Jadwal!$C$3:$C$1001,0),MATCH(D191,Jadwal!$D$2:$I$2,0))="",""," , "&amp;INDEX(Jadwal!$D$3:$I$1001,MATCH(S191,Jadwal!$C$3:$C$1001,0),MATCH(D191,Jadwal!$D$2:$I$2,0))))))</f>
        <v/>
      </c>
      <c r="F191" s="39" t="str">
        <f>IF(OR(D191="",P191="",E191=""),"",IF(O191="الفصل",INDEX(Kelas!$C$3:$H$200,MATCH(Data!P191,Kelas!$B$3:$B$201,0),MATCH(Data!D191,Kelas!$C$2:$H$2,0)),INDEX(Qoah!$C$3:$H$201,MATCH(Data!P191,Qoah!$B$3:$B$201,0),MATCH(Data!D191,Qoah!$C$2:$H$2,0))))</f>
        <v/>
      </c>
      <c r="H191" s="17" t="str">
        <f>IF(OR(B191="",G191=""),"",IF(N191="",IF(INDEX(Jadwal!$D$3:$I$1001,MATCH(R191,Jadwal!$C$3:$C$1001,0),MATCH(G191,Jadwal!$D$2:$I$2,0))="","",INDEX(Jadwal!$D$3:$I$1001,MATCH(R191,Jadwal!$C$3:$C$1001,0),MATCH(G191,Jadwal!$D$2:$I$2,0))),IF(M191="",IF(INDEX(Jadwal!$D$3:$I$1001,MATCH(S191,Jadwal!$C$3:$C$1001,0),MATCH(G191,Jadwal!$D$2:$I$2,0))="","",IF(M191="",INDEX(Jadwal!$D$3:$I$1001,MATCH(S191,Jadwal!$C$3:$C$1001,0),MATCH(G191,Jadwal!$D$2:$I$2,0)))),INDEX(Jadwal!$D$3:$I$1001,MATCH(R191,Jadwal!$C$3:$C$1001,0),MATCH(G191,Jadwal!$D$2:$I$2,0))&amp;IF(INDEX(Jadwal!$D$3:$I$1001,MATCH(S191,Jadwal!$C$3:$C$1001,0),MATCH(G191,Jadwal!$D$2:$I$2,0))="",""," , "&amp;INDEX(Jadwal!$D$3:$I$1001,MATCH(S191,Jadwal!$C$3:$C$1001,0),MATCH(G191,Jadwal!$D$2:$I$2,0))))))</f>
        <v/>
      </c>
      <c r="I191" s="41" t="str">
        <f>IF(OR(G191="",P191="",H191=""),"",IF(O191="الفصل",INDEX(Kelas!$C$3:$H$200,MATCH(Data!P191,Kelas!$B$3:$B$201,0),MATCH(Data!G191,Kelas!$C$2:$H$2,0)),INDEX(Qoah!$C$3:$H$201,MATCH(Data!P191,Qoah!$B$3:$B$201,0),MATCH(Data!G191,Qoah!$C$2:$H$2,0))))</f>
        <v/>
      </c>
      <c r="K191" s="18" t="str">
        <f>IF(OR(B191="",J191=""),"",IF(N191="",IF(INDEX(Jadwal!$D$3:$I$1001,MATCH(R191,Jadwal!$C$3:$C$1001,0),MATCH(J191,Jadwal!$D$2:$I$2,0))="","",INDEX(Jadwal!$D$3:$I$1001,MATCH(R191,Jadwal!$C$3:$C$1001,0),MATCH(J191,Jadwal!$D$2:$I$2,0))),IF(M191="",IF(INDEX(Jadwal!$D$3:$I$1001,MATCH(S191,Jadwal!$C$3:$C$1001,0),MATCH(J191,Jadwal!$D$2:$I$2,0))="","",IF(M191="",INDEX(Jadwal!$D$3:$I$1001,MATCH(S191,Jadwal!$C$3:$C$1001,0),MATCH(J191,Jadwal!$D$2:$I$2,0)))),INDEX(Jadwal!$D$3:$I$1001,MATCH(R191,Jadwal!$C$3:$C$1001,0),MATCH(J191,Jadwal!$D$2:$I$2,0))&amp;IF(INDEX(Jadwal!$D$3:$I$1001,MATCH(S191,Jadwal!$C$3:$C$1001,0),MATCH(J191,Jadwal!$D$2:$I$2,0))="",""," , "&amp;INDEX(Jadwal!$D$3:$I$1001,MATCH(S191,Jadwal!$C$3:$C$1001,0),MATCH(J191,Jadwal!$D$2:$I$2,0))))))</f>
        <v/>
      </c>
      <c r="L191" s="43" t="str">
        <f>IF(OR(J191="",P191="",K191=""),"",IF(O191="الفصل",INDEX(Kelas!$C$3:$H$200,MATCH(Data!P191,Kelas!$B$3:$B$201,0),MATCH(Data!J191,Kelas!$C$2:$H$2,0)),INDEX(Qoah!$C$3:$H$201,MATCH(Data!P191,Qoah!$B$3:$B$201,0),MATCH(Data!J191,Qoah!$C$2:$H$2,0))))</f>
        <v/>
      </c>
      <c r="R191" s="12" t="str">
        <f t="shared" si="4"/>
        <v/>
      </c>
      <c r="S191" s="12" t="str">
        <f t="shared" si="5"/>
        <v/>
      </c>
    </row>
    <row r="192" spans="5:19" x14ac:dyDescent="0.25">
      <c r="E192" s="16" t="str">
        <f>IF(OR(B192="",D192=""),"",IF(N192="",IF(INDEX(Jadwal!$D$3:$I$1001,MATCH(R192,Jadwal!$C$3:$C$1001,0),MATCH(D192,Jadwal!$D$2:$I$2,0))="","",INDEX(Jadwal!$D$3:$I$1001,MATCH(R192,Jadwal!$C$3:$C$1001,0),MATCH(D192,Jadwal!$D$2:$I$2,0))),IF(M192="",IF(INDEX(Jadwal!$D$3:$I$1001,MATCH(S192,Jadwal!$C$3:$C$1001,0),MATCH(D192,Jadwal!$D$2:$I$2,0))="","",IF(M192="",INDEX(Jadwal!$D$3:$I$1001,MATCH(S192,Jadwal!$C$3:$C$1001,0),MATCH(D192,Jadwal!$D$2:$I$2,0)))),INDEX(Jadwal!$D$3:$I$1001,MATCH(R192,Jadwal!$C$3:$C$1001,0),MATCH(D192,Jadwal!$D$2:$I$2,0))&amp;IF(INDEX(Jadwal!$D$3:$I$1001,MATCH(S192,Jadwal!$C$3:$C$1001,0),MATCH(D192,Jadwal!$D$2:$I$2,0))="",""," , "&amp;INDEX(Jadwal!$D$3:$I$1001,MATCH(S192,Jadwal!$C$3:$C$1001,0),MATCH(D192,Jadwal!$D$2:$I$2,0))))))</f>
        <v/>
      </c>
      <c r="F192" s="39" t="str">
        <f>IF(OR(D192="",P192="",E192=""),"",IF(O192="الفصل",INDEX(Kelas!$C$3:$H$200,MATCH(Data!P192,Kelas!$B$3:$B$201,0),MATCH(Data!D192,Kelas!$C$2:$H$2,0)),INDEX(Qoah!$C$3:$H$201,MATCH(Data!P192,Qoah!$B$3:$B$201,0),MATCH(Data!D192,Qoah!$C$2:$H$2,0))))</f>
        <v/>
      </c>
      <c r="H192" s="17" t="str">
        <f>IF(OR(B192="",G192=""),"",IF(N192="",IF(INDEX(Jadwal!$D$3:$I$1001,MATCH(R192,Jadwal!$C$3:$C$1001,0),MATCH(G192,Jadwal!$D$2:$I$2,0))="","",INDEX(Jadwal!$D$3:$I$1001,MATCH(R192,Jadwal!$C$3:$C$1001,0),MATCH(G192,Jadwal!$D$2:$I$2,0))),IF(M192="",IF(INDEX(Jadwal!$D$3:$I$1001,MATCH(S192,Jadwal!$C$3:$C$1001,0),MATCH(G192,Jadwal!$D$2:$I$2,0))="","",IF(M192="",INDEX(Jadwal!$D$3:$I$1001,MATCH(S192,Jadwal!$C$3:$C$1001,0),MATCH(G192,Jadwal!$D$2:$I$2,0)))),INDEX(Jadwal!$D$3:$I$1001,MATCH(R192,Jadwal!$C$3:$C$1001,0),MATCH(G192,Jadwal!$D$2:$I$2,0))&amp;IF(INDEX(Jadwal!$D$3:$I$1001,MATCH(S192,Jadwal!$C$3:$C$1001,0),MATCH(G192,Jadwal!$D$2:$I$2,0))="",""," , "&amp;INDEX(Jadwal!$D$3:$I$1001,MATCH(S192,Jadwal!$C$3:$C$1001,0),MATCH(G192,Jadwal!$D$2:$I$2,0))))))</f>
        <v/>
      </c>
      <c r="I192" s="41" t="str">
        <f>IF(OR(G192="",P192="",H192=""),"",IF(O192="الفصل",INDEX(Kelas!$C$3:$H$200,MATCH(Data!P192,Kelas!$B$3:$B$201,0),MATCH(Data!G192,Kelas!$C$2:$H$2,0)),INDEX(Qoah!$C$3:$H$201,MATCH(Data!P192,Qoah!$B$3:$B$201,0),MATCH(Data!G192,Qoah!$C$2:$H$2,0))))</f>
        <v/>
      </c>
      <c r="K192" s="18" t="str">
        <f>IF(OR(B192="",J192=""),"",IF(N192="",IF(INDEX(Jadwal!$D$3:$I$1001,MATCH(R192,Jadwal!$C$3:$C$1001,0),MATCH(J192,Jadwal!$D$2:$I$2,0))="","",INDEX(Jadwal!$D$3:$I$1001,MATCH(R192,Jadwal!$C$3:$C$1001,0),MATCH(J192,Jadwal!$D$2:$I$2,0))),IF(M192="",IF(INDEX(Jadwal!$D$3:$I$1001,MATCH(S192,Jadwal!$C$3:$C$1001,0),MATCH(J192,Jadwal!$D$2:$I$2,0))="","",IF(M192="",INDEX(Jadwal!$D$3:$I$1001,MATCH(S192,Jadwal!$C$3:$C$1001,0),MATCH(J192,Jadwal!$D$2:$I$2,0)))),INDEX(Jadwal!$D$3:$I$1001,MATCH(R192,Jadwal!$C$3:$C$1001,0),MATCH(J192,Jadwal!$D$2:$I$2,0))&amp;IF(INDEX(Jadwal!$D$3:$I$1001,MATCH(S192,Jadwal!$C$3:$C$1001,0),MATCH(J192,Jadwal!$D$2:$I$2,0))="",""," , "&amp;INDEX(Jadwal!$D$3:$I$1001,MATCH(S192,Jadwal!$C$3:$C$1001,0),MATCH(J192,Jadwal!$D$2:$I$2,0))))))</f>
        <v/>
      </c>
      <c r="L192" s="43" t="str">
        <f>IF(OR(J192="",P192="",K192=""),"",IF(O192="الفصل",INDEX(Kelas!$C$3:$H$200,MATCH(Data!P192,Kelas!$B$3:$B$201,0),MATCH(Data!J192,Kelas!$C$2:$H$2,0)),INDEX(Qoah!$C$3:$H$201,MATCH(Data!P192,Qoah!$B$3:$B$201,0),MATCH(Data!J192,Qoah!$C$2:$H$2,0))))</f>
        <v/>
      </c>
      <c r="R192" s="12" t="str">
        <f t="shared" si="4"/>
        <v/>
      </c>
      <c r="S192" s="12" t="str">
        <f t="shared" si="5"/>
        <v/>
      </c>
    </row>
    <row r="193" spans="5:19" x14ac:dyDescent="0.25">
      <c r="E193" s="16" t="str">
        <f>IF(OR(B193="",D193=""),"",IF(N193="",IF(INDEX(Jadwal!$D$3:$I$1001,MATCH(R193,Jadwal!$C$3:$C$1001,0),MATCH(D193,Jadwal!$D$2:$I$2,0))="","",INDEX(Jadwal!$D$3:$I$1001,MATCH(R193,Jadwal!$C$3:$C$1001,0),MATCH(D193,Jadwal!$D$2:$I$2,0))),IF(M193="",IF(INDEX(Jadwal!$D$3:$I$1001,MATCH(S193,Jadwal!$C$3:$C$1001,0),MATCH(D193,Jadwal!$D$2:$I$2,0))="","",IF(M193="",INDEX(Jadwal!$D$3:$I$1001,MATCH(S193,Jadwal!$C$3:$C$1001,0),MATCH(D193,Jadwal!$D$2:$I$2,0)))),INDEX(Jadwal!$D$3:$I$1001,MATCH(R193,Jadwal!$C$3:$C$1001,0),MATCH(D193,Jadwal!$D$2:$I$2,0))&amp;IF(INDEX(Jadwal!$D$3:$I$1001,MATCH(S193,Jadwal!$C$3:$C$1001,0),MATCH(D193,Jadwal!$D$2:$I$2,0))="",""," , "&amp;INDEX(Jadwal!$D$3:$I$1001,MATCH(S193,Jadwal!$C$3:$C$1001,0),MATCH(D193,Jadwal!$D$2:$I$2,0))))))</f>
        <v/>
      </c>
      <c r="F193" s="39" t="str">
        <f>IF(OR(D193="",P193="",E193=""),"",IF(O193="الفصل",INDEX(Kelas!$C$3:$H$200,MATCH(Data!P193,Kelas!$B$3:$B$201,0),MATCH(Data!D193,Kelas!$C$2:$H$2,0)),INDEX(Qoah!$C$3:$H$201,MATCH(Data!P193,Qoah!$B$3:$B$201,0),MATCH(Data!D193,Qoah!$C$2:$H$2,0))))</f>
        <v/>
      </c>
      <c r="H193" s="17" t="str">
        <f>IF(OR(B193="",G193=""),"",IF(N193="",IF(INDEX(Jadwal!$D$3:$I$1001,MATCH(R193,Jadwal!$C$3:$C$1001,0),MATCH(G193,Jadwal!$D$2:$I$2,0))="","",INDEX(Jadwal!$D$3:$I$1001,MATCH(R193,Jadwal!$C$3:$C$1001,0),MATCH(G193,Jadwal!$D$2:$I$2,0))),IF(M193="",IF(INDEX(Jadwal!$D$3:$I$1001,MATCH(S193,Jadwal!$C$3:$C$1001,0),MATCH(G193,Jadwal!$D$2:$I$2,0))="","",IF(M193="",INDEX(Jadwal!$D$3:$I$1001,MATCH(S193,Jadwal!$C$3:$C$1001,0),MATCH(G193,Jadwal!$D$2:$I$2,0)))),INDEX(Jadwal!$D$3:$I$1001,MATCH(R193,Jadwal!$C$3:$C$1001,0),MATCH(G193,Jadwal!$D$2:$I$2,0))&amp;IF(INDEX(Jadwal!$D$3:$I$1001,MATCH(S193,Jadwal!$C$3:$C$1001,0),MATCH(G193,Jadwal!$D$2:$I$2,0))="",""," , "&amp;INDEX(Jadwal!$D$3:$I$1001,MATCH(S193,Jadwal!$C$3:$C$1001,0),MATCH(G193,Jadwal!$D$2:$I$2,0))))))</f>
        <v/>
      </c>
      <c r="I193" s="41" t="str">
        <f>IF(OR(G193="",P193="",H193=""),"",IF(O193="الفصل",INDEX(Kelas!$C$3:$H$200,MATCH(Data!P193,Kelas!$B$3:$B$201,0),MATCH(Data!G193,Kelas!$C$2:$H$2,0)),INDEX(Qoah!$C$3:$H$201,MATCH(Data!P193,Qoah!$B$3:$B$201,0),MATCH(Data!G193,Qoah!$C$2:$H$2,0))))</f>
        <v/>
      </c>
      <c r="K193" s="18" t="str">
        <f>IF(OR(B193="",J193=""),"",IF(N193="",IF(INDEX(Jadwal!$D$3:$I$1001,MATCH(R193,Jadwal!$C$3:$C$1001,0),MATCH(J193,Jadwal!$D$2:$I$2,0))="","",INDEX(Jadwal!$D$3:$I$1001,MATCH(R193,Jadwal!$C$3:$C$1001,0),MATCH(J193,Jadwal!$D$2:$I$2,0))),IF(M193="",IF(INDEX(Jadwal!$D$3:$I$1001,MATCH(S193,Jadwal!$C$3:$C$1001,0),MATCH(J193,Jadwal!$D$2:$I$2,0))="","",IF(M193="",INDEX(Jadwal!$D$3:$I$1001,MATCH(S193,Jadwal!$C$3:$C$1001,0),MATCH(J193,Jadwal!$D$2:$I$2,0)))),INDEX(Jadwal!$D$3:$I$1001,MATCH(R193,Jadwal!$C$3:$C$1001,0),MATCH(J193,Jadwal!$D$2:$I$2,0))&amp;IF(INDEX(Jadwal!$D$3:$I$1001,MATCH(S193,Jadwal!$C$3:$C$1001,0),MATCH(J193,Jadwal!$D$2:$I$2,0))="",""," , "&amp;INDEX(Jadwal!$D$3:$I$1001,MATCH(S193,Jadwal!$C$3:$C$1001,0),MATCH(J193,Jadwal!$D$2:$I$2,0))))))</f>
        <v/>
      </c>
      <c r="L193" s="43" t="str">
        <f>IF(OR(J193="",P193="",K193=""),"",IF(O193="الفصل",INDEX(Kelas!$C$3:$H$200,MATCH(Data!P193,Kelas!$B$3:$B$201,0),MATCH(Data!J193,Kelas!$C$2:$H$2,0)),INDEX(Qoah!$C$3:$H$201,MATCH(Data!P193,Qoah!$B$3:$B$201,0),MATCH(Data!J193,Qoah!$C$2:$H$2,0))))</f>
        <v/>
      </c>
      <c r="R193" s="12" t="str">
        <f t="shared" si="4"/>
        <v/>
      </c>
      <c r="S193" s="12" t="str">
        <f t="shared" si="5"/>
        <v/>
      </c>
    </row>
    <row r="194" spans="5:19" x14ac:dyDescent="0.25">
      <c r="E194" s="16" t="str">
        <f>IF(OR(B194="",D194=""),"",IF(N194="",IF(INDEX(Jadwal!$D$3:$I$1001,MATCH(R194,Jadwal!$C$3:$C$1001,0),MATCH(D194,Jadwal!$D$2:$I$2,0))="","",INDEX(Jadwal!$D$3:$I$1001,MATCH(R194,Jadwal!$C$3:$C$1001,0),MATCH(D194,Jadwal!$D$2:$I$2,0))),IF(M194="",IF(INDEX(Jadwal!$D$3:$I$1001,MATCH(S194,Jadwal!$C$3:$C$1001,0),MATCH(D194,Jadwal!$D$2:$I$2,0))="","",IF(M194="",INDEX(Jadwal!$D$3:$I$1001,MATCH(S194,Jadwal!$C$3:$C$1001,0),MATCH(D194,Jadwal!$D$2:$I$2,0)))),INDEX(Jadwal!$D$3:$I$1001,MATCH(R194,Jadwal!$C$3:$C$1001,0),MATCH(D194,Jadwal!$D$2:$I$2,0))&amp;IF(INDEX(Jadwal!$D$3:$I$1001,MATCH(S194,Jadwal!$C$3:$C$1001,0),MATCH(D194,Jadwal!$D$2:$I$2,0))="",""," , "&amp;INDEX(Jadwal!$D$3:$I$1001,MATCH(S194,Jadwal!$C$3:$C$1001,0),MATCH(D194,Jadwal!$D$2:$I$2,0))))))</f>
        <v/>
      </c>
      <c r="F194" s="39" t="str">
        <f>IF(OR(D194="",P194="",E194=""),"",IF(O194="الفصل",INDEX(Kelas!$C$3:$H$200,MATCH(Data!P194,Kelas!$B$3:$B$201,0),MATCH(Data!D194,Kelas!$C$2:$H$2,0)),INDEX(Qoah!$C$3:$H$201,MATCH(Data!P194,Qoah!$B$3:$B$201,0),MATCH(Data!D194,Qoah!$C$2:$H$2,0))))</f>
        <v/>
      </c>
      <c r="H194" s="17" t="str">
        <f>IF(OR(B194="",G194=""),"",IF(N194="",IF(INDEX(Jadwal!$D$3:$I$1001,MATCH(R194,Jadwal!$C$3:$C$1001,0),MATCH(G194,Jadwal!$D$2:$I$2,0))="","",INDEX(Jadwal!$D$3:$I$1001,MATCH(R194,Jadwal!$C$3:$C$1001,0),MATCH(G194,Jadwal!$D$2:$I$2,0))),IF(M194="",IF(INDEX(Jadwal!$D$3:$I$1001,MATCH(S194,Jadwal!$C$3:$C$1001,0),MATCH(G194,Jadwal!$D$2:$I$2,0))="","",IF(M194="",INDEX(Jadwal!$D$3:$I$1001,MATCH(S194,Jadwal!$C$3:$C$1001,0),MATCH(G194,Jadwal!$D$2:$I$2,0)))),INDEX(Jadwal!$D$3:$I$1001,MATCH(R194,Jadwal!$C$3:$C$1001,0),MATCH(G194,Jadwal!$D$2:$I$2,0))&amp;IF(INDEX(Jadwal!$D$3:$I$1001,MATCH(S194,Jadwal!$C$3:$C$1001,0),MATCH(G194,Jadwal!$D$2:$I$2,0))="",""," , "&amp;INDEX(Jadwal!$D$3:$I$1001,MATCH(S194,Jadwal!$C$3:$C$1001,0),MATCH(G194,Jadwal!$D$2:$I$2,0))))))</f>
        <v/>
      </c>
      <c r="I194" s="41" t="str">
        <f>IF(OR(G194="",P194="",H194=""),"",IF(O194="الفصل",INDEX(Kelas!$C$3:$H$200,MATCH(Data!P194,Kelas!$B$3:$B$201,0),MATCH(Data!G194,Kelas!$C$2:$H$2,0)),INDEX(Qoah!$C$3:$H$201,MATCH(Data!P194,Qoah!$B$3:$B$201,0),MATCH(Data!G194,Qoah!$C$2:$H$2,0))))</f>
        <v/>
      </c>
      <c r="K194" s="18" t="str">
        <f>IF(OR(B194="",J194=""),"",IF(N194="",IF(INDEX(Jadwal!$D$3:$I$1001,MATCH(R194,Jadwal!$C$3:$C$1001,0),MATCH(J194,Jadwal!$D$2:$I$2,0))="","",INDEX(Jadwal!$D$3:$I$1001,MATCH(R194,Jadwal!$C$3:$C$1001,0),MATCH(J194,Jadwal!$D$2:$I$2,0))),IF(M194="",IF(INDEX(Jadwal!$D$3:$I$1001,MATCH(S194,Jadwal!$C$3:$C$1001,0),MATCH(J194,Jadwal!$D$2:$I$2,0))="","",IF(M194="",INDEX(Jadwal!$D$3:$I$1001,MATCH(S194,Jadwal!$C$3:$C$1001,0),MATCH(J194,Jadwal!$D$2:$I$2,0)))),INDEX(Jadwal!$D$3:$I$1001,MATCH(R194,Jadwal!$C$3:$C$1001,0),MATCH(J194,Jadwal!$D$2:$I$2,0))&amp;IF(INDEX(Jadwal!$D$3:$I$1001,MATCH(S194,Jadwal!$C$3:$C$1001,0),MATCH(J194,Jadwal!$D$2:$I$2,0))="",""," , "&amp;INDEX(Jadwal!$D$3:$I$1001,MATCH(S194,Jadwal!$C$3:$C$1001,0),MATCH(J194,Jadwal!$D$2:$I$2,0))))))</f>
        <v/>
      </c>
      <c r="L194" s="43" t="str">
        <f>IF(OR(J194="",P194="",K194=""),"",IF(O194="الفصل",INDEX(Kelas!$C$3:$H$200,MATCH(Data!P194,Kelas!$B$3:$B$201,0),MATCH(Data!J194,Kelas!$C$2:$H$2,0)),INDEX(Qoah!$C$3:$H$201,MATCH(Data!P194,Qoah!$B$3:$B$201,0),MATCH(Data!J194,Qoah!$C$2:$H$2,0))))</f>
        <v/>
      </c>
      <c r="R194" s="12" t="str">
        <f t="shared" si="4"/>
        <v/>
      </c>
      <c r="S194" s="12" t="str">
        <f t="shared" si="5"/>
        <v/>
      </c>
    </row>
    <row r="195" spans="5:19" x14ac:dyDescent="0.25">
      <c r="E195" s="16" t="str">
        <f>IF(OR(B195="",D195=""),"",IF(N195="",IF(INDEX(Jadwal!$D$3:$I$1001,MATCH(R195,Jadwal!$C$3:$C$1001,0),MATCH(D195,Jadwal!$D$2:$I$2,0))="","",INDEX(Jadwal!$D$3:$I$1001,MATCH(R195,Jadwal!$C$3:$C$1001,0),MATCH(D195,Jadwal!$D$2:$I$2,0))),IF(M195="",IF(INDEX(Jadwal!$D$3:$I$1001,MATCH(S195,Jadwal!$C$3:$C$1001,0),MATCH(D195,Jadwal!$D$2:$I$2,0))="","",IF(M195="",INDEX(Jadwal!$D$3:$I$1001,MATCH(S195,Jadwal!$C$3:$C$1001,0),MATCH(D195,Jadwal!$D$2:$I$2,0)))),INDEX(Jadwal!$D$3:$I$1001,MATCH(R195,Jadwal!$C$3:$C$1001,0),MATCH(D195,Jadwal!$D$2:$I$2,0))&amp;IF(INDEX(Jadwal!$D$3:$I$1001,MATCH(S195,Jadwal!$C$3:$C$1001,0),MATCH(D195,Jadwal!$D$2:$I$2,0))="",""," , "&amp;INDEX(Jadwal!$D$3:$I$1001,MATCH(S195,Jadwal!$C$3:$C$1001,0),MATCH(D195,Jadwal!$D$2:$I$2,0))))))</f>
        <v/>
      </c>
      <c r="F195" s="39" t="str">
        <f>IF(OR(D195="",P195="",E195=""),"",IF(O195="الفصل",INDEX(Kelas!$C$3:$H$200,MATCH(Data!P195,Kelas!$B$3:$B$201,0),MATCH(Data!D195,Kelas!$C$2:$H$2,0)),INDEX(Qoah!$C$3:$H$201,MATCH(Data!P195,Qoah!$B$3:$B$201,0),MATCH(Data!D195,Qoah!$C$2:$H$2,0))))</f>
        <v/>
      </c>
      <c r="H195" s="17" t="str">
        <f>IF(OR(B195="",G195=""),"",IF(N195="",IF(INDEX(Jadwal!$D$3:$I$1001,MATCH(R195,Jadwal!$C$3:$C$1001,0),MATCH(G195,Jadwal!$D$2:$I$2,0))="","",INDEX(Jadwal!$D$3:$I$1001,MATCH(R195,Jadwal!$C$3:$C$1001,0),MATCH(G195,Jadwal!$D$2:$I$2,0))),IF(M195="",IF(INDEX(Jadwal!$D$3:$I$1001,MATCH(S195,Jadwal!$C$3:$C$1001,0),MATCH(G195,Jadwal!$D$2:$I$2,0))="","",IF(M195="",INDEX(Jadwal!$D$3:$I$1001,MATCH(S195,Jadwal!$C$3:$C$1001,0),MATCH(G195,Jadwal!$D$2:$I$2,0)))),INDEX(Jadwal!$D$3:$I$1001,MATCH(R195,Jadwal!$C$3:$C$1001,0),MATCH(G195,Jadwal!$D$2:$I$2,0))&amp;IF(INDEX(Jadwal!$D$3:$I$1001,MATCH(S195,Jadwal!$C$3:$C$1001,0),MATCH(G195,Jadwal!$D$2:$I$2,0))="",""," , "&amp;INDEX(Jadwal!$D$3:$I$1001,MATCH(S195,Jadwal!$C$3:$C$1001,0),MATCH(G195,Jadwal!$D$2:$I$2,0))))))</f>
        <v/>
      </c>
      <c r="I195" s="41" t="str">
        <f>IF(OR(G195="",P195="",H195=""),"",IF(O195="الفصل",INDEX(Kelas!$C$3:$H$200,MATCH(Data!P195,Kelas!$B$3:$B$201,0),MATCH(Data!G195,Kelas!$C$2:$H$2,0)),INDEX(Qoah!$C$3:$H$201,MATCH(Data!P195,Qoah!$B$3:$B$201,0),MATCH(Data!G195,Qoah!$C$2:$H$2,0))))</f>
        <v/>
      </c>
      <c r="K195" s="18" t="str">
        <f>IF(OR(B195="",J195=""),"",IF(N195="",IF(INDEX(Jadwal!$D$3:$I$1001,MATCH(R195,Jadwal!$C$3:$C$1001,0),MATCH(J195,Jadwal!$D$2:$I$2,0))="","",INDEX(Jadwal!$D$3:$I$1001,MATCH(R195,Jadwal!$C$3:$C$1001,0),MATCH(J195,Jadwal!$D$2:$I$2,0))),IF(M195="",IF(INDEX(Jadwal!$D$3:$I$1001,MATCH(S195,Jadwal!$C$3:$C$1001,0),MATCH(J195,Jadwal!$D$2:$I$2,0))="","",IF(M195="",INDEX(Jadwal!$D$3:$I$1001,MATCH(S195,Jadwal!$C$3:$C$1001,0),MATCH(J195,Jadwal!$D$2:$I$2,0)))),INDEX(Jadwal!$D$3:$I$1001,MATCH(R195,Jadwal!$C$3:$C$1001,0),MATCH(J195,Jadwal!$D$2:$I$2,0))&amp;IF(INDEX(Jadwal!$D$3:$I$1001,MATCH(S195,Jadwal!$C$3:$C$1001,0),MATCH(J195,Jadwal!$D$2:$I$2,0))="",""," , "&amp;INDEX(Jadwal!$D$3:$I$1001,MATCH(S195,Jadwal!$C$3:$C$1001,0),MATCH(J195,Jadwal!$D$2:$I$2,0))))))</f>
        <v/>
      </c>
      <c r="L195" s="43" t="str">
        <f>IF(OR(J195="",P195="",K195=""),"",IF(O195="الفصل",INDEX(Kelas!$C$3:$H$200,MATCH(Data!P195,Kelas!$B$3:$B$201,0),MATCH(Data!J195,Kelas!$C$2:$H$2,0)),INDEX(Qoah!$C$3:$H$201,MATCH(Data!P195,Qoah!$B$3:$B$201,0),MATCH(Data!J195,Qoah!$C$2:$H$2,0))))</f>
        <v/>
      </c>
      <c r="R195" s="12" t="str">
        <f t="shared" ref="R195:R258" si="6">B195&amp;M195</f>
        <v/>
      </c>
      <c r="S195" s="12" t="str">
        <f t="shared" ref="S195:S258" si="7">B195&amp;N195</f>
        <v/>
      </c>
    </row>
    <row r="196" spans="5:19" x14ac:dyDescent="0.25">
      <c r="E196" s="16" t="str">
        <f>IF(OR(B196="",D196=""),"",IF(N196="",IF(INDEX(Jadwal!$D$3:$I$1001,MATCH(R196,Jadwal!$C$3:$C$1001,0),MATCH(D196,Jadwal!$D$2:$I$2,0))="","",INDEX(Jadwal!$D$3:$I$1001,MATCH(R196,Jadwal!$C$3:$C$1001,0),MATCH(D196,Jadwal!$D$2:$I$2,0))),IF(M196="",IF(INDEX(Jadwal!$D$3:$I$1001,MATCH(S196,Jadwal!$C$3:$C$1001,0),MATCH(D196,Jadwal!$D$2:$I$2,0))="","",IF(M196="",INDEX(Jadwal!$D$3:$I$1001,MATCH(S196,Jadwal!$C$3:$C$1001,0),MATCH(D196,Jadwal!$D$2:$I$2,0)))),INDEX(Jadwal!$D$3:$I$1001,MATCH(R196,Jadwal!$C$3:$C$1001,0),MATCH(D196,Jadwal!$D$2:$I$2,0))&amp;IF(INDEX(Jadwal!$D$3:$I$1001,MATCH(S196,Jadwal!$C$3:$C$1001,0),MATCH(D196,Jadwal!$D$2:$I$2,0))="",""," , "&amp;INDEX(Jadwal!$D$3:$I$1001,MATCH(S196,Jadwal!$C$3:$C$1001,0),MATCH(D196,Jadwal!$D$2:$I$2,0))))))</f>
        <v/>
      </c>
      <c r="F196" s="39" t="str">
        <f>IF(OR(D196="",P196="",E196=""),"",IF(O196="الفصل",INDEX(Kelas!$C$3:$H$200,MATCH(Data!P196,Kelas!$B$3:$B$201,0),MATCH(Data!D196,Kelas!$C$2:$H$2,0)),INDEX(Qoah!$C$3:$H$201,MATCH(Data!P196,Qoah!$B$3:$B$201,0),MATCH(Data!D196,Qoah!$C$2:$H$2,0))))</f>
        <v/>
      </c>
      <c r="H196" s="17" t="str">
        <f>IF(OR(B196="",G196=""),"",IF(N196="",IF(INDEX(Jadwal!$D$3:$I$1001,MATCH(R196,Jadwal!$C$3:$C$1001,0),MATCH(G196,Jadwal!$D$2:$I$2,0))="","",INDEX(Jadwal!$D$3:$I$1001,MATCH(R196,Jadwal!$C$3:$C$1001,0),MATCH(G196,Jadwal!$D$2:$I$2,0))),IF(M196="",IF(INDEX(Jadwal!$D$3:$I$1001,MATCH(S196,Jadwal!$C$3:$C$1001,0),MATCH(G196,Jadwal!$D$2:$I$2,0))="","",IF(M196="",INDEX(Jadwal!$D$3:$I$1001,MATCH(S196,Jadwal!$C$3:$C$1001,0),MATCH(G196,Jadwal!$D$2:$I$2,0)))),INDEX(Jadwal!$D$3:$I$1001,MATCH(R196,Jadwal!$C$3:$C$1001,0),MATCH(G196,Jadwal!$D$2:$I$2,0))&amp;IF(INDEX(Jadwal!$D$3:$I$1001,MATCH(S196,Jadwal!$C$3:$C$1001,0),MATCH(G196,Jadwal!$D$2:$I$2,0))="",""," , "&amp;INDEX(Jadwal!$D$3:$I$1001,MATCH(S196,Jadwal!$C$3:$C$1001,0),MATCH(G196,Jadwal!$D$2:$I$2,0))))))</f>
        <v/>
      </c>
      <c r="I196" s="41" t="str">
        <f>IF(OR(G196="",P196="",H196=""),"",IF(O196="الفصل",INDEX(Kelas!$C$3:$H$200,MATCH(Data!P196,Kelas!$B$3:$B$201,0),MATCH(Data!G196,Kelas!$C$2:$H$2,0)),INDEX(Qoah!$C$3:$H$201,MATCH(Data!P196,Qoah!$B$3:$B$201,0),MATCH(Data!G196,Qoah!$C$2:$H$2,0))))</f>
        <v/>
      </c>
      <c r="K196" s="18" t="str">
        <f>IF(OR(B196="",J196=""),"",IF(N196="",IF(INDEX(Jadwal!$D$3:$I$1001,MATCH(R196,Jadwal!$C$3:$C$1001,0),MATCH(J196,Jadwal!$D$2:$I$2,0))="","",INDEX(Jadwal!$D$3:$I$1001,MATCH(R196,Jadwal!$C$3:$C$1001,0),MATCH(J196,Jadwal!$D$2:$I$2,0))),IF(M196="",IF(INDEX(Jadwal!$D$3:$I$1001,MATCH(S196,Jadwal!$C$3:$C$1001,0),MATCH(J196,Jadwal!$D$2:$I$2,0))="","",IF(M196="",INDEX(Jadwal!$D$3:$I$1001,MATCH(S196,Jadwal!$C$3:$C$1001,0),MATCH(J196,Jadwal!$D$2:$I$2,0)))),INDEX(Jadwal!$D$3:$I$1001,MATCH(R196,Jadwal!$C$3:$C$1001,0),MATCH(J196,Jadwal!$D$2:$I$2,0))&amp;IF(INDEX(Jadwal!$D$3:$I$1001,MATCH(S196,Jadwal!$C$3:$C$1001,0),MATCH(J196,Jadwal!$D$2:$I$2,0))="",""," , "&amp;INDEX(Jadwal!$D$3:$I$1001,MATCH(S196,Jadwal!$C$3:$C$1001,0),MATCH(J196,Jadwal!$D$2:$I$2,0))))))</f>
        <v/>
      </c>
      <c r="L196" s="43" t="str">
        <f>IF(OR(J196="",P196="",K196=""),"",IF(O196="الفصل",INDEX(Kelas!$C$3:$H$200,MATCH(Data!P196,Kelas!$B$3:$B$201,0),MATCH(Data!J196,Kelas!$C$2:$H$2,0)),INDEX(Qoah!$C$3:$H$201,MATCH(Data!P196,Qoah!$B$3:$B$201,0),MATCH(Data!J196,Qoah!$C$2:$H$2,0))))</f>
        <v/>
      </c>
      <c r="R196" s="12" t="str">
        <f t="shared" si="6"/>
        <v/>
      </c>
      <c r="S196" s="12" t="str">
        <f t="shared" si="7"/>
        <v/>
      </c>
    </row>
    <row r="197" spans="5:19" x14ac:dyDescent="0.25">
      <c r="E197" s="16" t="str">
        <f>IF(OR(B197="",D197=""),"",IF(N197="",IF(INDEX(Jadwal!$D$3:$I$1001,MATCH(R197,Jadwal!$C$3:$C$1001,0),MATCH(D197,Jadwal!$D$2:$I$2,0))="","",INDEX(Jadwal!$D$3:$I$1001,MATCH(R197,Jadwal!$C$3:$C$1001,0),MATCH(D197,Jadwal!$D$2:$I$2,0))),IF(M197="",IF(INDEX(Jadwal!$D$3:$I$1001,MATCH(S197,Jadwal!$C$3:$C$1001,0),MATCH(D197,Jadwal!$D$2:$I$2,0))="","",IF(M197="",INDEX(Jadwal!$D$3:$I$1001,MATCH(S197,Jadwal!$C$3:$C$1001,0),MATCH(D197,Jadwal!$D$2:$I$2,0)))),INDEX(Jadwal!$D$3:$I$1001,MATCH(R197,Jadwal!$C$3:$C$1001,0),MATCH(D197,Jadwal!$D$2:$I$2,0))&amp;IF(INDEX(Jadwal!$D$3:$I$1001,MATCH(S197,Jadwal!$C$3:$C$1001,0),MATCH(D197,Jadwal!$D$2:$I$2,0))="",""," , "&amp;INDEX(Jadwal!$D$3:$I$1001,MATCH(S197,Jadwal!$C$3:$C$1001,0),MATCH(D197,Jadwal!$D$2:$I$2,0))))))</f>
        <v/>
      </c>
      <c r="F197" s="39" t="str">
        <f>IF(OR(D197="",P197="",E197=""),"",IF(O197="الفصل",INDEX(Kelas!$C$3:$H$200,MATCH(Data!P197,Kelas!$B$3:$B$201,0),MATCH(Data!D197,Kelas!$C$2:$H$2,0)),INDEX(Qoah!$C$3:$H$201,MATCH(Data!P197,Qoah!$B$3:$B$201,0),MATCH(Data!D197,Qoah!$C$2:$H$2,0))))</f>
        <v/>
      </c>
      <c r="H197" s="17" t="str">
        <f>IF(OR(B197="",G197=""),"",IF(N197="",IF(INDEX(Jadwal!$D$3:$I$1001,MATCH(R197,Jadwal!$C$3:$C$1001,0),MATCH(G197,Jadwal!$D$2:$I$2,0))="","",INDEX(Jadwal!$D$3:$I$1001,MATCH(R197,Jadwal!$C$3:$C$1001,0),MATCH(G197,Jadwal!$D$2:$I$2,0))),IF(M197="",IF(INDEX(Jadwal!$D$3:$I$1001,MATCH(S197,Jadwal!$C$3:$C$1001,0),MATCH(G197,Jadwal!$D$2:$I$2,0))="","",IF(M197="",INDEX(Jadwal!$D$3:$I$1001,MATCH(S197,Jadwal!$C$3:$C$1001,0),MATCH(G197,Jadwal!$D$2:$I$2,0)))),INDEX(Jadwal!$D$3:$I$1001,MATCH(R197,Jadwal!$C$3:$C$1001,0),MATCH(G197,Jadwal!$D$2:$I$2,0))&amp;IF(INDEX(Jadwal!$D$3:$I$1001,MATCH(S197,Jadwal!$C$3:$C$1001,0),MATCH(G197,Jadwal!$D$2:$I$2,0))="",""," , "&amp;INDEX(Jadwal!$D$3:$I$1001,MATCH(S197,Jadwal!$C$3:$C$1001,0),MATCH(G197,Jadwal!$D$2:$I$2,0))))))</f>
        <v/>
      </c>
      <c r="I197" s="41" t="str">
        <f>IF(OR(G197="",P197="",H197=""),"",IF(O197="الفصل",INDEX(Kelas!$C$3:$H$200,MATCH(Data!P197,Kelas!$B$3:$B$201,0),MATCH(Data!G197,Kelas!$C$2:$H$2,0)),INDEX(Qoah!$C$3:$H$201,MATCH(Data!P197,Qoah!$B$3:$B$201,0),MATCH(Data!G197,Qoah!$C$2:$H$2,0))))</f>
        <v/>
      </c>
      <c r="K197" s="18" t="str">
        <f>IF(OR(B197="",J197=""),"",IF(N197="",IF(INDEX(Jadwal!$D$3:$I$1001,MATCH(R197,Jadwal!$C$3:$C$1001,0),MATCH(J197,Jadwal!$D$2:$I$2,0))="","",INDEX(Jadwal!$D$3:$I$1001,MATCH(R197,Jadwal!$C$3:$C$1001,0),MATCH(J197,Jadwal!$D$2:$I$2,0))),IF(M197="",IF(INDEX(Jadwal!$D$3:$I$1001,MATCH(S197,Jadwal!$C$3:$C$1001,0),MATCH(J197,Jadwal!$D$2:$I$2,0))="","",IF(M197="",INDEX(Jadwal!$D$3:$I$1001,MATCH(S197,Jadwal!$C$3:$C$1001,0),MATCH(J197,Jadwal!$D$2:$I$2,0)))),INDEX(Jadwal!$D$3:$I$1001,MATCH(R197,Jadwal!$C$3:$C$1001,0),MATCH(J197,Jadwal!$D$2:$I$2,0))&amp;IF(INDEX(Jadwal!$D$3:$I$1001,MATCH(S197,Jadwal!$C$3:$C$1001,0),MATCH(J197,Jadwal!$D$2:$I$2,0))="",""," , "&amp;INDEX(Jadwal!$D$3:$I$1001,MATCH(S197,Jadwal!$C$3:$C$1001,0),MATCH(J197,Jadwal!$D$2:$I$2,0))))))</f>
        <v/>
      </c>
      <c r="L197" s="43" t="str">
        <f>IF(OR(J197="",P197="",K197=""),"",IF(O197="الفصل",INDEX(Kelas!$C$3:$H$200,MATCH(Data!P197,Kelas!$B$3:$B$201,0),MATCH(Data!J197,Kelas!$C$2:$H$2,0)),INDEX(Qoah!$C$3:$H$201,MATCH(Data!P197,Qoah!$B$3:$B$201,0),MATCH(Data!J197,Qoah!$C$2:$H$2,0))))</f>
        <v/>
      </c>
      <c r="R197" s="12" t="str">
        <f t="shared" si="6"/>
        <v/>
      </c>
      <c r="S197" s="12" t="str">
        <f t="shared" si="7"/>
        <v/>
      </c>
    </row>
    <row r="198" spans="5:19" x14ac:dyDescent="0.25">
      <c r="E198" s="16" t="str">
        <f>IF(OR(B198="",D198=""),"",IF(N198="",IF(INDEX(Jadwal!$D$3:$I$1001,MATCH(R198,Jadwal!$C$3:$C$1001,0),MATCH(D198,Jadwal!$D$2:$I$2,0))="","",INDEX(Jadwal!$D$3:$I$1001,MATCH(R198,Jadwal!$C$3:$C$1001,0),MATCH(D198,Jadwal!$D$2:$I$2,0))),IF(M198="",IF(INDEX(Jadwal!$D$3:$I$1001,MATCH(S198,Jadwal!$C$3:$C$1001,0),MATCH(D198,Jadwal!$D$2:$I$2,0))="","",IF(M198="",INDEX(Jadwal!$D$3:$I$1001,MATCH(S198,Jadwal!$C$3:$C$1001,0),MATCH(D198,Jadwal!$D$2:$I$2,0)))),INDEX(Jadwal!$D$3:$I$1001,MATCH(R198,Jadwal!$C$3:$C$1001,0),MATCH(D198,Jadwal!$D$2:$I$2,0))&amp;IF(INDEX(Jadwal!$D$3:$I$1001,MATCH(S198,Jadwal!$C$3:$C$1001,0),MATCH(D198,Jadwal!$D$2:$I$2,0))="",""," , "&amp;INDEX(Jadwal!$D$3:$I$1001,MATCH(S198,Jadwal!$C$3:$C$1001,0),MATCH(D198,Jadwal!$D$2:$I$2,0))))))</f>
        <v/>
      </c>
      <c r="F198" s="39" t="str">
        <f>IF(OR(D198="",P198="",E198=""),"",IF(O198="الفصل",INDEX(Kelas!$C$3:$H$200,MATCH(Data!P198,Kelas!$B$3:$B$201,0),MATCH(Data!D198,Kelas!$C$2:$H$2,0)),INDEX(Qoah!$C$3:$H$201,MATCH(Data!P198,Qoah!$B$3:$B$201,0),MATCH(Data!D198,Qoah!$C$2:$H$2,0))))</f>
        <v/>
      </c>
      <c r="H198" s="17" t="str">
        <f>IF(OR(B198="",G198=""),"",IF(N198="",IF(INDEX(Jadwal!$D$3:$I$1001,MATCH(R198,Jadwal!$C$3:$C$1001,0),MATCH(G198,Jadwal!$D$2:$I$2,0))="","",INDEX(Jadwal!$D$3:$I$1001,MATCH(R198,Jadwal!$C$3:$C$1001,0),MATCH(G198,Jadwal!$D$2:$I$2,0))),IF(M198="",IF(INDEX(Jadwal!$D$3:$I$1001,MATCH(S198,Jadwal!$C$3:$C$1001,0),MATCH(G198,Jadwal!$D$2:$I$2,0))="","",IF(M198="",INDEX(Jadwal!$D$3:$I$1001,MATCH(S198,Jadwal!$C$3:$C$1001,0),MATCH(G198,Jadwal!$D$2:$I$2,0)))),INDEX(Jadwal!$D$3:$I$1001,MATCH(R198,Jadwal!$C$3:$C$1001,0),MATCH(G198,Jadwal!$D$2:$I$2,0))&amp;IF(INDEX(Jadwal!$D$3:$I$1001,MATCH(S198,Jadwal!$C$3:$C$1001,0),MATCH(G198,Jadwal!$D$2:$I$2,0))="",""," , "&amp;INDEX(Jadwal!$D$3:$I$1001,MATCH(S198,Jadwal!$C$3:$C$1001,0),MATCH(G198,Jadwal!$D$2:$I$2,0))))))</f>
        <v/>
      </c>
      <c r="I198" s="41" t="str">
        <f>IF(OR(G198="",P198="",H198=""),"",IF(O198="الفصل",INDEX(Kelas!$C$3:$H$200,MATCH(Data!P198,Kelas!$B$3:$B$201,0),MATCH(Data!G198,Kelas!$C$2:$H$2,0)),INDEX(Qoah!$C$3:$H$201,MATCH(Data!P198,Qoah!$B$3:$B$201,0),MATCH(Data!G198,Qoah!$C$2:$H$2,0))))</f>
        <v/>
      </c>
      <c r="K198" s="18" t="str">
        <f>IF(OR(B198="",J198=""),"",IF(N198="",IF(INDEX(Jadwal!$D$3:$I$1001,MATCH(R198,Jadwal!$C$3:$C$1001,0),MATCH(J198,Jadwal!$D$2:$I$2,0))="","",INDEX(Jadwal!$D$3:$I$1001,MATCH(R198,Jadwal!$C$3:$C$1001,0),MATCH(J198,Jadwal!$D$2:$I$2,0))),IF(M198="",IF(INDEX(Jadwal!$D$3:$I$1001,MATCH(S198,Jadwal!$C$3:$C$1001,0),MATCH(J198,Jadwal!$D$2:$I$2,0))="","",IF(M198="",INDEX(Jadwal!$D$3:$I$1001,MATCH(S198,Jadwal!$C$3:$C$1001,0),MATCH(J198,Jadwal!$D$2:$I$2,0)))),INDEX(Jadwal!$D$3:$I$1001,MATCH(R198,Jadwal!$C$3:$C$1001,0),MATCH(J198,Jadwal!$D$2:$I$2,0))&amp;IF(INDEX(Jadwal!$D$3:$I$1001,MATCH(S198,Jadwal!$C$3:$C$1001,0),MATCH(J198,Jadwal!$D$2:$I$2,0))="",""," , "&amp;INDEX(Jadwal!$D$3:$I$1001,MATCH(S198,Jadwal!$C$3:$C$1001,0),MATCH(J198,Jadwal!$D$2:$I$2,0))))))</f>
        <v/>
      </c>
      <c r="L198" s="43" t="str">
        <f>IF(OR(J198="",P198="",K198=""),"",IF(O198="الفصل",INDEX(Kelas!$C$3:$H$200,MATCH(Data!P198,Kelas!$B$3:$B$201,0),MATCH(Data!J198,Kelas!$C$2:$H$2,0)),INDEX(Qoah!$C$3:$H$201,MATCH(Data!P198,Qoah!$B$3:$B$201,0),MATCH(Data!J198,Qoah!$C$2:$H$2,0))))</f>
        <v/>
      </c>
      <c r="R198" s="12" t="str">
        <f t="shared" si="6"/>
        <v/>
      </c>
      <c r="S198" s="12" t="str">
        <f t="shared" si="7"/>
        <v/>
      </c>
    </row>
    <row r="199" spans="5:19" x14ac:dyDescent="0.25">
      <c r="E199" s="16" t="str">
        <f>IF(OR(B199="",D199=""),"",IF(N199="",IF(INDEX(Jadwal!$D$3:$I$1001,MATCH(R199,Jadwal!$C$3:$C$1001,0),MATCH(D199,Jadwal!$D$2:$I$2,0))="","",INDEX(Jadwal!$D$3:$I$1001,MATCH(R199,Jadwal!$C$3:$C$1001,0),MATCH(D199,Jadwal!$D$2:$I$2,0))),IF(M199="",IF(INDEX(Jadwal!$D$3:$I$1001,MATCH(S199,Jadwal!$C$3:$C$1001,0),MATCH(D199,Jadwal!$D$2:$I$2,0))="","",IF(M199="",INDEX(Jadwal!$D$3:$I$1001,MATCH(S199,Jadwal!$C$3:$C$1001,0),MATCH(D199,Jadwal!$D$2:$I$2,0)))),INDEX(Jadwal!$D$3:$I$1001,MATCH(R199,Jadwal!$C$3:$C$1001,0),MATCH(D199,Jadwal!$D$2:$I$2,0))&amp;IF(INDEX(Jadwal!$D$3:$I$1001,MATCH(S199,Jadwal!$C$3:$C$1001,0),MATCH(D199,Jadwal!$D$2:$I$2,0))="",""," , "&amp;INDEX(Jadwal!$D$3:$I$1001,MATCH(S199,Jadwal!$C$3:$C$1001,0),MATCH(D199,Jadwal!$D$2:$I$2,0))))))</f>
        <v/>
      </c>
      <c r="F199" s="39" t="str">
        <f>IF(OR(D199="",P199="",E199=""),"",IF(O199="الفصل",INDEX(Kelas!$C$3:$H$200,MATCH(Data!P199,Kelas!$B$3:$B$201,0),MATCH(Data!D199,Kelas!$C$2:$H$2,0)),INDEX(Qoah!$C$3:$H$201,MATCH(Data!P199,Qoah!$B$3:$B$201,0),MATCH(Data!D199,Qoah!$C$2:$H$2,0))))</f>
        <v/>
      </c>
      <c r="H199" s="17" t="str">
        <f>IF(OR(B199="",G199=""),"",IF(N199="",IF(INDEX(Jadwal!$D$3:$I$1001,MATCH(R199,Jadwal!$C$3:$C$1001,0),MATCH(G199,Jadwal!$D$2:$I$2,0))="","",INDEX(Jadwal!$D$3:$I$1001,MATCH(R199,Jadwal!$C$3:$C$1001,0),MATCH(G199,Jadwal!$D$2:$I$2,0))),IF(M199="",IF(INDEX(Jadwal!$D$3:$I$1001,MATCH(S199,Jadwal!$C$3:$C$1001,0),MATCH(G199,Jadwal!$D$2:$I$2,0))="","",IF(M199="",INDEX(Jadwal!$D$3:$I$1001,MATCH(S199,Jadwal!$C$3:$C$1001,0),MATCH(G199,Jadwal!$D$2:$I$2,0)))),INDEX(Jadwal!$D$3:$I$1001,MATCH(R199,Jadwal!$C$3:$C$1001,0),MATCH(G199,Jadwal!$D$2:$I$2,0))&amp;IF(INDEX(Jadwal!$D$3:$I$1001,MATCH(S199,Jadwal!$C$3:$C$1001,0),MATCH(G199,Jadwal!$D$2:$I$2,0))="",""," , "&amp;INDEX(Jadwal!$D$3:$I$1001,MATCH(S199,Jadwal!$C$3:$C$1001,0),MATCH(G199,Jadwal!$D$2:$I$2,0))))))</f>
        <v/>
      </c>
      <c r="I199" s="41" t="str">
        <f>IF(OR(G199="",P199="",H199=""),"",IF(O199="الفصل",INDEX(Kelas!$C$3:$H$200,MATCH(Data!P199,Kelas!$B$3:$B$201,0),MATCH(Data!G199,Kelas!$C$2:$H$2,0)),INDEX(Qoah!$C$3:$H$201,MATCH(Data!P199,Qoah!$B$3:$B$201,0),MATCH(Data!G199,Qoah!$C$2:$H$2,0))))</f>
        <v/>
      </c>
      <c r="K199" s="18" t="str">
        <f>IF(OR(B199="",J199=""),"",IF(N199="",IF(INDEX(Jadwal!$D$3:$I$1001,MATCH(R199,Jadwal!$C$3:$C$1001,0),MATCH(J199,Jadwal!$D$2:$I$2,0))="","",INDEX(Jadwal!$D$3:$I$1001,MATCH(R199,Jadwal!$C$3:$C$1001,0),MATCH(J199,Jadwal!$D$2:$I$2,0))),IF(M199="",IF(INDEX(Jadwal!$D$3:$I$1001,MATCH(S199,Jadwal!$C$3:$C$1001,0),MATCH(J199,Jadwal!$D$2:$I$2,0))="","",IF(M199="",INDEX(Jadwal!$D$3:$I$1001,MATCH(S199,Jadwal!$C$3:$C$1001,0),MATCH(J199,Jadwal!$D$2:$I$2,0)))),INDEX(Jadwal!$D$3:$I$1001,MATCH(R199,Jadwal!$C$3:$C$1001,0),MATCH(J199,Jadwal!$D$2:$I$2,0))&amp;IF(INDEX(Jadwal!$D$3:$I$1001,MATCH(S199,Jadwal!$C$3:$C$1001,0),MATCH(J199,Jadwal!$D$2:$I$2,0))="",""," , "&amp;INDEX(Jadwal!$D$3:$I$1001,MATCH(S199,Jadwal!$C$3:$C$1001,0),MATCH(J199,Jadwal!$D$2:$I$2,0))))))</f>
        <v/>
      </c>
      <c r="L199" s="43" t="str">
        <f>IF(OR(J199="",P199="",K199=""),"",IF(O199="الفصل",INDEX(Kelas!$C$3:$H$200,MATCH(Data!P199,Kelas!$B$3:$B$201,0),MATCH(Data!J199,Kelas!$C$2:$H$2,0)),INDEX(Qoah!$C$3:$H$201,MATCH(Data!P199,Qoah!$B$3:$B$201,0),MATCH(Data!J199,Qoah!$C$2:$H$2,0))))</f>
        <v/>
      </c>
      <c r="R199" s="12" t="str">
        <f t="shared" si="6"/>
        <v/>
      </c>
      <c r="S199" s="12" t="str">
        <f t="shared" si="7"/>
        <v/>
      </c>
    </row>
    <row r="200" spans="5:19" x14ac:dyDescent="0.25">
      <c r="E200" s="16" t="str">
        <f>IF(OR(B200="",D200=""),"",IF(N200="",IF(INDEX(Jadwal!$D$3:$I$1001,MATCH(R200,Jadwal!$C$3:$C$1001,0),MATCH(D200,Jadwal!$D$2:$I$2,0))="","",INDEX(Jadwal!$D$3:$I$1001,MATCH(R200,Jadwal!$C$3:$C$1001,0),MATCH(D200,Jadwal!$D$2:$I$2,0))),IF(M200="",IF(INDEX(Jadwal!$D$3:$I$1001,MATCH(S200,Jadwal!$C$3:$C$1001,0),MATCH(D200,Jadwal!$D$2:$I$2,0))="","",IF(M200="",INDEX(Jadwal!$D$3:$I$1001,MATCH(S200,Jadwal!$C$3:$C$1001,0),MATCH(D200,Jadwal!$D$2:$I$2,0)))),INDEX(Jadwal!$D$3:$I$1001,MATCH(R200,Jadwal!$C$3:$C$1001,0),MATCH(D200,Jadwal!$D$2:$I$2,0))&amp;IF(INDEX(Jadwal!$D$3:$I$1001,MATCH(S200,Jadwal!$C$3:$C$1001,0),MATCH(D200,Jadwal!$D$2:$I$2,0))="",""," , "&amp;INDEX(Jadwal!$D$3:$I$1001,MATCH(S200,Jadwal!$C$3:$C$1001,0),MATCH(D200,Jadwal!$D$2:$I$2,0))))))</f>
        <v/>
      </c>
      <c r="F200" s="39" t="str">
        <f>IF(OR(D200="",P200="",E200=""),"",IF(O200="الفصل",INDEX(Kelas!$C$3:$H$200,MATCH(Data!P200,Kelas!$B$3:$B$201,0),MATCH(Data!D200,Kelas!$C$2:$H$2,0)),INDEX(Qoah!$C$3:$H$201,MATCH(Data!P200,Qoah!$B$3:$B$201,0),MATCH(Data!D200,Qoah!$C$2:$H$2,0))))</f>
        <v/>
      </c>
      <c r="H200" s="17" t="str">
        <f>IF(OR(B200="",G200=""),"",IF(N200="",IF(INDEX(Jadwal!$D$3:$I$1001,MATCH(R200,Jadwal!$C$3:$C$1001,0),MATCH(G200,Jadwal!$D$2:$I$2,0))="","",INDEX(Jadwal!$D$3:$I$1001,MATCH(R200,Jadwal!$C$3:$C$1001,0),MATCH(G200,Jadwal!$D$2:$I$2,0))),IF(M200="",IF(INDEX(Jadwal!$D$3:$I$1001,MATCH(S200,Jadwal!$C$3:$C$1001,0),MATCH(G200,Jadwal!$D$2:$I$2,0))="","",IF(M200="",INDEX(Jadwal!$D$3:$I$1001,MATCH(S200,Jadwal!$C$3:$C$1001,0),MATCH(G200,Jadwal!$D$2:$I$2,0)))),INDEX(Jadwal!$D$3:$I$1001,MATCH(R200,Jadwal!$C$3:$C$1001,0),MATCH(G200,Jadwal!$D$2:$I$2,0))&amp;IF(INDEX(Jadwal!$D$3:$I$1001,MATCH(S200,Jadwal!$C$3:$C$1001,0),MATCH(G200,Jadwal!$D$2:$I$2,0))="",""," , "&amp;INDEX(Jadwal!$D$3:$I$1001,MATCH(S200,Jadwal!$C$3:$C$1001,0),MATCH(G200,Jadwal!$D$2:$I$2,0))))))</f>
        <v/>
      </c>
      <c r="I200" s="41" t="str">
        <f>IF(OR(G200="",P200="",H200=""),"",IF(O200="الفصل",INDEX(Kelas!$C$3:$H$200,MATCH(Data!P200,Kelas!$B$3:$B$201,0),MATCH(Data!G200,Kelas!$C$2:$H$2,0)),INDEX(Qoah!$C$3:$H$201,MATCH(Data!P200,Qoah!$B$3:$B$201,0),MATCH(Data!G200,Qoah!$C$2:$H$2,0))))</f>
        <v/>
      </c>
      <c r="K200" s="18" t="str">
        <f>IF(OR(B200="",J200=""),"",IF(N200="",IF(INDEX(Jadwal!$D$3:$I$1001,MATCH(R200,Jadwal!$C$3:$C$1001,0),MATCH(J200,Jadwal!$D$2:$I$2,0))="","",INDEX(Jadwal!$D$3:$I$1001,MATCH(R200,Jadwal!$C$3:$C$1001,0),MATCH(J200,Jadwal!$D$2:$I$2,0))),IF(M200="",IF(INDEX(Jadwal!$D$3:$I$1001,MATCH(S200,Jadwal!$C$3:$C$1001,0),MATCH(J200,Jadwal!$D$2:$I$2,0))="","",IF(M200="",INDEX(Jadwal!$D$3:$I$1001,MATCH(S200,Jadwal!$C$3:$C$1001,0),MATCH(J200,Jadwal!$D$2:$I$2,0)))),INDEX(Jadwal!$D$3:$I$1001,MATCH(R200,Jadwal!$C$3:$C$1001,0),MATCH(J200,Jadwal!$D$2:$I$2,0))&amp;IF(INDEX(Jadwal!$D$3:$I$1001,MATCH(S200,Jadwal!$C$3:$C$1001,0),MATCH(J200,Jadwal!$D$2:$I$2,0))="",""," , "&amp;INDEX(Jadwal!$D$3:$I$1001,MATCH(S200,Jadwal!$C$3:$C$1001,0),MATCH(J200,Jadwal!$D$2:$I$2,0))))))</f>
        <v/>
      </c>
      <c r="L200" s="43" t="str">
        <f>IF(OR(J200="",P200="",K200=""),"",IF(O200="الفصل",INDEX(Kelas!$C$3:$H$200,MATCH(Data!P200,Kelas!$B$3:$B$201,0),MATCH(Data!J200,Kelas!$C$2:$H$2,0)),INDEX(Qoah!$C$3:$H$201,MATCH(Data!P200,Qoah!$B$3:$B$201,0),MATCH(Data!J200,Qoah!$C$2:$H$2,0))))</f>
        <v/>
      </c>
      <c r="R200" s="12" t="str">
        <f t="shared" si="6"/>
        <v/>
      </c>
      <c r="S200" s="12" t="str">
        <f t="shared" si="7"/>
        <v/>
      </c>
    </row>
    <row r="201" spans="5:19" x14ac:dyDescent="0.25">
      <c r="E201" s="16" t="str">
        <f>IF(OR(B201="",D201=""),"",IF(N201="",IF(INDEX(Jadwal!$D$3:$I$1001,MATCH(R201,Jadwal!$C$3:$C$1001,0),MATCH(D201,Jadwal!$D$2:$I$2,0))="","",INDEX(Jadwal!$D$3:$I$1001,MATCH(R201,Jadwal!$C$3:$C$1001,0),MATCH(D201,Jadwal!$D$2:$I$2,0))),IF(M201="",IF(INDEX(Jadwal!$D$3:$I$1001,MATCH(S201,Jadwal!$C$3:$C$1001,0),MATCH(D201,Jadwal!$D$2:$I$2,0))="","",IF(M201="",INDEX(Jadwal!$D$3:$I$1001,MATCH(S201,Jadwal!$C$3:$C$1001,0),MATCH(D201,Jadwal!$D$2:$I$2,0)))),INDEX(Jadwal!$D$3:$I$1001,MATCH(R201,Jadwal!$C$3:$C$1001,0),MATCH(D201,Jadwal!$D$2:$I$2,0))&amp;IF(INDEX(Jadwal!$D$3:$I$1001,MATCH(S201,Jadwal!$C$3:$C$1001,0),MATCH(D201,Jadwal!$D$2:$I$2,0))="",""," , "&amp;INDEX(Jadwal!$D$3:$I$1001,MATCH(S201,Jadwal!$C$3:$C$1001,0),MATCH(D201,Jadwal!$D$2:$I$2,0))))))</f>
        <v/>
      </c>
      <c r="F201" s="39" t="str">
        <f>IF(OR(D201="",P201="",E201=""),"",IF(O201="الفصل",INDEX(Kelas!$C$3:$H$200,MATCH(Data!P201,Kelas!$B$3:$B$201,0),MATCH(Data!D201,Kelas!$C$2:$H$2,0)),INDEX(Qoah!$C$3:$H$201,MATCH(Data!P201,Qoah!$B$3:$B$201,0),MATCH(Data!D201,Qoah!$C$2:$H$2,0))))</f>
        <v/>
      </c>
      <c r="H201" s="17" t="str">
        <f>IF(OR(B201="",G201=""),"",IF(N201="",IF(INDEX(Jadwal!$D$3:$I$1001,MATCH(R201,Jadwal!$C$3:$C$1001,0),MATCH(G201,Jadwal!$D$2:$I$2,0))="","",INDEX(Jadwal!$D$3:$I$1001,MATCH(R201,Jadwal!$C$3:$C$1001,0),MATCH(G201,Jadwal!$D$2:$I$2,0))),IF(M201="",IF(INDEX(Jadwal!$D$3:$I$1001,MATCH(S201,Jadwal!$C$3:$C$1001,0),MATCH(G201,Jadwal!$D$2:$I$2,0))="","",IF(M201="",INDEX(Jadwal!$D$3:$I$1001,MATCH(S201,Jadwal!$C$3:$C$1001,0),MATCH(G201,Jadwal!$D$2:$I$2,0)))),INDEX(Jadwal!$D$3:$I$1001,MATCH(R201,Jadwal!$C$3:$C$1001,0),MATCH(G201,Jadwal!$D$2:$I$2,0))&amp;IF(INDEX(Jadwal!$D$3:$I$1001,MATCH(S201,Jadwal!$C$3:$C$1001,0),MATCH(G201,Jadwal!$D$2:$I$2,0))="",""," , "&amp;INDEX(Jadwal!$D$3:$I$1001,MATCH(S201,Jadwal!$C$3:$C$1001,0),MATCH(G201,Jadwal!$D$2:$I$2,0))))))</f>
        <v/>
      </c>
      <c r="I201" s="41" t="str">
        <f>IF(OR(G201="",P201="",H201=""),"",IF(O201="الفصل",INDEX(Kelas!$C$3:$H$200,MATCH(Data!P201,Kelas!$B$3:$B$201,0),MATCH(Data!G201,Kelas!$C$2:$H$2,0)),INDEX(Qoah!$C$3:$H$201,MATCH(Data!P201,Qoah!$B$3:$B$201,0),MATCH(Data!G201,Qoah!$C$2:$H$2,0))))</f>
        <v/>
      </c>
      <c r="K201" s="18" t="str">
        <f>IF(OR(B201="",J201=""),"",IF(N201="",IF(INDEX(Jadwal!$D$3:$I$1001,MATCH(R201,Jadwal!$C$3:$C$1001,0),MATCH(J201,Jadwal!$D$2:$I$2,0))="","",INDEX(Jadwal!$D$3:$I$1001,MATCH(R201,Jadwal!$C$3:$C$1001,0),MATCH(J201,Jadwal!$D$2:$I$2,0))),IF(M201="",IF(INDEX(Jadwal!$D$3:$I$1001,MATCH(S201,Jadwal!$C$3:$C$1001,0),MATCH(J201,Jadwal!$D$2:$I$2,0))="","",IF(M201="",INDEX(Jadwal!$D$3:$I$1001,MATCH(S201,Jadwal!$C$3:$C$1001,0),MATCH(J201,Jadwal!$D$2:$I$2,0)))),INDEX(Jadwal!$D$3:$I$1001,MATCH(R201,Jadwal!$C$3:$C$1001,0),MATCH(J201,Jadwal!$D$2:$I$2,0))&amp;IF(INDEX(Jadwal!$D$3:$I$1001,MATCH(S201,Jadwal!$C$3:$C$1001,0),MATCH(J201,Jadwal!$D$2:$I$2,0))="",""," , "&amp;INDEX(Jadwal!$D$3:$I$1001,MATCH(S201,Jadwal!$C$3:$C$1001,0),MATCH(J201,Jadwal!$D$2:$I$2,0))))))</f>
        <v/>
      </c>
      <c r="L201" s="43" t="str">
        <f>IF(OR(J201="",P201="",K201=""),"",IF(O201="الفصل",INDEX(Kelas!$C$3:$H$200,MATCH(Data!P201,Kelas!$B$3:$B$201,0),MATCH(Data!J201,Kelas!$C$2:$H$2,0)),INDEX(Qoah!$C$3:$H$201,MATCH(Data!P201,Qoah!$B$3:$B$201,0),MATCH(Data!J201,Qoah!$C$2:$H$2,0))))</f>
        <v/>
      </c>
      <c r="R201" s="12" t="str">
        <f t="shared" si="6"/>
        <v/>
      </c>
      <c r="S201" s="12" t="str">
        <f t="shared" si="7"/>
        <v/>
      </c>
    </row>
    <row r="202" spans="5:19" x14ac:dyDescent="0.25">
      <c r="E202" s="16" t="str">
        <f>IF(OR(B202="",D202=""),"",IF(N202="",IF(INDEX(Jadwal!$D$3:$I$1001,MATCH(R202,Jadwal!$C$3:$C$1001,0),MATCH(D202,Jadwal!$D$2:$I$2,0))="","",INDEX(Jadwal!$D$3:$I$1001,MATCH(R202,Jadwal!$C$3:$C$1001,0),MATCH(D202,Jadwal!$D$2:$I$2,0))),IF(M202="",IF(INDEX(Jadwal!$D$3:$I$1001,MATCH(S202,Jadwal!$C$3:$C$1001,0),MATCH(D202,Jadwal!$D$2:$I$2,0))="","",IF(M202="",INDEX(Jadwal!$D$3:$I$1001,MATCH(S202,Jadwal!$C$3:$C$1001,0),MATCH(D202,Jadwal!$D$2:$I$2,0)))),INDEX(Jadwal!$D$3:$I$1001,MATCH(R202,Jadwal!$C$3:$C$1001,0),MATCH(D202,Jadwal!$D$2:$I$2,0))&amp;IF(INDEX(Jadwal!$D$3:$I$1001,MATCH(S202,Jadwal!$C$3:$C$1001,0),MATCH(D202,Jadwal!$D$2:$I$2,0))="",""," , "&amp;INDEX(Jadwal!$D$3:$I$1001,MATCH(S202,Jadwal!$C$3:$C$1001,0),MATCH(D202,Jadwal!$D$2:$I$2,0))))))</f>
        <v/>
      </c>
      <c r="F202" s="39" t="str">
        <f>IF(OR(D202="",P202="",E202=""),"",IF(O202="الفصل",INDEX(Kelas!$C$3:$H$200,MATCH(Data!P202,Kelas!$B$3:$B$201,0),MATCH(Data!D202,Kelas!$C$2:$H$2,0)),INDEX(Qoah!$C$3:$H$201,MATCH(Data!P202,Qoah!$B$3:$B$201,0),MATCH(Data!D202,Qoah!$C$2:$H$2,0))))</f>
        <v/>
      </c>
      <c r="H202" s="17" t="str">
        <f>IF(OR(B202="",G202=""),"",IF(N202="",IF(INDEX(Jadwal!$D$3:$I$1001,MATCH(R202,Jadwal!$C$3:$C$1001,0),MATCH(G202,Jadwal!$D$2:$I$2,0))="","",INDEX(Jadwal!$D$3:$I$1001,MATCH(R202,Jadwal!$C$3:$C$1001,0),MATCH(G202,Jadwal!$D$2:$I$2,0))),IF(M202="",IF(INDEX(Jadwal!$D$3:$I$1001,MATCH(S202,Jadwal!$C$3:$C$1001,0),MATCH(G202,Jadwal!$D$2:$I$2,0))="","",IF(M202="",INDEX(Jadwal!$D$3:$I$1001,MATCH(S202,Jadwal!$C$3:$C$1001,0),MATCH(G202,Jadwal!$D$2:$I$2,0)))),INDEX(Jadwal!$D$3:$I$1001,MATCH(R202,Jadwal!$C$3:$C$1001,0),MATCH(G202,Jadwal!$D$2:$I$2,0))&amp;IF(INDEX(Jadwal!$D$3:$I$1001,MATCH(S202,Jadwal!$C$3:$C$1001,0),MATCH(G202,Jadwal!$D$2:$I$2,0))="",""," , "&amp;INDEX(Jadwal!$D$3:$I$1001,MATCH(S202,Jadwal!$C$3:$C$1001,0),MATCH(G202,Jadwal!$D$2:$I$2,0))))))</f>
        <v/>
      </c>
      <c r="I202" s="41" t="str">
        <f>IF(OR(G202="",P202="",H202=""),"",IF(O202="الفصل",INDEX(Kelas!$C$3:$H$200,MATCH(Data!P202,Kelas!$B$3:$B$201,0),MATCH(Data!G202,Kelas!$C$2:$H$2,0)),INDEX(Qoah!$C$3:$H$201,MATCH(Data!P202,Qoah!$B$3:$B$201,0),MATCH(Data!G202,Qoah!$C$2:$H$2,0))))</f>
        <v/>
      </c>
      <c r="K202" s="18" t="str">
        <f>IF(OR(B202="",J202=""),"",IF(N202="",IF(INDEX(Jadwal!$D$3:$I$1001,MATCH(R202,Jadwal!$C$3:$C$1001,0),MATCH(J202,Jadwal!$D$2:$I$2,0))="","",INDEX(Jadwal!$D$3:$I$1001,MATCH(R202,Jadwal!$C$3:$C$1001,0),MATCH(J202,Jadwal!$D$2:$I$2,0))),IF(M202="",IF(INDEX(Jadwal!$D$3:$I$1001,MATCH(S202,Jadwal!$C$3:$C$1001,0),MATCH(J202,Jadwal!$D$2:$I$2,0))="","",IF(M202="",INDEX(Jadwal!$D$3:$I$1001,MATCH(S202,Jadwal!$C$3:$C$1001,0),MATCH(J202,Jadwal!$D$2:$I$2,0)))),INDEX(Jadwal!$D$3:$I$1001,MATCH(R202,Jadwal!$C$3:$C$1001,0),MATCH(J202,Jadwal!$D$2:$I$2,0))&amp;IF(INDEX(Jadwal!$D$3:$I$1001,MATCH(S202,Jadwal!$C$3:$C$1001,0),MATCH(J202,Jadwal!$D$2:$I$2,0))="",""," , "&amp;INDEX(Jadwal!$D$3:$I$1001,MATCH(S202,Jadwal!$C$3:$C$1001,0),MATCH(J202,Jadwal!$D$2:$I$2,0))))))</f>
        <v/>
      </c>
      <c r="L202" s="43" t="str">
        <f>IF(OR(J202="",P202="",K202=""),"",IF(O202="الفصل",INDEX(Kelas!$C$3:$H$200,MATCH(Data!P202,Kelas!$B$3:$B$201,0),MATCH(Data!J202,Kelas!$C$2:$H$2,0)),INDEX(Qoah!$C$3:$H$201,MATCH(Data!P202,Qoah!$B$3:$B$201,0),MATCH(Data!J202,Qoah!$C$2:$H$2,0))))</f>
        <v/>
      </c>
      <c r="R202" s="12" t="str">
        <f t="shared" si="6"/>
        <v/>
      </c>
      <c r="S202" s="12" t="str">
        <f t="shared" si="7"/>
        <v/>
      </c>
    </row>
    <row r="203" spans="5:19" x14ac:dyDescent="0.25">
      <c r="E203" s="16" t="str">
        <f>IF(OR(B203="",D203=""),"",IF(N203="",IF(INDEX(Jadwal!$D$3:$I$1001,MATCH(R203,Jadwal!$C$3:$C$1001,0),MATCH(D203,Jadwal!$D$2:$I$2,0))="","",INDEX(Jadwal!$D$3:$I$1001,MATCH(R203,Jadwal!$C$3:$C$1001,0),MATCH(D203,Jadwal!$D$2:$I$2,0))),IF(M203="",IF(INDEX(Jadwal!$D$3:$I$1001,MATCH(S203,Jadwal!$C$3:$C$1001,0),MATCH(D203,Jadwal!$D$2:$I$2,0))="","",IF(M203="",INDEX(Jadwal!$D$3:$I$1001,MATCH(S203,Jadwal!$C$3:$C$1001,0),MATCH(D203,Jadwal!$D$2:$I$2,0)))),INDEX(Jadwal!$D$3:$I$1001,MATCH(R203,Jadwal!$C$3:$C$1001,0),MATCH(D203,Jadwal!$D$2:$I$2,0))&amp;IF(INDEX(Jadwal!$D$3:$I$1001,MATCH(S203,Jadwal!$C$3:$C$1001,0),MATCH(D203,Jadwal!$D$2:$I$2,0))="",""," , "&amp;INDEX(Jadwal!$D$3:$I$1001,MATCH(S203,Jadwal!$C$3:$C$1001,0),MATCH(D203,Jadwal!$D$2:$I$2,0))))))</f>
        <v/>
      </c>
      <c r="F203" s="39" t="str">
        <f>IF(OR(D203="",P203="",E203=""),"",IF(O203="الفصل",INDEX(Kelas!$C$3:$H$200,MATCH(Data!P203,Kelas!$B$3:$B$201,0),MATCH(Data!D203,Kelas!$C$2:$H$2,0)),INDEX(Qoah!$C$3:$H$201,MATCH(Data!P203,Qoah!$B$3:$B$201,0),MATCH(Data!D203,Qoah!$C$2:$H$2,0))))</f>
        <v/>
      </c>
      <c r="H203" s="17" t="str">
        <f>IF(OR(B203="",G203=""),"",IF(N203="",IF(INDEX(Jadwal!$D$3:$I$1001,MATCH(R203,Jadwal!$C$3:$C$1001,0),MATCH(G203,Jadwal!$D$2:$I$2,0))="","",INDEX(Jadwal!$D$3:$I$1001,MATCH(R203,Jadwal!$C$3:$C$1001,0),MATCH(G203,Jadwal!$D$2:$I$2,0))),IF(M203="",IF(INDEX(Jadwal!$D$3:$I$1001,MATCH(S203,Jadwal!$C$3:$C$1001,0),MATCH(G203,Jadwal!$D$2:$I$2,0))="","",IF(M203="",INDEX(Jadwal!$D$3:$I$1001,MATCH(S203,Jadwal!$C$3:$C$1001,0),MATCH(G203,Jadwal!$D$2:$I$2,0)))),INDEX(Jadwal!$D$3:$I$1001,MATCH(R203,Jadwal!$C$3:$C$1001,0),MATCH(G203,Jadwal!$D$2:$I$2,0))&amp;IF(INDEX(Jadwal!$D$3:$I$1001,MATCH(S203,Jadwal!$C$3:$C$1001,0),MATCH(G203,Jadwal!$D$2:$I$2,0))="",""," , "&amp;INDEX(Jadwal!$D$3:$I$1001,MATCH(S203,Jadwal!$C$3:$C$1001,0),MATCH(G203,Jadwal!$D$2:$I$2,0))))))</f>
        <v/>
      </c>
      <c r="I203" s="41" t="str">
        <f>IF(OR(G203="",P203="",H203=""),"",IF(O203="الفصل",INDEX(Kelas!$C$3:$H$200,MATCH(Data!P203,Kelas!$B$3:$B$201,0),MATCH(Data!G203,Kelas!$C$2:$H$2,0)),INDEX(Qoah!$C$3:$H$201,MATCH(Data!P203,Qoah!$B$3:$B$201,0),MATCH(Data!G203,Qoah!$C$2:$H$2,0))))</f>
        <v/>
      </c>
      <c r="K203" s="18" t="str">
        <f>IF(OR(B203="",J203=""),"",IF(N203="",IF(INDEX(Jadwal!$D$3:$I$1001,MATCH(R203,Jadwal!$C$3:$C$1001,0),MATCH(J203,Jadwal!$D$2:$I$2,0))="","",INDEX(Jadwal!$D$3:$I$1001,MATCH(R203,Jadwal!$C$3:$C$1001,0),MATCH(J203,Jadwal!$D$2:$I$2,0))),IF(M203="",IF(INDEX(Jadwal!$D$3:$I$1001,MATCH(S203,Jadwal!$C$3:$C$1001,0),MATCH(J203,Jadwal!$D$2:$I$2,0))="","",IF(M203="",INDEX(Jadwal!$D$3:$I$1001,MATCH(S203,Jadwal!$C$3:$C$1001,0),MATCH(J203,Jadwal!$D$2:$I$2,0)))),INDEX(Jadwal!$D$3:$I$1001,MATCH(R203,Jadwal!$C$3:$C$1001,0),MATCH(J203,Jadwal!$D$2:$I$2,0))&amp;IF(INDEX(Jadwal!$D$3:$I$1001,MATCH(S203,Jadwal!$C$3:$C$1001,0),MATCH(J203,Jadwal!$D$2:$I$2,0))="",""," , "&amp;INDEX(Jadwal!$D$3:$I$1001,MATCH(S203,Jadwal!$C$3:$C$1001,0),MATCH(J203,Jadwal!$D$2:$I$2,0))))))</f>
        <v/>
      </c>
      <c r="L203" s="43" t="str">
        <f>IF(OR(J203="",P203="",K203=""),"",IF(O203="الفصل",INDEX(Kelas!$C$3:$H$200,MATCH(Data!P203,Kelas!$B$3:$B$201,0),MATCH(Data!J203,Kelas!$C$2:$H$2,0)),INDEX(Qoah!$C$3:$H$201,MATCH(Data!P203,Qoah!$B$3:$B$201,0),MATCH(Data!J203,Qoah!$C$2:$H$2,0))))</f>
        <v/>
      </c>
      <c r="R203" s="12" t="str">
        <f t="shared" si="6"/>
        <v/>
      </c>
      <c r="S203" s="12" t="str">
        <f t="shared" si="7"/>
        <v/>
      </c>
    </row>
    <row r="204" spans="5:19" x14ac:dyDescent="0.25">
      <c r="E204" s="16" t="str">
        <f>IF(OR(B204="",D204=""),"",IF(N204="",IF(INDEX(Jadwal!$D$3:$I$1001,MATCH(R204,Jadwal!$C$3:$C$1001,0),MATCH(D204,Jadwal!$D$2:$I$2,0))="","",INDEX(Jadwal!$D$3:$I$1001,MATCH(R204,Jadwal!$C$3:$C$1001,0),MATCH(D204,Jadwal!$D$2:$I$2,0))),IF(M204="",IF(INDEX(Jadwal!$D$3:$I$1001,MATCH(S204,Jadwal!$C$3:$C$1001,0),MATCH(D204,Jadwal!$D$2:$I$2,0))="","",IF(M204="",INDEX(Jadwal!$D$3:$I$1001,MATCH(S204,Jadwal!$C$3:$C$1001,0),MATCH(D204,Jadwal!$D$2:$I$2,0)))),INDEX(Jadwal!$D$3:$I$1001,MATCH(R204,Jadwal!$C$3:$C$1001,0),MATCH(D204,Jadwal!$D$2:$I$2,0))&amp;IF(INDEX(Jadwal!$D$3:$I$1001,MATCH(S204,Jadwal!$C$3:$C$1001,0),MATCH(D204,Jadwal!$D$2:$I$2,0))="",""," , "&amp;INDEX(Jadwal!$D$3:$I$1001,MATCH(S204,Jadwal!$C$3:$C$1001,0),MATCH(D204,Jadwal!$D$2:$I$2,0))))))</f>
        <v/>
      </c>
      <c r="F204" s="39" t="str">
        <f>IF(OR(D204="",P204="",E204=""),"",IF(O204="الفصل",INDEX(Kelas!$C$3:$H$200,MATCH(Data!P204,Kelas!$B$3:$B$201,0),MATCH(Data!D204,Kelas!$C$2:$H$2,0)),INDEX(Qoah!$C$3:$H$201,MATCH(Data!P204,Qoah!$B$3:$B$201,0),MATCH(Data!D204,Qoah!$C$2:$H$2,0))))</f>
        <v/>
      </c>
      <c r="H204" s="17" t="str">
        <f>IF(OR(B204="",G204=""),"",IF(N204="",IF(INDEX(Jadwal!$D$3:$I$1001,MATCH(R204,Jadwal!$C$3:$C$1001,0),MATCH(G204,Jadwal!$D$2:$I$2,0))="","",INDEX(Jadwal!$D$3:$I$1001,MATCH(R204,Jadwal!$C$3:$C$1001,0),MATCH(G204,Jadwal!$D$2:$I$2,0))),IF(M204="",IF(INDEX(Jadwal!$D$3:$I$1001,MATCH(S204,Jadwal!$C$3:$C$1001,0),MATCH(G204,Jadwal!$D$2:$I$2,0))="","",IF(M204="",INDEX(Jadwal!$D$3:$I$1001,MATCH(S204,Jadwal!$C$3:$C$1001,0),MATCH(G204,Jadwal!$D$2:$I$2,0)))),INDEX(Jadwal!$D$3:$I$1001,MATCH(R204,Jadwal!$C$3:$C$1001,0),MATCH(G204,Jadwal!$D$2:$I$2,0))&amp;IF(INDEX(Jadwal!$D$3:$I$1001,MATCH(S204,Jadwal!$C$3:$C$1001,0),MATCH(G204,Jadwal!$D$2:$I$2,0))="",""," , "&amp;INDEX(Jadwal!$D$3:$I$1001,MATCH(S204,Jadwal!$C$3:$C$1001,0),MATCH(G204,Jadwal!$D$2:$I$2,0))))))</f>
        <v/>
      </c>
      <c r="I204" s="41" t="str">
        <f>IF(OR(G204="",P204="",H204=""),"",IF(O204="الفصل",INDEX(Kelas!$C$3:$H$200,MATCH(Data!P204,Kelas!$B$3:$B$201,0),MATCH(Data!G204,Kelas!$C$2:$H$2,0)),INDEX(Qoah!$C$3:$H$201,MATCH(Data!P204,Qoah!$B$3:$B$201,0),MATCH(Data!G204,Qoah!$C$2:$H$2,0))))</f>
        <v/>
      </c>
      <c r="K204" s="18" t="str">
        <f>IF(OR(B204="",J204=""),"",IF(N204="",IF(INDEX(Jadwal!$D$3:$I$1001,MATCH(R204,Jadwal!$C$3:$C$1001,0),MATCH(J204,Jadwal!$D$2:$I$2,0))="","",INDEX(Jadwal!$D$3:$I$1001,MATCH(R204,Jadwal!$C$3:$C$1001,0),MATCH(J204,Jadwal!$D$2:$I$2,0))),IF(M204="",IF(INDEX(Jadwal!$D$3:$I$1001,MATCH(S204,Jadwal!$C$3:$C$1001,0),MATCH(J204,Jadwal!$D$2:$I$2,0))="","",IF(M204="",INDEX(Jadwal!$D$3:$I$1001,MATCH(S204,Jadwal!$C$3:$C$1001,0),MATCH(J204,Jadwal!$D$2:$I$2,0)))),INDEX(Jadwal!$D$3:$I$1001,MATCH(R204,Jadwal!$C$3:$C$1001,0),MATCH(J204,Jadwal!$D$2:$I$2,0))&amp;IF(INDEX(Jadwal!$D$3:$I$1001,MATCH(S204,Jadwal!$C$3:$C$1001,0),MATCH(J204,Jadwal!$D$2:$I$2,0))="",""," , "&amp;INDEX(Jadwal!$D$3:$I$1001,MATCH(S204,Jadwal!$C$3:$C$1001,0),MATCH(J204,Jadwal!$D$2:$I$2,0))))))</f>
        <v/>
      </c>
      <c r="L204" s="43" t="str">
        <f>IF(OR(J204="",P204="",K204=""),"",IF(O204="الفصل",INDEX(Kelas!$C$3:$H$200,MATCH(Data!P204,Kelas!$B$3:$B$201,0),MATCH(Data!J204,Kelas!$C$2:$H$2,0)),INDEX(Qoah!$C$3:$H$201,MATCH(Data!P204,Qoah!$B$3:$B$201,0),MATCH(Data!J204,Qoah!$C$2:$H$2,0))))</f>
        <v/>
      </c>
      <c r="R204" s="12" t="str">
        <f t="shared" si="6"/>
        <v/>
      </c>
      <c r="S204" s="12" t="str">
        <f t="shared" si="7"/>
        <v/>
      </c>
    </row>
    <row r="205" spans="5:19" x14ac:dyDescent="0.25">
      <c r="E205" s="16" t="str">
        <f>IF(OR(B205="",D205=""),"",IF(N205="",IF(INDEX(Jadwal!$D$3:$I$1001,MATCH(R205,Jadwal!$C$3:$C$1001,0),MATCH(D205,Jadwal!$D$2:$I$2,0))="","",INDEX(Jadwal!$D$3:$I$1001,MATCH(R205,Jadwal!$C$3:$C$1001,0),MATCH(D205,Jadwal!$D$2:$I$2,0))),IF(M205="",IF(INDEX(Jadwal!$D$3:$I$1001,MATCH(S205,Jadwal!$C$3:$C$1001,0),MATCH(D205,Jadwal!$D$2:$I$2,0))="","",IF(M205="",INDEX(Jadwal!$D$3:$I$1001,MATCH(S205,Jadwal!$C$3:$C$1001,0),MATCH(D205,Jadwal!$D$2:$I$2,0)))),INDEX(Jadwal!$D$3:$I$1001,MATCH(R205,Jadwal!$C$3:$C$1001,0),MATCH(D205,Jadwal!$D$2:$I$2,0))&amp;IF(INDEX(Jadwal!$D$3:$I$1001,MATCH(S205,Jadwal!$C$3:$C$1001,0),MATCH(D205,Jadwal!$D$2:$I$2,0))="",""," , "&amp;INDEX(Jadwal!$D$3:$I$1001,MATCH(S205,Jadwal!$C$3:$C$1001,0),MATCH(D205,Jadwal!$D$2:$I$2,0))))))</f>
        <v/>
      </c>
      <c r="F205" s="39" t="str">
        <f>IF(OR(D205="",P205="",E205=""),"",IF(O205="الفصل",INDEX(Kelas!$C$3:$H$200,MATCH(Data!P205,Kelas!$B$3:$B$201,0),MATCH(Data!D205,Kelas!$C$2:$H$2,0)),INDEX(Qoah!$C$3:$H$201,MATCH(Data!P205,Qoah!$B$3:$B$201,0),MATCH(Data!D205,Qoah!$C$2:$H$2,0))))</f>
        <v/>
      </c>
      <c r="H205" s="17" t="str">
        <f>IF(OR(B205="",G205=""),"",IF(N205="",IF(INDEX(Jadwal!$D$3:$I$1001,MATCH(R205,Jadwal!$C$3:$C$1001,0),MATCH(G205,Jadwal!$D$2:$I$2,0))="","",INDEX(Jadwal!$D$3:$I$1001,MATCH(R205,Jadwal!$C$3:$C$1001,0),MATCH(G205,Jadwal!$D$2:$I$2,0))),IF(M205="",IF(INDEX(Jadwal!$D$3:$I$1001,MATCH(S205,Jadwal!$C$3:$C$1001,0),MATCH(G205,Jadwal!$D$2:$I$2,0))="","",IF(M205="",INDEX(Jadwal!$D$3:$I$1001,MATCH(S205,Jadwal!$C$3:$C$1001,0),MATCH(G205,Jadwal!$D$2:$I$2,0)))),INDEX(Jadwal!$D$3:$I$1001,MATCH(R205,Jadwal!$C$3:$C$1001,0),MATCH(G205,Jadwal!$D$2:$I$2,0))&amp;IF(INDEX(Jadwal!$D$3:$I$1001,MATCH(S205,Jadwal!$C$3:$C$1001,0),MATCH(G205,Jadwal!$D$2:$I$2,0))="",""," , "&amp;INDEX(Jadwal!$D$3:$I$1001,MATCH(S205,Jadwal!$C$3:$C$1001,0),MATCH(G205,Jadwal!$D$2:$I$2,0))))))</f>
        <v/>
      </c>
      <c r="I205" s="41" t="str">
        <f>IF(OR(G205="",P205="",H205=""),"",IF(O205="الفصل",INDEX(Kelas!$C$3:$H$200,MATCH(Data!P205,Kelas!$B$3:$B$201,0),MATCH(Data!G205,Kelas!$C$2:$H$2,0)),INDEX(Qoah!$C$3:$H$201,MATCH(Data!P205,Qoah!$B$3:$B$201,0),MATCH(Data!G205,Qoah!$C$2:$H$2,0))))</f>
        <v/>
      </c>
      <c r="K205" s="18" t="str">
        <f>IF(OR(B205="",J205=""),"",IF(N205="",IF(INDEX(Jadwal!$D$3:$I$1001,MATCH(R205,Jadwal!$C$3:$C$1001,0),MATCH(J205,Jadwal!$D$2:$I$2,0))="","",INDEX(Jadwal!$D$3:$I$1001,MATCH(R205,Jadwal!$C$3:$C$1001,0),MATCH(J205,Jadwal!$D$2:$I$2,0))),IF(M205="",IF(INDEX(Jadwal!$D$3:$I$1001,MATCH(S205,Jadwal!$C$3:$C$1001,0),MATCH(J205,Jadwal!$D$2:$I$2,0))="","",IF(M205="",INDEX(Jadwal!$D$3:$I$1001,MATCH(S205,Jadwal!$C$3:$C$1001,0),MATCH(J205,Jadwal!$D$2:$I$2,0)))),INDEX(Jadwal!$D$3:$I$1001,MATCH(R205,Jadwal!$C$3:$C$1001,0),MATCH(J205,Jadwal!$D$2:$I$2,0))&amp;IF(INDEX(Jadwal!$D$3:$I$1001,MATCH(S205,Jadwal!$C$3:$C$1001,0),MATCH(J205,Jadwal!$D$2:$I$2,0))="",""," , "&amp;INDEX(Jadwal!$D$3:$I$1001,MATCH(S205,Jadwal!$C$3:$C$1001,0),MATCH(J205,Jadwal!$D$2:$I$2,0))))))</f>
        <v/>
      </c>
      <c r="L205" s="43" t="str">
        <f>IF(OR(J205="",P205="",K205=""),"",IF(O205="الفصل",INDEX(Kelas!$C$3:$H$200,MATCH(Data!P205,Kelas!$B$3:$B$201,0),MATCH(Data!J205,Kelas!$C$2:$H$2,0)),INDEX(Qoah!$C$3:$H$201,MATCH(Data!P205,Qoah!$B$3:$B$201,0),MATCH(Data!J205,Qoah!$C$2:$H$2,0))))</f>
        <v/>
      </c>
      <c r="R205" s="12" t="str">
        <f t="shared" si="6"/>
        <v/>
      </c>
      <c r="S205" s="12" t="str">
        <f t="shared" si="7"/>
        <v/>
      </c>
    </row>
    <row r="206" spans="5:19" x14ac:dyDescent="0.25">
      <c r="E206" s="16" t="str">
        <f>IF(OR(B206="",D206=""),"",IF(N206="",IF(INDEX(Jadwal!$D$3:$I$1001,MATCH(R206,Jadwal!$C$3:$C$1001,0),MATCH(D206,Jadwal!$D$2:$I$2,0))="","",INDEX(Jadwal!$D$3:$I$1001,MATCH(R206,Jadwal!$C$3:$C$1001,0),MATCH(D206,Jadwal!$D$2:$I$2,0))),IF(M206="",IF(INDEX(Jadwal!$D$3:$I$1001,MATCH(S206,Jadwal!$C$3:$C$1001,0),MATCH(D206,Jadwal!$D$2:$I$2,0))="","",IF(M206="",INDEX(Jadwal!$D$3:$I$1001,MATCH(S206,Jadwal!$C$3:$C$1001,0),MATCH(D206,Jadwal!$D$2:$I$2,0)))),INDEX(Jadwal!$D$3:$I$1001,MATCH(R206,Jadwal!$C$3:$C$1001,0),MATCH(D206,Jadwal!$D$2:$I$2,0))&amp;IF(INDEX(Jadwal!$D$3:$I$1001,MATCH(S206,Jadwal!$C$3:$C$1001,0),MATCH(D206,Jadwal!$D$2:$I$2,0))="",""," , "&amp;INDEX(Jadwal!$D$3:$I$1001,MATCH(S206,Jadwal!$C$3:$C$1001,0),MATCH(D206,Jadwal!$D$2:$I$2,0))))))</f>
        <v/>
      </c>
      <c r="F206" s="39" t="str">
        <f>IF(OR(D206="",P206="",E206=""),"",IF(O206="الفصل",INDEX(Kelas!$C$3:$H$200,MATCH(Data!P206,Kelas!$B$3:$B$201,0),MATCH(Data!D206,Kelas!$C$2:$H$2,0)),INDEX(Qoah!$C$3:$H$201,MATCH(Data!P206,Qoah!$B$3:$B$201,0),MATCH(Data!D206,Qoah!$C$2:$H$2,0))))</f>
        <v/>
      </c>
      <c r="H206" s="17" t="str">
        <f>IF(OR(B206="",G206=""),"",IF(N206="",IF(INDEX(Jadwal!$D$3:$I$1001,MATCH(R206,Jadwal!$C$3:$C$1001,0),MATCH(G206,Jadwal!$D$2:$I$2,0))="","",INDEX(Jadwal!$D$3:$I$1001,MATCH(R206,Jadwal!$C$3:$C$1001,0),MATCH(G206,Jadwal!$D$2:$I$2,0))),IF(M206="",IF(INDEX(Jadwal!$D$3:$I$1001,MATCH(S206,Jadwal!$C$3:$C$1001,0),MATCH(G206,Jadwal!$D$2:$I$2,0))="","",IF(M206="",INDEX(Jadwal!$D$3:$I$1001,MATCH(S206,Jadwal!$C$3:$C$1001,0),MATCH(G206,Jadwal!$D$2:$I$2,0)))),INDEX(Jadwal!$D$3:$I$1001,MATCH(R206,Jadwal!$C$3:$C$1001,0),MATCH(G206,Jadwal!$D$2:$I$2,0))&amp;IF(INDEX(Jadwal!$D$3:$I$1001,MATCH(S206,Jadwal!$C$3:$C$1001,0),MATCH(G206,Jadwal!$D$2:$I$2,0))="",""," , "&amp;INDEX(Jadwal!$D$3:$I$1001,MATCH(S206,Jadwal!$C$3:$C$1001,0),MATCH(G206,Jadwal!$D$2:$I$2,0))))))</f>
        <v/>
      </c>
      <c r="I206" s="41" t="str">
        <f>IF(OR(G206="",P206="",H206=""),"",IF(O206="الفصل",INDEX(Kelas!$C$3:$H$200,MATCH(Data!P206,Kelas!$B$3:$B$201,0),MATCH(Data!G206,Kelas!$C$2:$H$2,0)),INDEX(Qoah!$C$3:$H$201,MATCH(Data!P206,Qoah!$B$3:$B$201,0),MATCH(Data!G206,Qoah!$C$2:$H$2,0))))</f>
        <v/>
      </c>
      <c r="K206" s="18" t="str">
        <f>IF(OR(B206="",J206=""),"",IF(N206="",IF(INDEX(Jadwal!$D$3:$I$1001,MATCH(R206,Jadwal!$C$3:$C$1001,0),MATCH(J206,Jadwal!$D$2:$I$2,0))="","",INDEX(Jadwal!$D$3:$I$1001,MATCH(R206,Jadwal!$C$3:$C$1001,0),MATCH(J206,Jadwal!$D$2:$I$2,0))),IF(M206="",IF(INDEX(Jadwal!$D$3:$I$1001,MATCH(S206,Jadwal!$C$3:$C$1001,0),MATCH(J206,Jadwal!$D$2:$I$2,0))="","",IF(M206="",INDEX(Jadwal!$D$3:$I$1001,MATCH(S206,Jadwal!$C$3:$C$1001,0),MATCH(J206,Jadwal!$D$2:$I$2,0)))),INDEX(Jadwal!$D$3:$I$1001,MATCH(R206,Jadwal!$C$3:$C$1001,0),MATCH(J206,Jadwal!$D$2:$I$2,0))&amp;IF(INDEX(Jadwal!$D$3:$I$1001,MATCH(S206,Jadwal!$C$3:$C$1001,0),MATCH(J206,Jadwal!$D$2:$I$2,0))="",""," , "&amp;INDEX(Jadwal!$D$3:$I$1001,MATCH(S206,Jadwal!$C$3:$C$1001,0),MATCH(J206,Jadwal!$D$2:$I$2,0))))))</f>
        <v/>
      </c>
      <c r="L206" s="43" t="str">
        <f>IF(OR(J206="",P206="",K206=""),"",IF(O206="الفصل",INDEX(Kelas!$C$3:$H$200,MATCH(Data!P206,Kelas!$B$3:$B$201,0),MATCH(Data!J206,Kelas!$C$2:$H$2,0)),INDEX(Qoah!$C$3:$H$201,MATCH(Data!P206,Qoah!$B$3:$B$201,0),MATCH(Data!J206,Qoah!$C$2:$H$2,0))))</f>
        <v/>
      </c>
      <c r="R206" s="12" t="str">
        <f t="shared" si="6"/>
        <v/>
      </c>
      <c r="S206" s="12" t="str">
        <f t="shared" si="7"/>
        <v/>
      </c>
    </row>
    <row r="207" spans="5:19" x14ac:dyDescent="0.25">
      <c r="E207" s="16" t="str">
        <f>IF(OR(B207="",D207=""),"",IF(N207="",IF(INDEX(Jadwal!$D$3:$I$1001,MATCH(R207,Jadwal!$C$3:$C$1001,0),MATCH(D207,Jadwal!$D$2:$I$2,0))="","",INDEX(Jadwal!$D$3:$I$1001,MATCH(R207,Jadwal!$C$3:$C$1001,0),MATCH(D207,Jadwal!$D$2:$I$2,0))),IF(M207="",IF(INDEX(Jadwal!$D$3:$I$1001,MATCH(S207,Jadwal!$C$3:$C$1001,0),MATCH(D207,Jadwal!$D$2:$I$2,0))="","",IF(M207="",INDEX(Jadwal!$D$3:$I$1001,MATCH(S207,Jadwal!$C$3:$C$1001,0),MATCH(D207,Jadwal!$D$2:$I$2,0)))),INDEX(Jadwal!$D$3:$I$1001,MATCH(R207,Jadwal!$C$3:$C$1001,0),MATCH(D207,Jadwal!$D$2:$I$2,0))&amp;IF(INDEX(Jadwal!$D$3:$I$1001,MATCH(S207,Jadwal!$C$3:$C$1001,0),MATCH(D207,Jadwal!$D$2:$I$2,0))="",""," , "&amp;INDEX(Jadwal!$D$3:$I$1001,MATCH(S207,Jadwal!$C$3:$C$1001,0),MATCH(D207,Jadwal!$D$2:$I$2,0))))))</f>
        <v/>
      </c>
      <c r="F207" s="39" t="str">
        <f>IF(OR(D207="",P207="",E207=""),"",IF(O207="الفصل",INDEX(Kelas!$C$3:$H$200,MATCH(Data!P207,Kelas!$B$3:$B$201,0),MATCH(Data!D207,Kelas!$C$2:$H$2,0)),INDEX(Qoah!$C$3:$H$201,MATCH(Data!P207,Qoah!$B$3:$B$201,0),MATCH(Data!D207,Qoah!$C$2:$H$2,0))))</f>
        <v/>
      </c>
      <c r="H207" s="17" t="str">
        <f>IF(OR(B207="",G207=""),"",IF(N207="",IF(INDEX(Jadwal!$D$3:$I$1001,MATCH(R207,Jadwal!$C$3:$C$1001,0),MATCH(G207,Jadwal!$D$2:$I$2,0))="","",INDEX(Jadwal!$D$3:$I$1001,MATCH(R207,Jadwal!$C$3:$C$1001,0),MATCH(G207,Jadwal!$D$2:$I$2,0))),IF(M207="",IF(INDEX(Jadwal!$D$3:$I$1001,MATCH(S207,Jadwal!$C$3:$C$1001,0),MATCH(G207,Jadwal!$D$2:$I$2,0))="","",IF(M207="",INDEX(Jadwal!$D$3:$I$1001,MATCH(S207,Jadwal!$C$3:$C$1001,0),MATCH(G207,Jadwal!$D$2:$I$2,0)))),INDEX(Jadwal!$D$3:$I$1001,MATCH(R207,Jadwal!$C$3:$C$1001,0),MATCH(G207,Jadwal!$D$2:$I$2,0))&amp;IF(INDEX(Jadwal!$D$3:$I$1001,MATCH(S207,Jadwal!$C$3:$C$1001,0),MATCH(G207,Jadwal!$D$2:$I$2,0))="",""," , "&amp;INDEX(Jadwal!$D$3:$I$1001,MATCH(S207,Jadwal!$C$3:$C$1001,0),MATCH(G207,Jadwal!$D$2:$I$2,0))))))</f>
        <v/>
      </c>
      <c r="I207" s="41" t="str">
        <f>IF(OR(G207="",P207="",H207=""),"",IF(O207="الفصل",INDEX(Kelas!$C$3:$H$200,MATCH(Data!P207,Kelas!$B$3:$B$201,0),MATCH(Data!G207,Kelas!$C$2:$H$2,0)),INDEX(Qoah!$C$3:$H$201,MATCH(Data!P207,Qoah!$B$3:$B$201,0),MATCH(Data!G207,Qoah!$C$2:$H$2,0))))</f>
        <v/>
      </c>
      <c r="K207" s="18" t="str">
        <f>IF(OR(B207="",J207=""),"",IF(N207="",IF(INDEX(Jadwal!$D$3:$I$1001,MATCH(R207,Jadwal!$C$3:$C$1001,0),MATCH(J207,Jadwal!$D$2:$I$2,0))="","",INDEX(Jadwal!$D$3:$I$1001,MATCH(R207,Jadwal!$C$3:$C$1001,0),MATCH(J207,Jadwal!$D$2:$I$2,0))),IF(M207="",IF(INDEX(Jadwal!$D$3:$I$1001,MATCH(S207,Jadwal!$C$3:$C$1001,0),MATCH(J207,Jadwal!$D$2:$I$2,0))="","",IF(M207="",INDEX(Jadwal!$D$3:$I$1001,MATCH(S207,Jadwal!$C$3:$C$1001,0),MATCH(J207,Jadwal!$D$2:$I$2,0)))),INDEX(Jadwal!$D$3:$I$1001,MATCH(R207,Jadwal!$C$3:$C$1001,0),MATCH(J207,Jadwal!$D$2:$I$2,0))&amp;IF(INDEX(Jadwal!$D$3:$I$1001,MATCH(S207,Jadwal!$C$3:$C$1001,0),MATCH(J207,Jadwal!$D$2:$I$2,0))="",""," , "&amp;INDEX(Jadwal!$D$3:$I$1001,MATCH(S207,Jadwal!$C$3:$C$1001,0),MATCH(J207,Jadwal!$D$2:$I$2,0))))))</f>
        <v/>
      </c>
      <c r="L207" s="43" t="str">
        <f>IF(OR(J207="",P207="",K207=""),"",IF(O207="الفصل",INDEX(Kelas!$C$3:$H$200,MATCH(Data!P207,Kelas!$B$3:$B$201,0),MATCH(Data!J207,Kelas!$C$2:$H$2,0)),INDEX(Qoah!$C$3:$H$201,MATCH(Data!P207,Qoah!$B$3:$B$201,0),MATCH(Data!J207,Qoah!$C$2:$H$2,0))))</f>
        <v/>
      </c>
      <c r="R207" s="12" t="str">
        <f t="shared" si="6"/>
        <v/>
      </c>
      <c r="S207" s="12" t="str">
        <f t="shared" si="7"/>
        <v/>
      </c>
    </row>
    <row r="208" spans="5:19" x14ac:dyDescent="0.25">
      <c r="E208" s="16" t="str">
        <f>IF(OR(B208="",D208=""),"",IF(N208="",IF(INDEX(Jadwal!$D$3:$I$1001,MATCH(R208,Jadwal!$C$3:$C$1001,0),MATCH(D208,Jadwal!$D$2:$I$2,0))="","",INDEX(Jadwal!$D$3:$I$1001,MATCH(R208,Jadwal!$C$3:$C$1001,0),MATCH(D208,Jadwal!$D$2:$I$2,0))),IF(M208="",IF(INDEX(Jadwal!$D$3:$I$1001,MATCH(S208,Jadwal!$C$3:$C$1001,0),MATCH(D208,Jadwal!$D$2:$I$2,0))="","",IF(M208="",INDEX(Jadwal!$D$3:$I$1001,MATCH(S208,Jadwal!$C$3:$C$1001,0),MATCH(D208,Jadwal!$D$2:$I$2,0)))),INDEX(Jadwal!$D$3:$I$1001,MATCH(R208,Jadwal!$C$3:$C$1001,0),MATCH(D208,Jadwal!$D$2:$I$2,0))&amp;IF(INDEX(Jadwal!$D$3:$I$1001,MATCH(S208,Jadwal!$C$3:$C$1001,0),MATCH(D208,Jadwal!$D$2:$I$2,0))="",""," , "&amp;INDEX(Jadwal!$D$3:$I$1001,MATCH(S208,Jadwal!$C$3:$C$1001,0),MATCH(D208,Jadwal!$D$2:$I$2,0))))))</f>
        <v/>
      </c>
      <c r="F208" s="39" t="str">
        <f>IF(OR(D208="",P208="",E208=""),"",IF(O208="الفصل",INDEX(Kelas!$C$3:$H$200,MATCH(Data!P208,Kelas!$B$3:$B$201,0),MATCH(Data!D208,Kelas!$C$2:$H$2,0)),INDEX(Qoah!$C$3:$H$201,MATCH(Data!P208,Qoah!$B$3:$B$201,0),MATCH(Data!D208,Qoah!$C$2:$H$2,0))))</f>
        <v/>
      </c>
      <c r="H208" s="17" t="str">
        <f>IF(OR(B208="",G208=""),"",IF(N208="",IF(INDEX(Jadwal!$D$3:$I$1001,MATCH(R208,Jadwal!$C$3:$C$1001,0),MATCH(G208,Jadwal!$D$2:$I$2,0))="","",INDEX(Jadwal!$D$3:$I$1001,MATCH(R208,Jadwal!$C$3:$C$1001,0),MATCH(G208,Jadwal!$D$2:$I$2,0))),IF(M208="",IF(INDEX(Jadwal!$D$3:$I$1001,MATCH(S208,Jadwal!$C$3:$C$1001,0),MATCH(G208,Jadwal!$D$2:$I$2,0))="","",IF(M208="",INDEX(Jadwal!$D$3:$I$1001,MATCH(S208,Jadwal!$C$3:$C$1001,0),MATCH(G208,Jadwal!$D$2:$I$2,0)))),INDEX(Jadwal!$D$3:$I$1001,MATCH(R208,Jadwal!$C$3:$C$1001,0),MATCH(G208,Jadwal!$D$2:$I$2,0))&amp;IF(INDEX(Jadwal!$D$3:$I$1001,MATCH(S208,Jadwal!$C$3:$C$1001,0),MATCH(G208,Jadwal!$D$2:$I$2,0))="",""," , "&amp;INDEX(Jadwal!$D$3:$I$1001,MATCH(S208,Jadwal!$C$3:$C$1001,0),MATCH(G208,Jadwal!$D$2:$I$2,0))))))</f>
        <v/>
      </c>
      <c r="I208" s="41" t="str">
        <f>IF(OR(G208="",P208="",H208=""),"",IF(O208="الفصل",INDEX(Kelas!$C$3:$H$200,MATCH(Data!P208,Kelas!$B$3:$B$201,0),MATCH(Data!G208,Kelas!$C$2:$H$2,0)),INDEX(Qoah!$C$3:$H$201,MATCH(Data!P208,Qoah!$B$3:$B$201,0),MATCH(Data!G208,Qoah!$C$2:$H$2,0))))</f>
        <v/>
      </c>
      <c r="K208" s="18" t="str">
        <f>IF(OR(B208="",J208=""),"",IF(N208="",IF(INDEX(Jadwal!$D$3:$I$1001,MATCH(R208,Jadwal!$C$3:$C$1001,0),MATCH(J208,Jadwal!$D$2:$I$2,0))="","",INDEX(Jadwal!$D$3:$I$1001,MATCH(R208,Jadwal!$C$3:$C$1001,0),MATCH(J208,Jadwal!$D$2:$I$2,0))),IF(M208="",IF(INDEX(Jadwal!$D$3:$I$1001,MATCH(S208,Jadwal!$C$3:$C$1001,0),MATCH(J208,Jadwal!$D$2:$I$2,0))="","",IF(M208="",INDEX(Jadwal!$D$3:$I$1001,MATCH(S208,Jadwal!$C$3:$C$1001,0),MATCH(J208,Jadwal!$D$2:$I$2,0)))),INDEX(Jadwal!$D$3:$I$1001,MATCH(R208,Jadwal!$C$3:$C$1001,0),MATCH(J208,Jadwal!$D$2:$I$2,0))&amp;IF(INDEX(Jadwal!$D$3:$I$1001,MATCH(S208,Jadwal!$C$3:$C$1001,0),MATCH(J208,Jadwal!$D$2:$I$2,0))="",""," , "&amp;INDEX(Jadwal!$D$3:$I$1001,MATCH(S208,Jadwal!$C$3:$C$1001,0),MATCH(J208,Jadwal!$D$2:$I$2,0))))))</f>
        <v/>
      </c>
      <c r="L208" s="43" t="str">
        <f>IF(OR(J208="",P208="",K208=""),"",IF(O208="الفصل",INDEX(Kelas!$C$3:$H$200,MATCH(Data!P208,Kelas!$B$3:$B$201,0),MATCH(Data!J208,Kelas!$C$2:$H$2,0)),INDEX(Qoah!$C$3:$H$201,MATCH(Data!P208,Qoah!$B$3:$B$201,0),MATCH(Data!J208,Qoah!$C$2:$H$2,0))))</f>
        <v/>
      </c>
      <c r="R208" s="12" t="str">
        <f t="shared" si="6"/>
        <v/>
      </c>
      <c r="S208" s="12" t="str">
        <f t="shared" si="7"/>
        <v/>
      </c>
    </row>
    <row r="209" spans="5:19" x14ac:dyDescent="0.25">
      <c r="E209" s="16" t="str">
        <f>IF(OR(B209="",D209=""),"",IF(N209="",IF(INDEX(Jadwal!$D$3:$I$1001,MATCH(R209,Jadwal!$C$3:$C$1001,0),MATCH(D209,Jadwal!$D$2:$I$2,0))="","",INDEX(Jadwal!$D$3:$I$1001,MATCH(R209,Jadwal!$C$3:$C$1001,0),MATCH(D209,Jadwal!$D$2:$I$2,0))),IF(M209="",IF(INDEX(Jadwal!$D$3:$I$1001,MATCH(S209,Jadwal!$C$3:$C$1001,0),MATCH(D209,Jadwal!$D$2:$I$2,0))="","",IF(M209="",INDEX(Jadwal!$D$3:$I$1001,MATCH(S209,Jadwal!$C$3:$C$1001,0),MATCH(D209,Jadwal!$D$2:$I$2,0)))),INDEX(Jadwal!$D$3:$I$1001,MATCH(R209,Jadwal!$C$3:$C$1001,0),MATCH(D209,Jadwal!$D$2:$I$2,0))&amp;IF(INDEX(Jadwal!$D$3:$I$1001,MATCH(S209,Jadwal!$C$3:$C$1001,0),MATCH(D209,Jadwal!$D$2:$I$2,0))="",""," , "&amp;INDEX(Jadwal!$D$3:$I$1001,MATCH(S209,Jadwal!$C$3:$C$1001,0),MATCH(D209,Jadwal!$D$2:$I$2,0))))))</f>
        <v/>
      </c>
      <c r="F209" s="39" t="str">
        <f>IF(OR(D209="",P209="",E209=""),"",IF(O209="الفصل",INDEX(Kelas!$C$3:$H$200,MATCH(Data!P209,Kelas!$B$3:$B$201,0),MATCH(Data!D209,Kelas!$C$2:$H$2,0)),INDEX(Qoah!$C$3:$H$201,MATCH(Data!P209,Qoah!$B$3:$B$201,0),MATCH(Data!D209,Qoah!$C$2:$H$2,0))))</f>
        <v/>
      </c>
      <c r="H209" s="17" t="str">
        <f>IF(OR(B209="",G209=""),"",IF(N209="",IF(INDEX(Jadwal!$D$3:$I$1001,MATCH(R209,Jadwal!$C$3:$C$1001,0),MATCH(G209,Jadwal!$D$2:$I$2,0))="","",INDEX(Jadwal!$D$3:$I$1001,MATCH(R209,Jadwal!$C$3:$C$1001,0),MATCH(G209,Jadwal!$D$2:$I$2,0))),IF(M209="",IF(INDEX(Jadwal!$D$3:$I$1001,MATCH(S209,Jadwal!$C$3:$C$1001,0),MATCH(G209,Jadwal!$D$2:$I$2,0))="","",IF(M209="",INDEX(Jadwal!$D$3:$I$1001,MATCH(S209,Jadwal!$C$3:$C$1001,0),MATCH(G209,Jadwal!$D$2:$I$2,0)))),INDEX(Jadwal!$D$3:$I$1001,MATCH(R209,Jadwal!$C$3:$C$1001,0),MATCH(G209,Jadwal!$D$2:$I$2,0))&amp;IF(INDEX(Jadwal!$D$3:$I$1001,MATCH(S209,Jadwal!$C$3:$C$1001,0),MATCH(G209,Jadwal!$D$2:$I$2,0))="",""," , "&amp;INDEX(Jadwal!$D$3:$I$1001,MATCH(S209,Jadwal!$C$3:$C$1001,0),MATCH(G209,Jadwal!$D$2:$I$2,0))))))</f>
        <v/>
      </c>
      <c r="I209" s="41" t="str">
        <f>IF(OR(G209="",P209="",H209=""),"",IF(O209="الفصل",INDEX(Kelas!$C$3:$H$200,MATCH(Data!P209,Kelas!$B$3:$B$201,0),MATCH(Data!G209,Kelas!$C$2:$H$2,0)),INDEX(Qoah!$C$3:$H$201,MATCH(Data!P209,Qoah!$B$3:$B$201,0),MATCH(Data!G209,Qoah!$C$2:$H$2,0))))</f>
        <v/>
      </c>
      <c r="K209" s="18" t="str">
        <f>IF(OR(B209="",J209=""),"",IF(N209="",IF(INDEX(Jadwal!$D$3:$I$1001,MATCH(R209,Jadwal!$C$3:$C$1001,0),MATCH(J209,Jadwal!$D$2:$I$2,0))="","",INDEX(Jadwal!$D$3:$I$1001,MATCH(R209,Jadwal!$C$3:$C$1001,0),MATCH(J209,Jadwal!$D$2:$I$2,0))),IF(M209="",IF(INDEX(Jadwal!$D$3:$I$1001,MATCH(S209,Jadwal!$C$3:$C$1001,0),MATCH(J209,Jadwal!$D$2:$I$2,0))="","",IF(M209="",INDEX(Jadwal!$D$3:$I$1001,MATCH(S209,Jadwal!$C$3:$C$1001,0),MATCH(J209,Jadwal!$D$2:$I$2,0)))),INDEX(Jadwal!$D$3:$I$1001,MATCH(R209,Jadwal!$C$3:$C$1001,0),MATCH(J209,Jadwal!$D$2:$I$2,0))&amp;IF(INDEX(Jadwal!$D$3:$I$1001,MATCH(S209,Jadwal!$C$3:$C$1001,0),MATCH(J209,Jadwal!$D$2:$I$2,0))="",""," , "&amp;INDEX(Jadwal!$D$3:$I$1001,MATCH(S209,Jadwal!$C$3:$C$1001,0),MATCH(J209,Jadwal!$D$2:$I$2,0))))))</f>
        <v/>
      </c>
      <c r="L209" s="43" t="str">
        <f>IF(OR(J209="",P209="",K209=""),"",IF(O209="الفصل",INDEX(Kelas!$C$3:$H$200,MATCH(Data!P209,Kelas!$B$3:$B$201,0),MATCH(Data!J209,Kelas!$C$2:$H$2,0)),INDEX(Qoah!$C$3:$H$201,MATCH(Data!P209,Qoah!$B$3:$B$201,0),MATCH(Data!J209,Qoah!$C$2:$H$2,0))))</f>
        <v/>
      </c>
      <c r="R209" s="12" t="str">
        <f t="shared" si="6"/>
        <v/>
      </c>
      <c r="S209" s="12" t="str">
        <f t="shared" si="7"/>
        <v/>
      </c>
    </row>
    <row r="210" spans="5:19" x14ac:dyDescent="0.25">
      <c r="E210" s="16" t="str">
        <f>IF(OR(B210="",D210=""),"",IF(N210="",IF(INDEX(Jadwal!$D$3:$I$1001,MATCH(R210,Jadwal!$C$3:$C$1001,0),MATCH(D210,Jadwal!$D$2:$I$2,0))="","",INDEX(Jadwal!$D$3:$I$1001,MATCH(R210,Jadwal!$C$3:$C$1001,0),MATCH(D210,Jadwal!$D$2:$I$2,0))),IF(M210="",IF(INDEX(Jadwal!$D$3:$I$1001,MATCH(S210,Jadwal!$C$3:$C$1001,0),MATCH(D210,Jadwal!$D$2:$I$2,0))="","",IF(M210="",INDEX(Jadwal!$D$3:$I$1001,MATCH(S210,Jadwal!$C$3:$C$1001,0),MATCH(D210,Jadwal!$D$2:$I$2,0)))),INDEX(Jadwal!$D$3:$I$1001,MATCH(R210,Jadwal!$C$3:$C$1001,0),MATCH(D210,Jadwal!$D$2:$I$2,0))&amp;IF(INDEX(Jadwal!$D$3:$I$1001,MATCH(S210,Jadwal!$C$3:$C$1001,0),MATCH(D210,Jadwal!$D$2:$I$2,0))="",""," , "&amp;INDEX(Jadwal!$D$3:$I$1001,MATCH(S210,Jadwal!$C$3:$C$1001,0),MATCH(D210,Jadwal!$D$2:$I$2,0))))))</f>
        <v/>
      </c>
      <c r="F210" s="39" t="str">
        <f>IF(OR(D210="",P210="",E210=""),"",IF(O210="الفصل",INDEX(Kelas!$C$3:$H$200,MATCH(Data!P210,Kelas!$B$3:$B$201,0),MATCH(Data!D210,Kelas!$C$2:$H$2,0)),INDEX(Qoah!$C$3:$H$201,MATCH(Data!P210,Qoah!$B$3:$B$201,0),MATCH(Data!D210,Qoah!$C$2:$H$2,0))))</f>
        <v/>
      </c>
      <c r="H210" s="17" t="str">
        <f>IF(OR(B210="",G210=""),"",IF(N210="",IF(INDEX(Jadwal!$D$3:$I$1001,MATCH(R210,Jadwal!$C$3:$C$1001,0),MATCH(G210,Jadwal!$D$2:$I$2,0))="","",INDEX(Jadwal!$D$3:$I$1001,MATCH(R210,Jadwal!$C$3:$C$1001,0),MATCH(G210,Jadwal!$D$2:$I$2,0))),IF(M210="",IF(INDEX(Jadwal!$D$3:$I$1001,MATCH(S210,Jadwal!$C$3:$C$1001,0),MATCH(G210,Jadwal!$D$2:$I$2,0))="","",IF(M210="",INDEX(Jadwal!$D$3:$I$1001,MATCH(S210,Jadwal!$C$3:$C$1001,0),MATCH(G210,Jadwal!$D$2:$I$2,0)))),INDEX(Jadwal!$D$3:$I$1001,MATCH(R210,Jadwal!$C$3:$C$1001,0),MATCH(G210,Jadwal!$D$2:$I$2,0))&amp;IF(INDEX(Jadwal!$D$3:$I$1001,MATCH(S210,Jadwal!$C$3:$C$1001,0),MATCH(G210,Jadwal!$D$2:$I$2,0))="",""," , "&amp;INDEX(Jadwal!$D$3:$I$1001,MATCH(S210,Jadwal!$C$3:$C$1001,0),MATCH(G210,Jadwal!$D$2:$I$2,0))))))</f>
        <v/>
      </c>
      <c r="I210" s="41" t="str">
        <f>IF(OR(G210="",P210="",H210=""),"",IF(O210="الفصل",INDEX(Kelas!$C$3:$H$200,MATCH(Data!P210,Kelas!$B$3:$B$201,0),MATCH(Data!G210,Kelas!$C$2:$H$2,0)),INDEX(Qoah!$C$3:$H$201,MATCH(Data!P210,Qoah!$B$3:$B$201,0),MATCH(Data!G210,Qoah!$C$2:$H$2,0))))</f>
        <v/>
      </c>
      <c r="K210" s="18" t="str">
        <f>IF(OR(B210="",J210=""),"",IF(N210="",IF(INDEX(Jadwal!$D$3:$I$1001,MATCH(R210,Jadwal!$C$3:$C$1001,0),MATCH(J210,Jadwal!$D$2:$I$2,0))="","",INDEX(Jadwal!$D$3:$I$1001,MATCH(R210,Jadwal!$C$3:$C$1001,0),MATCH(J210,Jadwal!$D$2:$I$2,0))),IF(M210="",IF(INDEX(Jadwal!$D$3:$I$1001,MATCH(S210,Jadwal!$C$3:$C$1001,0),MATCH(J210,Jadwal!$D$2:$I$2,0))="","",IF(M210="",INDEX(Jadwal!$D$3:$I$1001,MATCH(S210,Jadwal!$C$3:$C$1001,0),MATCH(J210,Jadwal!$D$2:$I$2,0)))),INDEX(Jadwal!$D$3:$I$1001,MATCH(R210,Jadwal!$C$3:$C$1001,0),MATCH(J210,Jadwal!$D$2:$I$2,0))&amp;IF(INDEX(Jadwal!$D$3:$I$1001,MATCH(S210,Jadwal!$C$3:$C$1001,0),MATCH(J210,Jadwal!$D$2:$I$2,0))="",""," , "&amp;INDEX(Jadwal!$D$3:$I$1001,MATCH(S210,Jadwal!$C$3:$C$1001,0),MATCH(J210,Jadwal!$D$2:$I$2,0))))))</f>
        <v/>
      </c>
      <c r="L210" s="43" t="str">
        <f>IF(OR(J210="",P210="",K210=""),"",IF(O210="الفصل",INDEX(Kelas!$C$3:$H$200,MATCH(Data!P210,Kelas!$B$3:$B$201,0),MATCH(Data!J210,Kelas!$C$2:$H$2,0)),INDEX(Qoah!$C$3:$H$201,MATCH(Data!P210,Qoah!$B$3:$B$201,0),MATCH(Data!J210,Qoah!$C$2:$H$2,0))))</f>
        <v/>
      </c>
      <c r="R210" s="12" t="str">
        <f t="shared" si="6"/>
        <v/>
      </c>
      <c r="S210" s="12" t="str">
        <f t="shared" si="7"/>
        <v/>
      </c>
    </row>
    <row r="211" spans="5:19" x14ac:dyDescent="0.25">
      <c r="E211" s="16" t="str">
        <f>IF(OR(B211="",D211=""),"",IF(N211="",IF(INDEX(Jadwal!$D$3:$I$1001,MATCH(R211,Jadwal!$C$3:$C$1001,0),MATCH(D211,Jadwal!$D$2:$I$2,0))="","",INDEX(Jadwal!$D$3:$I$1001,MATCH(R211,Jadwal!$C$3:$C$1001,0),MATCH(D211,Jadwal!$D$2:$I$2,0))),IF(M211="",IF(INDEX(Jadwal!$D$3:$I$1001,MATCH(S211,Jadwal!$C$3:$C$1001,0),MATCH(D211,Jadwal!$D$2:$I$2,0))="","",IF(M211="",INDEX(Jadwal!$D$3:$I$1001,MATCH(S211,Jadwal!$C$3:$C$1001,0),MATCH(D211,Jadwal!$D$2:$I$2,0)))),INDEX(Jadwal!$D$3:$I$1001,MATCH(R211,Jadwal!$C$3:$C$1001,0),MATCH(D211,Jadwal!$D$2:$I$2,0))&amp;IF(INDEX(Jadwal!$D$3:$I$1001,MATCH(S211,Jadwal!$C$3:$C$1001,0),MATCH(D211,Jadwal!$D$2:$I$2,0))="",""," , "&amp;INDEX(Jadwal!$D$3:$I$1001,MATCH(S211,Jadwal!$C$3:$C$1001,0),MATCH(D211,Jadwal!$D$2:$I$2,0))))))</f>
        <v/>
      </c>
      <c r="F211" s="39" t="str">
        <f>IF(OR(D211="",P211="",E211=""),"",IF(O211="الفصل",INDEX(Kelas!$C$3:$H$200,MATCH(Data!P211,Kelas!$B$3:$B$201,0),MATCH(Data!D211,Kelas!$C$2:$H$2,0)),INDEX(Qoah!$C$3:$H$201,MATCH(Data!P211,Qoah!$B$3:$B$201,0),MATCH(Data!D211,Qoah!$C$2:$H$2,0))))</f>
        <v/>
      </c>
      <c r="H211" s="17" t="str">
        <f>IF(OR(B211="",G211=""),"",IF(N211="",IF(INDEX(Jadwal!$D$3:$I$1001,MATCH(R211,Jadwal!$C$3:$C$1001,0),MATCH(G211,Jadwal!$D$2:$I$2,0))="","",INDEX(Jadwal!$D$3:$I$1001,MATCH(R211,Jadwal!$C$3:$C$1001,0),MATCH(G211,Jadwal!$D$2:$I$2,0))),IF(M211="",IF(INDEX(Jadwal!$D$3:$I$1001,MATCH(S211,Jadwal!$C$3:$C$1001,0),MATCH(G211,Jadwal!$D$2:$I$2,0))="","",IF(M211="",INDEX(Jadwal!$D$3:$I$1001,MATCH(S211,Jadwal!$C$3:$C$1001,0),MATCH(G211,Jadwal!$D$2:$I$2,0)))),INDEX(Jadwal!$D$3:$I$1001,MATCH(R211,Jadwal!$C$3:$C$1001,0),MATCH(G211,Jadwal!$D$2:$I$2,0))&amp;IF(INDEX(Jadwal!$D$3:$I$1001,MATCH(S211,Jadwal!$C$3:$C$1001,0),MATCH(G211,Jadwal!$D$2:$I$2,0))="",""," , "&amp;INDEX(Jadwal!$D$3:$I$1001,MATCH(S211,Jadwal!$C$3:$C$1001,0),MATCH(G211,Jadwal!$D$2:$I$2,0))))))</f>
        <v/>
      </c>
      <c r="I211" s="41" t="str">
        <f>IF(OR(G211="",P211="",H211=""),"",IF(O211="الفصل",INDEX(Kelas!$C$3:$H$200,MATCH(Data!P211,Kelas!$B$3:$B$201,0),MATCH(Data!G211,Kelas!$C$2:$H$2,0)),INDEX(Qoah!$C$3:$H$201,MATCH(Data!P211,Qoah!$B$3:$B$201,0),MATCH(Data!G211,Qoah!$C$2:$H$2,0))))</f>
        <v/>
      </c>
      <c r="K211" s="18" t="str">
        <f>IF(OR(B211="",J211=""),"",IF(N211="",IF(INDEX(Jadwal!$D$3:$I$1001,MATCH(R211,Jadwal!$C$3:$C$1001,0),MATCH(J211,Jadwal!$D$2:$I$2,0))="","",INDEX(Jadwal!$D$3:$I$1001,MATCH(R211,Jadwal!$C$3:$C$1001,0),MATCH(J211,Jadwal!$D$2:$I$2,0))),IF(M211="",IF(INDEX(Jadwal!$D$3:$I$1001,MATCH(S211,Jadwal!$C$3:$C$1001,0),MATCH(J211,Jadwal!$D$2:$I$2,0))="","",IF(M211="",INDEX(Jadwal!$D$3:$I$1001,MATCH(S211,Jadwal!$C$3:$C$1001,0),MATCH(J211,Jadwal!$D$2:$I$2,0)))),INDEX(Jadwal!$D$3:$I$1001,MATCH(R211,Jadwal!$C$3:$C$1001,0),MATCH(J211,Jadwal!$D$2:$I$2,0))&amp;IF(INDEX(Jadwal!$D$3:$I$1001,MATCH(S211,Jadwal!$C$3:$C$1001,0),MATCH(J211,Jadwal!$D$2:$I$2,0))="",""," , "&amp;INDEX(Jadwal!$D$3:$I$1001,MATCH(S211,Jadwal!$C$3:$C$1001,0),MATCH(J211,Jadwal!$D$2:$I$2,0))))))</f>
        <v/>
      </c>
      <c r="L211" s="43" t="str">
        <f>IF(OR(J211="",P211="",K211=""),"",IF(O211="الفصل",INDEX(Kelas!$C$3:$H$200,MATCH(Data!P211,Kelas!$B$3:$B$201,0),MATCH(Data!J211,Kelas!$C$2:$H$2,0)),INDEX(Qoah!$C$3:$H$201,MATCH(Data!P211,Qoah!$B$3:$B$201,0),MATCH(Data!J211,Qoah!$C$2:$H$2,0))))</f>
        <v/>
      </c>
      <c r="R211" s="12" t="str">
        <f t="shared" si="6"/>
        <v/>
      </c>
      <c r="S211" s="12" t="str">
        <f t="shared" si="7"/>
        <v/>
      </c>
    </row>
    <row r="212" spans="5:19" x14ac:dyDescent="0.25">
      <c r="E212" s="16" t="str">
        <f>IF(OR(B212="",D212=""),"",IF(N212="",IF(INDEX(Jadwal!$D$3:$I$1001,MATCH(R212,Jadwal!$C$3:$C$1001,0),MATCH(D212,Jadwal!$D$2:$I$2,0))="","",INDEX(Jadwal!$D$3:$I$1001,MATCH(R212,Jadwal!$C$3:$C$1001,0),MATCH(D212,Jadwal!$D$2:$I$2,0))),IF(M212="",IF(INDEX(Jadwal!$D$3:$I$1001,MATCH(S212,Jadwal!$C$3:$C$1001,0),MATCH(D212,Jadwal!$D$2:$I$2,0))="","",IF(M212="",INDEX(Jadwal!$D$3:$I$1001,MATCH(S212,Jadwal!$C$3:$C$1001,0),MATCH(D212,Jadwal!$D$2:$I$2,0)))),INDEX(Jadwal!$D$3:$I$1001,MATCH(R212,Jadwal!$C$3:$C$1001,0),MATCH(D212,Jadwal!$D$2:$I$2,0))&amp;IF(INDEX(Jadwal!$D$3:$I$1001,MATCH(S212,Jadwal!$C$3:$C$1001,0),MATCH(D212,Jadwal!$D$2:$I$2,0))="",""," , "&amp;INDEX(Jadwal!$D$3:$I$1001,MATCH(S212,Jadwal!$C$3:$C$1001,0),MATCH(D212,Jadwal!$D$2:$I$2,0))))))</f>
        <v/>
      </c>
      <c r="F212" s="39" t="str">
        <f>IF(OR(D212="",P212="",E212=""),"",IF(O212="الفصل",INDEX(Kelas!$C$3:$H$200,MATCH(Data!P212,Kelas!$B$3:$B$201,0),MATCH(Data!D212,Kelas!$C$2:$H$2,0)),INDEX(Qoah!$C$3:$H$201,MATCH(Data!P212,Qoah!$B$3:$B$201,0),MATCH(Data!D212,Qoah!$C$2:$H$2,0))))</f>
        <v/>
      </c>
      <c r="H212" s="17" t="str">
        <f>IF(OR(B212="",G212=""),"",IF(N212="",IF(INDEX(Jadwal!$D$3:$I$1001,MATCH(R212,Jadwal!$C$3:$C$1001,0),MATCH(G212,Jadwal!$D$2:$I$2,0))="","",INDEX(Jadwal!$D$3:$I$1001,MATCH(R212,Jadwal!$C$3:$C$1001,0),MATCH(G212,Jadwal!$D$2:$I$2,0))),IF(M212="",IF(INDEX(Jadwal!$D$3:$I$1001,MATCH(S212,Jadwal!$C$3:$C$1001,0),MATCH(G212,Jadwal!$D$2:$I$2,0))="","",IF(M212="",INDEX(Jadwal!$D$3:$I$1001,MATCH(S212,Jadwal!$C$3:$C$1001,0),MATCH(G212,Jadwal!$D$2:$I$2,0)))),INDEX(Jadwal!$D$3:$I$1001,MATCH(R212,Jadwal!$C$3:$C$1001,0),MATCH(G212,Jadwal!$D$2:$I$2,0))&amp;IF(INDEX(Jadwal!$D$3:$I$1001,MATCH(S212,Jadwal!$C$3:$C$1001,0),MATCH(G212,Jadwal!$D$2:$I$2,0))="",""," , "&amp;INDEX(Jadwal!$D$3:$I$1001,MATCH(S212,Jadwal!$C$3:$C$1001,0),MATCH(G212,Jadwal!$D$2:$I$2,0))))))</f>
        <v/>
      </c>
      <c r="I212" s="41" t="str">
        <f>IF(OR(G212="",P212="",H212=""),"",IF(O212="الفصل",INDEX(Kelas!$C$3:$H$200,MATCH(Data!P212,Kelas!$B$3:$B$201,0),MATCH(Data!G212,Kelas!$C$2:$H$2,0)),INDEX(Qoah!$C$3:$H$201,MATCH(Data!P212,Qoah!$B$3:$B$201,0),MATCH(Data!G212,Qoah!$C$2:$H$2,0))))</f>
        <v/>
      </c>
      <c r="K212" s="18" t="str">
        <f>IF(OR(B212="",J212=""),"",IF(N212="",IF(INDEX(Jadwal!$D$3:$I$1001,MATCH(R212,Jadwal!$C$3:$C$1001,0),MATCH(J212,Jadwal!$D$2:$I$2,0))="","",INDEX(Jadwal!$D$3:$I$1001,MATCH(R212,Jadwal!$C$3:$C$1001,0),MATCH(J212,Jadwal!$D$2:$I$2,0))),IF(M212="",IF(INDEX(Jadwal!$D$3:$I$1001,MATCH(S212,Jadwal!$C$3:$C$1001,0),MATCH(J212,Jadwal!$D$2:$I$2,0))="","",IF(M212="",INDEX(Jadwal!$D$3:$I$1001,MATCH(S212,Jadwal!$C$3:$C$1001,0),MATCH(J212,Jadwal!$D$2:$I$2,0)))),INDEX(Jadwal!$D$3:$I$1001,MATCH(R212,Jadwal!$C$3:$C$1001,0),MATCH(J212,Jadwal!$D$2:$I$2,0))&amp;IF(INDEX(Jadwal!$D$3:$I$1001,MATCH(S212,Jadwal!$C$3:$C$1001,0),MATCH(J212,Jadwal!$D$2:$I$2,0))="",""," , "&amp;INDEX(Jadwal!$D$3:$I$1001,MATCH(S212,Jadwal!$C$3:$C$1001,0),MATCH(J212,Jadwal!$D$2:$I$2,0))))))</f>
        <v/>
      </c>
      <c r="L212" s="43" t="str">
        <f>IF(OR(J212="",P212="",K212=""),"",IF(O212="الفصل",INDEX(Kelas!$C$3:$H$200,MATCH(Data!P212,Kelas!$B$3:$B$201,0),MATCH(Data!J212,Kelas!$C$2:$H$2,0)),INDEX(Qoah!$C$3:$H$201,MATCH(Data!P212,Qoah!$B$3:$B$201,0),MATCH(Data!J212,Qoah!$C$2:$H$2,0))))</f>
        <v/>
      </c>
      <c r="R212" s="12" t="str">
        <f t="shared" si="6"/>
        <v/>
      </c>
      <c r="S212" s="12" t="str">
        <f t="shared" si="7"/>
        <v/>
      </c>
    </row>
    <row r="213" spans="5:19" x14ac:dyDescent="0.25">
      <c r="E213" s="16" t="str">
        <f>IF(OR(B213="",D213=""),"",IF(N213="",IF(INDEX(Jadwal!$D$3:$I$1001,MATCH(R213,Jadwal!$C$3:$C$1001,0),MATCH(D213,Jadwal!$D$2:$I$2,0))="","",INDEX(Jadwal!$D$3:$I$1001,MATCH(R213,Jadwal!$C$3:$C$1001,0),MATCH(D213,Jadwal!$D$2:$I$2,0))),IF(M213="",IF(INDEX(Jadwal!$D$3:$I$1001,MATCH(S213,Jadwal!$C$3:$C$1001,0),MATCH(D213,Jadwal!$D$2:$I$2,0))="","",IF(M213="",INDEX(Jadwal!$D$3:$I$1001,MATCH(S213,Jadwal!$C$3:$C$1001,0),MATCH(D213,Jadwal!$D$2:$I$2,0)))),INDEX(Jadwal!$D$3:$I$1001,MATCH(R213,Jadwal!$C$3:$C$1001,0),MATCH(D213,Jadwal!$D$2:$I$2,0))&amp;IF(INDEX(Jadwal!$D$3:$I$1001,MATCH(S213,Jadwal!$C$3:$C$1001,0),MATCH(D213,Jadwal!$D$2:$I$2,0))="",""," , "&amp;INDEX(Jadwal!$D$3:$I$1001,MATCH(S213,Jadwal!$C$3:$C$1001,0),MATCH(D213,Jadwal!$D$2:$I$2,0))))))</f>
        <v/>
      </c>
      <c r="F213" s="39" t="str">
        <f>IF(OR(D213="",P213="",E213=""),"",IF(O213="الفصل",INDEX(Kelas!$C$3:$H$200,MATCH(Data!P213,Kelas!$B$3:$B$201,0),MATCH(Data!D213,Kelas!$C$2:$H$2,0)),INDEX(Qoah!$C$3:$H$201,MATCH(Data!P213,Qoah!$B$3:$B$201,0),MATCH(Data!D213,Qoah!$C$2:$H$2,0))))</f>
        <v/>
      </c>
      <c r="H213" s="17" t="str">
        <f>IF(OR(B213="",G213=""),"",IF(N213="",IF(INDEX(Jadwal!$D$3:$I$1001,MATCH(R213,Jadwal!$C$3:$C$1001,0),MATCH(G213,Jadwal!$D$2:$I$2,0))="","",INDEX(Jadwal!$D$3:$I$1001,MATCH(R213,Jadwal!$C$3:$C$1001,0),MATCH(G213,Jadwal!$D$2:$I$2,0))),IF(M213="",IF(INDEX(Jadwal!$D$3:$I$1001,MATCH(S213,Jadwal!$C$3:$C$1001,0),MATCH(G213,Jadwal!$D$2:$I$2,0))="","",IF(M213="",INDEX(Jadwal!$D$3:$I$1001,MATCH(S213,Jadwal!$C$3:$C$1001,0),MATCH(G213,Jadwal!$D$2:$I$2,0)))),INDEX(Jadwal!$D$3:$I$1001,MATCH(R213,Jadwal!$C$3:$C$1001,0),MATCH(G213,Jadwal!$D$2:$I$2,0))&amp;IF(INDEX(Jadwal!$D$3:$I$1001,MATCH(S213,Jadwal!$C$3:$C$1001,0),MATCH(G213,Jadwal!$D$2:$I$2,0))="",""," , "&amp;INDEX(Jadwal!$D$3:$I$1001,MATCH(S213,Jadwal!$C$3:$C$1001,0),MATCH(G213,Jadwal!$D$2:$I$2,0))))))</f>
        <v/>
      </c>
      <c r="I213" s="41" t="str">
        <f>IF(OR(G213="",P213="",H213=""),"",IF(O213="الفصل",INDEX(Kelas!$C$3:$H$200,MATCH(Data!P213,Kelas!$B$3:$B$201,0),MATCH(Data!G213,Kelas!$C$2:$H$2,0)),INDEX(Qoah!$C$3:$H$201,MATCH(Data!P213,Qoah!$B$3:$B$201,0),MATCH(Data!G213,Qoah!$C$2:$H$2,0))))</f>
        <v/>
      </c>
      <c r="K213" s="18" t="str">
        <f>IF(OR(B213="",J213=""),"",IF(N213="",IF(INDEX(Jadwal!$D$3:$I$1001,MATCH(R213,Jadwal!$C$3:$C$1001,0),MATCH(J213,Jadwal!$D$2:$I$2,0))="","",INDEX(Jadwal!$D$3:$I$1001,MATCH(R213,Jadwal!$C$3:$C$1001,0),MATCH(J213,Jadwal!$D$2:$I$2,0))),IF(M213="",IF(INDEX(Jadwal!$D$3:$I$1001,MATCH(S213,Jadwal!$C$3:$C$1001,0),MATCH(J213,Jadwal!$D$2:$I$2,0))="","",IF(M213="",INDEX(Jadwal!$D$3:$I$1001,MATCH(S213,Jadwal!$C$3:$C$1001,0),MATCH(J213,Jadwal!$D$2:$I$2,0)))),INDEX(Jadwal!$D$3:$I$1001,MATCH(R213,Jadwal!$C$3:$C$1001,0),MATCH(J213,Jadwal!$D$2:$I$2,0))&amp;IF(INDEX(Jadwal!$D$3:$I$1001,MATCH(S213,Jadwal!$C$3:$C$1001,0),MATCH(J213,Jadwal!$D$2:$I$2,0))="",""," , "&amp;INDEX(Jadwal!$D$3:$I$1001,MATCH(S213,Jadwal!$C$3:$C$1001,0),MATCH(J213,Jadwal!$D$2:$I$2,0))))))</f>
        <v/>
      </c>
      <c r="L213" s="43" t="str">
        <f>IF(OR(J213="",P213="",K213=""),"",IF(O213="الفصل",INDEX(Kelas!$C$3:$H$200,MATCH(Data!P213,Kelas!$B$3:$B$201,0),MATCH(Data!J213,Kelas!$C$2:$H$2,0)),INDEX(Qoah!$C$3:$H$201,MATCH(Data!P213,Qoah!$B$3:$B$201,0),MATCH(Data!J213,Qoah!$C$2:$H$2,0))))</f>
        <v/>
      </c>
      <c r="R213" s="12" t="str">
        <f t="shared" si="6"/>
        <v/>
      </c>
      <c r="S213" s="12" t="str">
        <f t="shared" si="7"/>
        <v/>
      </c>
    </row>
    <row r="214" spans="5:19" x14ac:dyDescent="0.25">
      <c r="E214" s="16" t="str">
        <f>IF(OR(B214="",D214=""),"",IF(N214="",IF(INDEX(Jadwal!$D$3:$I$1001,MATCH(R214,Jadwal!$C$3:$C$1001,0),MATCH(D214,Jadwal!$D$2:$I$2,0))="","",INDEX(Jadwal!$D$3:$I$1001,MATCH(R214,Jadwal!$C$3:$C$1001,0),MATCH(D214,Jadwal!$D$2:$I$2,0))),IF(M214="",IF(INDEX(Jadwal!$D$3:$I$1001,MATCH(S214,Jadwal!$C$3:$C$1001,0),MATCH(D214,Jadwal!$D$2:$I$2,0))="","",IF(M214="",INDEX(Jadwal!$D$3:$I$1001,MATCH(S214,Jadwal!$C$3:$C$1001,0),MATCH(D214,Jadwal!$D$2:$I$2,0)))),INDEX(Jadwal!$D$3:$I$1001,MATCH(R214,Jadwal!$C$3:$C$1001,0),MATCH(D214,Jadwal!$D$2:$I$2,0))&amp;IF(INDEX(Jadwal!$D$3:$I$1001,MATCH(S214,Jadwal!$C$3:$C$1001,0),MATCH(D214,Jadwal!$D$2:$I$2,0))="",""," , "&amp;INDEX(Jadwal!$D$3:$I$1001,MATCH(S214,Jadwal!$C$3:$C$1001,0),MATCH(D214,Jadwal!$D$2:$I$2,0))))))</f>
        <v/>
      </c>
      <c r="F214" s="39" t="str">
        <f>IF(OR(D214="",P214="",E214=""),"",IF(O214="الفصل",INDEX(Kelas!$C$3:$H$200,MATCH(Data!P214,Kelas!$B$3:$B$201,0),MATCH(Data!D214,Kelas!$C$2:$H$2,0)),INDEX(Qoah!$C$3:$H$201,MATCH(Data!P214,Qoah!$B$3:$B$201,0),MATCH(Data!D214,Qoah!$C$2:$H$2,0))))</f>
        <v/>
      </c>
      <c r="H214" s="17" t="str">
        <f>IF(OR(B214="",G214=""),"",IF(N214="",IF(INDEX(Jadwal!$D$3:$I$1001,MATCH(R214,Jadwal!$C$3:$C$1001,0),MATCH(G214,Jadwal!$D$2:$I$2,0))="","",INDEX(Jadwal!$D$3:$I$1001,MATCH(R214,Jadwal!$C$3:$C$1001,0),MATCH(G214,Jadwal!$D$2:$I$2,0))),IF(M214="",IF(INDEX(Jadwal!$D$3:$I$1001,MATCH(S214,Jadwal!$C$3:$C$1001,0),MATCH(G214,Jadwal!$D$2:$I$2,0))="","",IF(M214="",INDEX(Jadwal!$D$3:$I$1001,MATCH(S214,Jadwal!$C$3:$C$1001,0),MATCH(G214,Jadwal!$D$2:$I$2,0)))),INDEX(Jadwal!$D$3:$I$1001,MATCH(R214,Jadwal!$C$3:$C$1001,0),MATCH(G214,Jadwal!$D$2:$I$2,0))&amp;IF(INDEX(Jadwal!$D$3:$I$1001,MATCH(S214,Jadwal!$C$3:$C$1001,0),MATCH(G214,Jadwal!$D$2:$I$2,0))="",""," , "&amp;INDEX(Jadwal!$D$3:$I$1001,MATCH(S214,Jadwal!$C$3:$C$1001,0),MATCH(G214,Jadwal!$D$2:$I$2,0))))))</f>
        <v/>
      </c>
      <c r="I214" s="41" t="str">
        <f>IF(OR(G214="",P214="",H214=""),"",IF(O214="الفصل",INDEX(Kelas!$C$3:$H$200,MATCH(Data!P214,Kelas!$B$3:$B$201,0),MATCH(Data!G214,Kelas!$C$2:$H$2,0)),INDEX(Qoah!$C$3:$H$201,MATCH(Data!P214,Qoah!$B$3:$B$201,0),MATCH(Data!G214,Qoah!$C$2:$H$2,0))))</f>
        <v/>
      </c>
      <c r="K214" s="18" t="str">
        <f>IF(OR(B214="",J214=""),"",IF(N214="",IF(INDEX(Jadwal!$D$3:$I$1001,MATCH(R214,Jadwal!$C$3:$C$1001,0),MATCH(J214,Jadwal!$D$2:$I$2,0))="","",INDEX(Jadwal!$D$3:$I$1001,MATCH(R214,Jadwal!$C$3:$C$1001,0),MATCH(J214,Jadwal!$D$2:$I$2,0))),IF(M214="",IF(INDEX(Jadwal!$D$3:$I$1001,MATCH(S214,Jadwal!$C$3:$C$1001,0),MATCH(J214,Jadwal!$D$2:$I$2,0))="","",IF(M214="",INDEX(Jadwal!$D$3:$I$1001,MATCH(S214,Jadwal!$C$3:$C$1001,0),MATCH(J214,Jadwal!$D$2:$I$2,0)))),INDEX(Jadwal!$D$3:$I$1001,MATCH(R214,Jadwal!$C$3:$C$1001,0),MATCH(J214,Jadwal!$D$2:$I$2,0))&amp;IF(INDEX(Jadwal!$D$3:$I$1001,MATCH(S214,Jadwal!$C$3:$C$1001,0),MATCH(J214,Jadwal!$D$2:$I$2,0))="",""," , "&amp;INDEX(Jadwal!$D$3:$I$1001,MATCH(S214,Jadwal!$C$3:$C$1001,0),MATCH(J214,Jadwal!$D$2:$I$2,0))))))</f>
        <v/>
      </c>
      <c r="L214" s="43" t="str">
        <f>IF(OR(J214="",P214="",K214=""),"",IF(O214="الفصل",INDEX(Kelas!$C$3:$H$200,MATCH(Data!P214,Kelas!$B$3:$B$201,0),MATCH(Data!J214,Kelas!$C$2:$H$2,0)),INDEX(Qoah!$C$3:$H$201,MATCH(Data!P214,Qoah!$B$3:$B$201,0),MATCH(Data!J214,Qoah!$C$2:$H$2,0))))</f>
        <v/>
      </c>
      <c r="R214" s="12" t="str">
        <f t="shared" si="6"/>
        <v/>
      </c>
      <c r="S214" s="12" t="str">
        <f t="shared" si="7"/>
        <v/>
      </c>
    </row>
    <row r="215" spans="5:19" x14ac:dyDescent="0.25">
      <c r="E215" s="16" t="str">
        <f>IF(OR(B215="",D215=""),"",IF(N215="",IF(INDEX(Jadwal!$D$3:$I$1001,MATCH(R215,Jadwal!$C$3:$C$1001,0),MATCH(D215,Jadwal!$D$2:$I$2,0))="","",INDEX(Jadwal!$D$3:$I$1001,MATCH(R215,Jadwal!$C$3:$C$1001,0),MATCH(D215,Jadwal!$D$2:$I$2,0))),IF(M215="",IF(INDEX(Jadwal!$D$3:$I$1001,MATCH(S215,Jadwal!$C$3:$C$1001,0),MATCH(D215,Jadwal!$D$2:$I$2,0))="","",IF(M215="",INDEX(Jadwal!$D$3:$I$1001,MATCH(S215,Jadwal!$C$3:$C$1001,0),MATCH(D215,Jadwal!$D$2:$I$2,0)))),INDEX(Jadwal!$D$3:$I$1001,MATCH(R215,Jadwal!$C$3:$C$1001,0),MATCH(D215,Jadwal!$D$2:$I$2,0))&amp;IF(INDEX(Jadwal!$D$3:$I$1001,MATCH(S215,Jadwal!$C$3:$C$1001,0),MATCH(D215,Jadwal!$D$2:$I$2,0))="",""," , "&amp;INDEX(Jadwal!$D$3:$I$1001,MATCH(S215,Jadwal!$C$3:$C$1001,0),MATCH(D215,Jadwal!$D$2:$I$2,0))))))</f>
        <v/>
      </c>
      <c r="F215" s="39" t="str">
        <f>IF(OR(D215="",P215="",E215=""),"",IF(O215="الفصل",INDEX(Kelas!$C$3:$H$200,MATCH(Data!P215,Kelas!$B$3:$B$201,0),MATCH(Data!D215,Kelas!$C$2:$H$2,0)),INDEX(Qoah!$C$3:$H$201,MATCH(Data!P215,Qoah!$B$3:$B$201,0),MATCH(Data!D215,Qoah!$C$2:$H$2,0))))</f>
        <v/>
      </c>
      <c r="H215" s="17" t="str">
        <f>IF(OR(B215="",G215=""),"",IF(N215="",IF(INDEX(Jadwal!$D$3:$I$1001,MATCH(R215,Jadwal!$C$3:$C$1001,0),MATCH(G215,Jadwal!$D$2:$I$2,0))="","",INDEX(Jadwal!$D$3:$I$1001,MATCH(R215,Jadwal!$C$3:$C$1001,0),MATCH(G215,Jadwal!$D$2:$I$2,0))),IF(M215="",IF(INDEX(Jadwal!$D$3:$I$1001,MATCH(S215,Jadwal!$C$3:$C$1001,0),MATCH(G215,Jadwal!$D$2:$I$2,0))="","",IF(M215="",INDEX(Jadwal!$D$3:$I$1001,MATCH(S215,Jadwal!$C$3:$C$1001,0),MATCH(G215,Jadwal!$D$2:$I$2,0)))),INDEX(Jadwal!$D$3:$I$1001,MATCH(R215,Jadwal!$C$3:$C$1001,0),MATCH(G215,Jadwal!$D$2:$I$2,0))&amp;IF(INDEX(Jadwal!$D$3:$I$1001,MATCH(S215,Jadwal!$C$3:$C$1001,0),MATCH(G215,Jadwal!$D$2:$I$2,0))="",""," , "&amp;INDEX(Jadwal!$D$3:$I$1001,MATCH(S215,Jadwal!$C$3:$C$1001,0),MATCH(G215,Jadwal!$D$2:$I$2,0))))))</f>
        <v/>
      </c>
      <c r="I215" s="41" t="str">
        <f>IF(OR(G215="",P215="",H215=""),"",IF(O215="الفصل",INDEX(Kelas!$C$3:$H$200,MATCH(Data!P215,Kelas!$B$3:$B$201,0),MATCH(Data!G215,Kelas!$C$2:$H$2,0)),INDEX(Qoah!$C$3:$H$201,MATCH(Data!P215,Qoah!$B$3:$B$201,0),MATCH(Data!G215,Qoah!$C$2:$H$2,0))))</f>
        <v/>
      </c>
      <c r="K215" s="18" t="str">
        <f>IF(OR(B215="",J215=""),"",IF(N215="",IF(INDEX(Jadwal!$D$3:$I$1001,MATCH(R215,Jadwal!$C$3:$C$1001,0),MATCH(J215,Jadwal!$D$2:$I$2,0))="","",INDEX(Jadwal!$D$3:$I$1001,MATCH(R215,Jadwal!$C$3:$C$1001,0),MATCH(J215,Jadwal!$D$2:$I$2,0))),IF(M215="",IF(INDEX(Jadwal!$D$3:$I$1001,MATCH(S215,Jadwal!$C$3:$C$1001,0),MATCH(J215,Jadwal!$D$2:$I$2,0))="","",IF(M215="",INDEX(Jadwal!$D$3:$I$1001,MATCH(S215,Jadwal!$C$3:$C$1001,0),MATCH(J215,Jadwal!$D$2:$I$2,0)))),INDEX(Jadwal!$D$3:$I$1001,MATCH(R215,Jadwal!$C$3:$C$1001,0),MATCH(J215,Jadwal!$D$2:$I$2,0))&amp;IF(INDEX(Jadwal!$D$3:$I$1001,MATCH(S215,Jadwal!$C$3:$C$1001,0),MATCH(J215,Jadwal!$D$2:$I$2,0))="",""," , "&amp;INDEX(Jadwal!$D$3:$I$1001,MATCH(S215,Jadwal!$C$3:$C$1001,0),MATCH(J215,Jadwal!$D$2:$I$2,0))))))</f>
        <v/>
      </c>
      <c r="L215" s="43" t="str">
        <f>IF(OR(J215="",P215="",K215=""),"",IF(O215="الفصل",INDEX(Kelas!$C$3:$H$200,MATCH(Data!P215,Kelas!$B$3:$B$201,0),MATCH(Data!J215,Kelas!$C$2:$H$2,0)),INDEX(Qoah!$C$3:$H$201,MATCH(Data!P215,Qoah!$B$3:$B$201,0),MATCH(Data!J215,Qoah!$C$2:$H$2,0))))</f>
        <v/>
      </c>
      <c r="R215" s="12" t="str">
        <f t="shared" si="6"/>
        <v/>
      </c>
      <c r="S215" s="12" t="str">
        <f t="shared" si="7"/>
        <v/>
      </c>
    </row>
    <row r="216" spans="5:19" x14ac:dyDescent="0.25">
      <c r="E216" s="16" t="str">
        <f>IF(OR(B216="",D216=""),"",IF(N216="",IF(INDEX(Jadwal!$D$3:$I$1001,MATCH(R216,Jadwal!$C$3:$C$1001,0),MATCH(D216,Jadwal!$D$2:$I$2,0))="","",INDEX(Jadwal!$D$3:$I$1001,MATCH(R216,Jadwal!$C$3:$C$1001,0),MATCH(D216,Jadwal!$D$2:$I$2,0))),IF(M216="",IF(INDEX(Jadwal!$D$3:$I$1001,MATCH(S216,Jadwal!$C$3:$C$1001,0),MATCH(D216,Jadwal!$D$2:$I$2,0))="","",IF(M216="",INDEX(Jadwal!$D$3:$I$1001,MATCH(S216,Jadwal!$C$3:$C$1001,0),MATCH(D216,Jadwal!$D$2:$I$2,0)))),INDEX(Jadwal!$D$3:$I$1001,MATCH(R216,Jadwal!$C$3:$C$1001,0),MATCH(D216,Jadwal!$D$2:$I$2,0))&amp;IF(INDEX(Jadwal!$D$3:$I$1001,MATCH(S216,Jadwal!$C$3:$C$1001,0),MATCH(D216,Jadwal!$D$2:$I$2,0))="",""," , "&amp;INDEX(Jadwal!$D$3:$I$1001,MATCH(S216,Jadwal!$C$3:$C$1001,0),MATCH(D216,Jadwal!$D$2:$I$2,0))))))</f>
        <v/>
      </c>
      <c r="F216" s="39" t="str">
        <f>IF(OR(D216="",P216="",E216=""),"",IF(O216="الفصل",INDEX(Kelas!$C$3:$H$200,MATCH(Data!P216,Kelas!$B$3:$B$201,0),MATCH(Data!D216,Kelas!$C$2:$H$2,0)),INDEX(Qoah!$C$3:$H$201,MATCH(Data!P216,Qoah!$B$3:$B$201,0),MATCH(Data!D216,Qoah!$C$2:$H$2,0))))</f>
        <v/>
      </c>
      <c r="H216" s="17" t="str">
        <f>IF(OR(B216="",G216=""),"",IF(N216="",IF(INDEX(Jadwal!$D$3:$I$1001,MATCH(R216,Jadwal!$C$3:$C$1001,0),MATCH(G216,Jadwal!$D$2:$I$2,0))="","",INDEX(Jadwal!$D$3:$I$1001,MATCH(R216,Jadwal!$C$3:$C$1001,0),MATCH(G216,Jadwal!$D$2:$I$2,0))),IF(M216="",IF(INDEX(Jadwal!$D$3:$I$1001,MATCH(S216,Jadwal!$C$3:$C$1001,0),MATCH(G216,Jadwal!$D$2:$I$2,0))="","",IF(M216="",INDEX(Jadwal!$D$3:$I$1001,MATCH(S216,Jadwal!$C$3:$C$1001,0),MATCH(G216,Jadwal!$D$2:$I$2,0)))),INDEX(Jadwal!$D$3:$I$1001,MATCH(R216,Jadwal!$C$3:$C$1001,0),MATCH(G216,Jadwal!$D$2:$I$2,0))&amp;IF(INDEX(Jadwal!$D$3:$I$1001,MATCH(S216,Jadwal!$C$3:$C$1001,0),MATCH(G216,Jadwal!$D$2:$I$2,0))="",""," , "&amp;INDEX(Jadwal!$D$3:$I$1001,MATCH(S216,Jadwal!$C$3:$C$1001,0),MATCH(G216,Jadwal!$D$2:$I$2,0))))))</f>
        <v/>
      </c>
      <c r="I216" s="41" t="str">
        <f>IF(OR(G216="",P216="",H216=""),"",IF(O216="الفصل",INDEX(Kelas!$C$3:$H$200,MATCH(Data!P216,Kelas!$B$3:$B$201,0),MATCH(Data!G216,Kelas!$C$2:$H$2,0)),INDEX(Qoah!$C$3:$H$201,MATCH(Data!P216,Qoah!$B$3:$B$201,0),MATCH(Data!G216,Qoah!$C$2:$H$2,0))))</f>
        <v/>
      </c>
      <c r="K216" s="18" t="str">
        <f>IF(OR(B216="",J216=""),"",IF(N216="",IF(INDEX(Jadwal!$D$3:$I$1001,MATCH(R216,Jadwal!$C$3:$C$1001,0),MATCH(J216,Jadwal!$D$2:$I$2,0))="","",INDEX(Jadwal!$D$3:$I$1001,MATCH(R216,Jadwal!$C$3:$C$1001,0),MATCH(J216,Jadwal!$D$2:$I$2,0))),IF(M216="",IF(INDEX(Jadwal!$D$3:$I$1001,MATCH(S216,Jadwal!$C$3:$C$1001,0),MATCH(J216,Jadwal!$D$2:$I$2,0))="","",IF(M216="",INDEX(Jadwal!$D$3:$I$1001,MATCH(S216,Jadwal!$C$3:$C$1001,0),MATCH(J216,Jadwal!$D$2:$I$2,0)))),INDEX(Jadwal!$D$3:$I$1001,MATCH(R216,Jadwal!$C$3:$C$1001,0),MATCH(J216,Jadwal!$D$2:$I$2,0))&amp;IF(INDEX(Jadwal!$D$3:$I$1001,MATCH(S216,Jadwal!$C$3:$C$1001,0),MATCH(J216,Jadwal!$D$2:$I$2,0))="",""," , "&amp;INDEX(Jadwal!$D$3:$I$1001,MATCH(S216,Jadwal!$C$3:$C$1001,0),MATCH(J216,Jadwal!$D$2:$I$2,0))))))</f>
        <v/>
      </c>
      <c r="L216" s="43" t="str">
        <f>IF(OR(J216="",P216="",K216=""),"",IF(O216="الفصل",INDEX(Kelas!$C$3:$H$200,MATCH(Data!P216,Kelas!$B$3:$B$201,0),MATCH(Data!J216,Kelas!$C$2:$H$2,0)),INDEX(Qoah!$C$3:$H$201,MATCH(Data!P216,Qoah!$B$3:$B$201,0),MATCH(Data!J216,Qoah!$C$2:$H$2,0))))</f>
        <v/>
      </c>
      <c r="R216" s="12" t="str">
        <f t="shared" si="6"/>
        <v/>
      </c>
      <c r="S216" s="12" t="str">
        <f t="shared" si="7"/>
        <v/>
      </c>
    </row>
    <row r="217" spans="5:19" x14ac:dyDescent="0.25">
      <c r="E217" s="16" t="str">
        <f>IF(OR(B217="",D217=""),"",IF(N217="",IF(INDEX(Jadwal!$D$3:$I$1001,MATCH(R217,Jadwal!$C$3:$C$1001,0),MATCH(D217,Jadwal!$D$2:$I$2,0))="","",INDEX(Jadwal!$D$3:$I$1001,MATCH(R217,Jadwal!$C$3:$C$1001,0),MATCH(D217,Jadwal!$D$2:$I$2,0))),IF(M217="",IF(INDEX(Jadwal!$D$3:$I$1001,MATCH(S217,Jadwal!$C$3:$C$1001,0),MATCH(D217,Jadwal!$D$2:$I$2,0))="","",IF(M217="",INDEX(Jadwal!$D$3:$I$1001,MATCH(S217,Jadwal!$C$3:$C$1001,0),MATCH(D217,Jadwal!$D$2:$I$2,0)))),INDEX(Jadwal!$D$3:$I$1001,MATCH(R217,Jadwal!$C$3:$C$1001,0),MATCH(D217,Jadwal!$D$2:$I$2,0))&amp;IF(INDEX(Jadwal!$D$3:$I$1001,MATCH(S217,Jadwal!$C$3:$C$1001,0),MATCH(D217,Jadwal!$D$2:$I$2,0))="",""," , "&amp;INDEX(Jadwal!$D$3:$I$1001,MATCH(S217,Jadwal!$C$3:$C$1001,0),MATCH(D217,Jadwal!$D$2:$I$2,0))))))</f>
        <v/>
      </c>
      <c r="F217" s="39" t="str">
        <f>IF(OR(D217="",P217="",E217=""),"",IF(O217="الفصل",INDEX(Kelas!$C$3:$H$200,MATCH(Data!P217,Kelas!$B$3:$B$201,0),MATCH(Data!D217,Kelas!$C$2:$H$2,0)),INDEX(Qoah!$C$3:$H$201,MATCH(Data!P217,Qoah!$B$3:$B$201,0),MATCH(Data!D217,Qoah!$C$2:$H$2,0))))</f>
        <v/>
      </c>
      <c r="H217" s="17" t="str">
        <f>IF(OR(B217="",G217=""),"",IF(N217="",IF(INDEX(Jadwal!$D$3:$I$1001,MATCH(R217,Jadwal!$C$3:$C$1001,0),MATCH(G217,Jadwal!$D$2:$I$2,0))="","",INDEX(Jadwal!$D$3:$I$1001,MATCH(R217,Jadwal!$C$3:$C$1001,0),MATCH(G217,Jadwal!$D$2:$I$2,0))),IF(M217="",IF(INDEX(Jadwal!$D$3:$I$1001,MATCH(S217,Jadwal!$C$3:$C$1001,0),MATCH(G217,Jadwal!$D$2:$I$2,0))="","",IF(M217="",INDEX(Jadwal!$D$3:$I$1001,MATCH(S217,Jadwal!$C$3:$C$1001,0),MATCH(G217,Jadwal!$D$2:$I$2,0)))),INDEX(Jadwal!$D$3:$I$1001,MATCH(R217,Jadwal!$C$3:$C$1001,0),MATCH(G217,Jadwal!$D$2:$I$2,0))&amp;IF(INDEX(Jadwal!$D$3:$I$1001,MATCH(S217,Jadwal!$C$3:$C$1001,0),MATCH(G217,Jadwal!$D$2:$I$2,0))="",""," , "&amp;INDEX(Jadwal!$D$3:$I$1001,MATCH(S217,Jadwal!$C$3:$C$1001,0),MATCH(G217,Jadwal!$D$2:$I$2,0))))))</f>
        <v/>
      </c>
      <c r="I217" s="41" t="str">
        <f>IF(OR(G217="",P217="",H217=""),"",IF(O217="الفصل",INDEX(Kelas!$C$3:$H$200,MATCH(Data!P217,Kelas!$B$3:$B$201,0),MATCH(Data!G217,Kelas!$C$2:$H$2,0)),INDEX(Qoah!$C$3:$H$201,MATCH(Data!P217,Qoah!$B$3:$B$201,0),MATCH(Data!G217,Qoah!$C$2:$H$2,0))))</f>
        <v/>
      </c>
      <c r="K217" s="18" t="str">
        <f>IF(OR(B217="",J217=""),"",IF(N217="",IF(INDEX(Jadwal!$D$3:$I$1001,MATCH(R217,Jadwal!$C$3:$C$1001,0),MATCH(J217,Jadwal!$D$2:$I$2,0))="","",INDEX(Jadwal!$D$3:$I$1001,MATCH(R217,Jadwal!$C$3:$C$1001,0),MATCH(J217,Jadwal!$D$2:$I$2,0))),IF(M217="",IF(INDEX(Jadwal!$D$3:$I$1001,MATCH(S217,Jadwal!$C$3:$C$1001,0),MATCH(J217,Jadwal!$D$2:$I$2,0))="","",IF(M217="",INDEX(Jadwal!$D$3:$I$1001,MATCH(S217,Jadwal!$C$3:$C$1001,0),MATCH(J217,Jadwal!$D$2:$I$2,0)))),INDEX(Jadwal!$D$3:$I$1001,MATCH(R217,Jadwal!$C$3:$C$1001,0),MATCH(J217,Jadwal!$D$2:$I$2,0))&amp;IF(INDEX(Jadwal!$D$3:$I$1001,MATCH(S217,Jadwal!$C$3:$C$1001,0),MATCH(J217,Jadwal!$D$2:$I$2,0))="",""," , "&amp;INDEX(Jadwal!$D$3:$I$1001,MATCH(S217,Jadwal!$C$3:$C$1001,0),MATCH(J217,Jadwal!$D$2:$I$2,0))))))</f>
        <v/>
      </c>
      <c r="L217" s="43" t="str">
        <f>IF(OR(J217="",P217="",K217=""),"",IF(O217="الفصل",INDEX(Kelas!$C$3:$H$200,MATCH(Data!P217,Kelas!$B$3:$B$201,0),MATCH(Data!J217,Kelas!$C$2:$H$2,0)),INDEX(Qoah!$C$3:$H$201,MATCH(Data!P217,Qoah!$B$3:$B$201,0),MATCH(Data!J217,Qoah!$C$2:$H$2,0))))</f>
        <v/>
      </c>
      <c r="R217" s="12" t="str">
        <f t="shared" si="6"/>
        <v/>
      </c>
      <c r="S217" s="12" t="str">
        <f t="shared" si="7"/>
        <v/>
      </c>
    </row>
    <row r="218" spans="5:19" x14ac:dyDescent="0.25">
      <c r="E218" s="16" t="str">
        <f>IF(OR(B218="",D218=""),"",IF(N218="",IF(INDEX(Jadwal!$D$3:$I$1001,MATCH(R218,Jadwal!$C$3:$C$1001,0),MATCH(D218,Jadwal!$D$2:$I$2,0))="","",INDEX(Jadwal!$D$3:$I$1001,MATCH(R218,Jadwal!$C$3:$C$1001,0),MATCH(D218,Jadwal!$D$2:$I$2,0))),IF(M218="",IF(INDEX(Jadwal!$D$3:$I$1001,MATCH(S218,Jadwal!$C$3:$C$1001,0),MATCH(D218,Jadwal!$D$2:$I$2,0))="","",IF(M218="",INDEX(Jadwal!$D$3:$I$1001,MATCH(S218,Jadwal!$C$3:$C$1001,0),MATCH(D218,Jadwal!$D$2:$I$2,0)))),INDEX(Jadwal!$D$3:$I$1001,MATCH(R218,Jadwal!$C$3:$C$1001,0),MATCH(D218,Jadwal!$D$2:$I$2,0))&amp;IF(INDEX(Jadwal!$D$3:$I$1001,MATCH(S218,Jadwal!$C$3:$C$1001,0),MATCH(D218,Jadwal!$D$2:$I$2,0))="",""," , "&amp;INDEX(Jadwal!$D$3:$I$1001,MATCH(S218,Jadwal!$C$3:$C$1001,0),MATCH(D218,Jadwal!$D$2:$I$2,0))))))</f>
        <v/>
      </c>
      <c r="F218" s="39" t="str">
        <f>IF(OR(D218="",P218="",E218=""),"",IF(O218="الفصل",INDEX(Kelas!$C$3:$H$200,MATCH(Data!P218,Kelas!$B$3:$B$201,0),MATCH(Data!D218,Kelas!$C$2:$H$2,0)),INDEX(Qoah!$C$3:$H$201,MATCH(Data!P218,Qoah!$B$3:$B$201,0),MATCH(Data!D218,Qoah!$C$2:$H$2,0))))</f>
        <v/>
      </c>
      <c r="H218" s="17" t="str">
        <f>IF(OR(B218="",G218=""),"",IF(N218="",IF(INDEX(Jadwal!$D$3:$I$1001,MATCH(R218,Jadwal!$C$3:$C$1001,0),MATCH(G218,Jadwal!$D$2:$I$2,0))="","",INDEX(Jadwal!$D$3:$I$1001,MATCH(R218,Jadwal!$C$3:$C$1001,0),MATCH(G218,Jadwal!$D$2:$I$2,0))),IF(M218="",IF(INDEX(Jadwal!$D$3:$I$1001,MATCH(S218,Jadwal!$C$3:$C$1001,0),MATCH(G218,Jadwal!$D$2:$I$2,0))="","",IF(M218="",INDEX(Jadwal!$D$3:$I$1001,MATCH(S218,Jadwal!$C$3:$C$1001,0),MATCH(G218,Jadwal!$D$2:$I$2,0)))),INDEX(Jadwal!$D$3:$I$1001,MATCH(R218,Jadwal!$C$3:$C$1001,0),MATCH(G218,Jadwal!$D$2:$I$2,0))&amp;IF(INDEX(Jadwal!$D$3:$I$1001,MATCH(S218,Jadwal!$C$3:$C$1001,0),MATCH(G218,Jadwal!$D$2:$I$2,0))="",""," , "&amp;INDEX(Jadwal!$D$3:$I$1001,MATCH(S218,Jadwal!$C$3:$C$1001,0),MATCH(G218,Jadwal!$D$2:$I$2,0))))))</f>
        <v/>
      </c>
      <c r="I218" s="41" t="str">
        <f>IF(OR(G218="",P218="",H218=""),"",IF(O218="الفصل",INDEX(Kelas!$C$3:$H$200,MATCH(Data!P218,Kelas!$B$3:$B$201,0),MATCH(Data!G218,Kelas!$C$2:$H$2,0)),INDEX(Qoah!$C$3:$H$201,MATCH(Data!P218,Qoah!$B$3:$B$201,0),MATCH(Data!G218,Qoah!$C$2:$H$2,0))))</f>
        <v/>
      </c>
      <c r="K218" s="18" t="str">
        <f>IF(OR(B218="",J218=""),"",IF(N218="",IF(INDEX(Jadwal!$D$3:$I$1001,MATCH(R218,Jadwal!$C$3:$C$1001,0),MATCH(J218,Jadwal!$D$2:$I$2,0))="","",INDEX(Jadwal!$D$3:$I$1001,MATCH(R218,Jadwal!$C$3:$C$1001,0),MATCH(J218,Jadwal!$D$2:$I$2,0))),IF(M218="",IF(INDEX(Jadwal!$D$3:$I$1001,MATCH(S218,Jadwal!$C$3:$C$1001,0),MATCH(J218,Jadwal!$D$2:$I$2,0))="","",IF(M218="",INDEX(Jadwal!$D$3:$I$1001,MATCH(S218,Jadwal!$C$3:$C$1001,0),MATCH(J218,Jadwal!$D$2:$I$2,0)))),INDEX(Jadwal!$D$3:$I$1001,MATCH(R218,Jadwal!$C$3:$C$1001,0),MATCH(J218,Jadwal!$D$2:$I$2,0))&amp;IF(INDEX(Jadwal!$D$3:$I$1001,MATCH(S218,Jadwal!$C$3:$C$1001,0),MATCH(J218,Jadwal!$D$2:$I$2,0))="",""," , "&amp;INDEX(Jadwal!$D$3:$I$1001,MATCH(S218,Jadwal!$C$3:$C$1001,0),MATCH(J218,Jadwal!$D$2:$I$2,0))))))</f>
        <v/>
      </c>
      <c r="L218" s="43" t="str">
        <f>IF(OR(J218="",P218="",K218=""),"",IF(O218="الفصل",INDEX(Kelas!$C$3:$H$200,MATCH(Data!P218,Kelas!$B$3:$B$201,0),MATCH(Data!J218,Kelas!$C$2:$H$2,0)),INDEX(Qoah!$C$3:$H$201,MATCH(Data!P218,Qoah!$B$3:$B$201,0),MATCH(Data!J218,Qoah!$C$2:$H$2,0))))</f>
        <v/>
      </c>
      <c r="R218" s="12" t="str">
        <f t="shared" si="6"/>
        <v/>
      </c>
      <c r="S218" s="12" t="str">
        <f t="shared" si="7"/>
        <v/>
      </c>
    </row>
    <row r="219" spans="5:19" x14ac:dyDescent="0.25">
      <c r="E219" s="16" t="str">
        <f>IF(OR(B219="",D219=""),"",IF(N219="",IF(INDEX(Jadwal!$D$3:$I$1001,MATCH(R219,Jadwal!$C$3:$C$1001,0),MATCH(D219,Jadwal!$D$2:$I$2,0))="","",INDEX(Jadwal!$D$3:$I$1001,MATCH(R219,Jadwal!$C$3:$C$1001,0),MATCH(D219,Jadwal!$D$2:$I$2,0))),IF(M219="",IF(INDEX(Jadwal!$D$3:$I$1001,MATCH(S219,Jadwal!$C$3:$C$1001,0),MATCH(D219,Jadwal!$D$2:$I$2,0))="","",IF(M219="",INDEX(Jadwal!$D$3:$I$1001,MATCH(S219,Jadwal!$C$3:$C$1001,0),MATCH(D219,Jadwal!$D$2:$I$2,0)))),INDEX(Jadwal!$D$3:$I$1001,MATCH(R219,Jadwal!$C$3:$C$1001,0),MATCH(D219,Jadwal!$D$2:$I$2,0))&amp;IF(INDEX(Jadwal!$D$3:$I$1001,MATCH(S219,Jadwal!$C$3:$C$1001,0),MATCH(D219,Jadwal!$D$2:$I$2,0))="",""," , "&amp;INDEX(Jadwal!$D$3:$I$1001,MATCH(S219,Jadwal!$C$3:$C$1001,0),MATCH(D219,Jadwal!$D$2:$I$2,0))))))</f>
        <v/>
      </c>
      <c r="F219" s="39" t="str">
        <f>IF(OR(D219="",P219="",E219=""),"",IF(O219="الفصل",INDEX(Kelas!$C$3:$H$200,MATCH(Data!P219,Kelas!$B$3:$B$201,0),MATCH(Data!D219,Kelas!$C$2:$H$2,0)),INDEX(Qoah!$C$3:$H$201,MATCH(Data!P219,Qoah!$B$3:$B$201,0),MATCH(Data!D219,Qoah!$C$2:$H$2,0))))</f>
        <v/>
      </c>
      <c r="H219" s="17" t="str">
        <f>IF(OR(B219="",G219=""),"",IF(N219="",IF(INDEX(Jadwal!$D$3:$I$1001,MATCH(R219,Jadwal!$C$3:$C$1001,0),MATCH(G219,Jadwal!$D$2:$I$2,0))="","",INDEX(Jadwal!$D$3:$I$1001,MATCH(R219,Jadwal!$C$3:$C$1001,0),MATCH(G219,Jadwal!$D$2:$I$2,0))),IF(M219="",IF(INDEX(Jadwal!$D$3:$I$1001,MATCH(S219,Jadwal!$C$3:$C$1001,0),MATCH(G219,Jadwal!$D$2:$I$2,0))="","",IF(M219="",INDEX(Jadwal!$D$3:$I$1001,MATCH(S219,Jadwal!$C$3:$C$1001,0),MATCH(G219,Jadwal!$D$2:$I$2,0)))),INDEX(Jadwal!$D$3:$I$1001,MATCH(R219,Jadwal!$C$3:$C$1001,0),MATCH(G219,Jadwal!$D$2:$I$2,0))&amp;IF(INDEX(Jadwal!$D$3:$I$1001,MATCH(S219,Jadwal!$C$3:$C$1001,0),MATCH(G219,Jadwal!$D$2:$I$2,0))="",""," , "&amp;INDEX(Jadwal!$D$3:$I$1001,MATCH(S219,Jadwal!$C$3:$C$1001,0),MATCH(G219,Jadwal!$D$2:$I$2,0))))))</f>
        <v/>
      </c>
      <c r="I219" s="41" t="str">
        <f>IF(OR(G219="",P219="",H219=""),"",IF(O219="الفصل",INDEX(Kelas!$C$3:$H$200,MATCH(Data!P219,Kelas!$B$3:$B$201,0),MATCH(Data!G219,Kelas!$C$2:$H$2,0)),INDEX(Qoah!$C$3:$H$201,MATCH(Data!P219,Qoah!$B$3:$B$201,0),MATCH(Data!G219,Qoah!$C$2:$H$2,0))))</f>
        <v/>
      </c>
      <c r="K219" s="18" t="str">
        <f>IF(OR(B219="",J219=""),"",IF(N219="",IF(INDEX(Jadwal!$D$3:$I$1001,MATCH(R219,Jadwal!$C$3:$C$1001,0),MATCH(J219,Jadwal!$D$2:$I$2,0))="","",INDEX(Jadwal!$D$3:$I$1001,MATCH(R219,Jadwal!$C$3:$C$1001,0),MATCH(J219,Jadwal!$D$2:$I$2,0))),IF(M219="",IF(INDEX(Jadwal!$D$3:$I$1001,MATCH(S219,Jadwal!$C$3:$C$1001,0),MATCH(J219,Jadwal!$D$2:$I$2,0))="","",IF(M219="",INDEX(Jadwal!$D$3:$I$1001,MATCH(S219,Jadwal!$C$3:$C$1001,0),MATCH(J219,Jadwal!$D$2:$I$2,0)))),INDEX(Jadwal!$D$3:$I$1001,MATCH(R219,Jadwal!$C$3:$C$1001,0),MATCH(J219,Jadwal!$D$2:$I$2,0))&amp;IF(INDEX(Jadwal!$D$3:$I$1001,MATCH(S219,Jadwal!$C$3:$C$1001,0),MATCH(J219,Jadwal!$D$2:$I$2,0))="",""," , "&amp;INDEX(Jadwal!$D$3:$I$1001,MATCH(S219,Jadwal!$C$3:$C$1001,0),MATCH(J219,Jadwal!$D$2:$I$2,0))))))</f>
        <v/>
      </c>
      <c r="L219" s="43" t="str">
        <f>IF(OR(J219="",P219="",K219=""),"",IF(O219="الفصل",INDEX(Kelas!$C$3:$H$200,MATCH(Data!P219,Kelas!$B$3:$B$201,0),MATCH(Data!J219,Kelas!$C$2:$H$2,0)),INDEX(Qoah!$C$3:$H$201,MATCH(Data!P219,Qoah!$B$3:$B$201,0),MATCH(Data!J219,Qoah!$C$2:$H$2,0))))</f>
        <v/>
      </c>
      <c r="R219" s="12" t="str">
        <f t="shared" si="6"/>
        <v/>
      </c>
      <c r="S219" s="12" t="str">
        <f t="shared" si="7"/>
        <v/>
      </c>
    </row>
    <row r="220" spans="5:19" x14ac:dyDescent="0.25">
      <c r="E220" s="16" t="str">
        <f>IF(OR(B220="",D220=""),"",IF(N220="",IF(INDEX(Jadwal!$D$3:$I$1001,MATCH(R220,Jadwal!$C$3:$C$1001,0),MATCH(D220,Jadwal!$D$2:$I$2,0))="","",INDEX(Jadwal!$D$3:$I$1001,MATCH(R220,Jadwal!$C$3:$C$1001,0),MATCH(D220,Jadwal!$D$2:$I$2,0))),IF(M220="",IF(INDEX(Jadwal!$D$3:$I$1001,MATCH(S220,Jadwal!$C$3:$C$1001,0),MATCH(D220,Jadwal!$D$2:$I$2,0))="","",IF(M220="",INDEX(Jadwal!$D$3:$I$1001,MATCH(S220,Jadwal!$C$3:$C$1001,0),MATCH(D220,Jadwal!$D$2:$I$2,0)))),INDEX(Jadwal!$D$3:$I$1001,MATCH(R220,Jadwal!$C$3:$C$1001,0),MATCH(D220,Jadwal!$D$2:$I$2,0))&amp;IF(INDEX(Jadwal!$D$3:$I$1001,MATCH(S220,Jadwal!$C$3:$C$1001,0),MATCH(D220,Jadwal!$D$2:$I$2,0))="",""," , "&amp;INDEX(Jadwal!$D$3:$I$1001,MATCH(S220,Jadwal!$C$3:$C$1001,0),MATCH(D220,Jadwal!$D$2:$I$2,0))))))</f>
        <v/>
      </c>
      <c r="F220" s="39" t="str">
        <f>IF(OR(D220="",P220="",E220=""),"",IF(O220="الفصل",INDEX(Kelas!$C$3:$H$200,MATCH(Data!P220,Kelas!$B$3:$B$201,0),MATCH(Data!D220,Kelas!$C$2:$H$2,0)),INDEX(Qoah!$C$3:$H$201,MATCH(Data!P220,Qoah!$B$3:$B$201,0),MATCH(Data!D220,Qoah!$C$2:$H$2,0))))</f>
        <v/>
      </c>
      <c r="H220" s="17" t="str">
        <f>IF(OR(B220="",G220=""),"",IF(N220="",IF(INDEX(Jadwal!$D$3:$I$1001,MATCH(R220,Jadwal!$C$3:$C$1001,0),MATCH(G220,Jadwal!$D$2:$I$2,0))="","",INDEX(Jadwal!$D$3:$I$1001,MATCH(R220,Jadwal!$C$3:$C$1001,0),MATCH(G220,Jadwal!$D$2:$I$2,0))),IF(M220="",IF(INDEX(Jadwal!$D$3:$I$1001,MATCH(S220,Jadwal!$C$3:$C$1001,0),MATCH(G220,Jadwal!$D$2:$I$2,0))="","",IF(M220="",INDEX(Jadwal!$D$3:$I$1001,MATCH(S220,Jadwal!$C$3:$C$1001,0),MATCH(G220,Jadwal!$D$2:$I$2,0)))),INDEX(Jadwal!$D$3:$I$1001,MATCH(R220,Jadwal!$C$3:$C$1001,0),MATCH(G220,Jadwal!$D$2:$I$2,0))&amp;IF(INDEX(Jadwal!$D$3:$I$1001,MATCH(S220,Jadwal!$C$3:$C$1001,0),MATCH(G220,Jadwal!$D$2:$I$2,0))="",""," , "&amp;INDEX(Jadwal!$D$3:$I$1001,MATCH(S220,Jadwal!$C$3:$C$1001,0),MATCH(G220,Jadwal!$D$2:$I$2,0))))))</f>
        <v/>
      </c>
      <c r="I220" s="41" t="str">
        <f>IF(OR(G220="",P220="",H220=""),"",IF(O220="الفصل",INDEX(Kelas!$C$3:$H$200,MATCH(Data!P220,Kelas!$B$3:$B$201,0),MATCH(Data!G220,Kelas!$C$2:$H$2,0)),INDEX(Qoah!$C$3:$H$201,MATCH(Data!P220,Qoah!$B$3:$B$201,0),MATCH(Data!G220,Qoah!$C$2:$H$2,0))))</f>
        <v/>
      </c>
      <c r="K220" s="18" t="str">
        <f>IF(OR(B220="",J220=""),"",IF(N220="",IF(INDEX(Jadwal!$D$3:$I$1001,MATCH(R220,Jadwal!$C$3:$C$1001,0),MATCH(J220,Jadwal!$D$2:$I$2,0))="","",INDEX(Jadwal!$D$3:$I$1001,MATCH(R220,Jadwal!$C$3:$C$1001,0),MATCH(J220,Jadwal!$D$2:$I$2,0))),IF(M220="",IF(INDEX(Jadwal!$D$3:$I$1001,MATCH(S220,Jadwal!$C$3:$C$1001,0),MATCH(J220,Jadwal!$D$2:$I$2,0))="","",IF(M220="",INDEX(Jadwal!$D$3:$I$1001,MATCH(S220,Jadwal!$C$3:$C$1001,0),MATCH(J220,Jadwal!$D$2:$I$2,0)))),INDEX(Jadwal!$D$3:$I$1001,MATCH(R220,Jadwal!$C$3:$C$1001,0),MATCH(J220,Jadwal!$D$2:$I$2,0))&amp;IF(INDEX(Jadwal!$D$3:$I$1001,MATCH(S220,Jadwal!$C$3:$C$1001,0),MATCH(J220,Jadwal!$D$2:$I$2,0))="",""," , "&amp;INDEX(Jadwal!$D$3:$I$1001,MATCH(S220,Jadwal!$C$3:$C$1001,0),MATCH(J220,Jadwal!$D$2:$I$2,0))))))</f>
        <v/>
      </c>
      <c r="L220" s="43" t="str">
        <f>IF(OR(J220="",P220="",K220=""),"",IF(O220="الفصل",INDEX(Kelas!$C$3:$H$200,MATCH(Data!P220,Kelas!$B$3:$B$201,0),MATCH(Data!J220,Kelas!$C$2:$H$2,0)),INDEX(Qoah!$C$3:$H$201,MATCH(Data!P220,Qoah!$B$3:$B$201,0),MATCH(Data!J220,Qoah!$C$2:$H$2,0))))</f>
        <v/>
      </c>
      <c r="R220" s="12" t="str">
        <f t="shared" si="6"/>
        <v/>
      </c>
      <c r="S220" s="12" t="str">
        <f t="shared" si="7"/>
        <v/>
      </c>
    </row>
    <row r="221" spans="5:19" x14ac:dyDescent="0.25">
      <c r="E221" s="16" t="str">
        <f>IF(OR(B221="",D221=""),"",IF(N221="",IF(INDEX(Jadwal!$D$3:$I$1001,MATCH(R221,Jadwal!$C$3:$C$1001,0),MATCH(D221,Jadwal!$D$2:$I$2,0))="","",INDEX(Jadwal!$D$3:$I$1001,MATCH(R221,Jadwal!$C$3:$C$1001,0),MATCH(D221,Jadwal!$D$2:$I$2,0))),IF(M221="",IF(INDEX(Jadwal!$D$3:$I$1001,MATCH(S221,Jadwal!$C$3:$C$1001,0),MATCH(D221,Jadwal!$D$2:$I$2,0))="","",IF(M221="",INDEX(Jadwal!$D$3:$I$1001,MATCH(S221,Jadwal!$C$3:$C$1001,0),MATCH(D221,Jadwal!$D$2:$I$2,0)))),INDEX(Jadwal!$D$3:$I$1001,MATCH(R221,Jadwal!$C$3:$C$1001,0),MATCH(D221,Jadwal!$D$2:$I$2,0))&amp;IF(INDEX(Jadwal!$D$3:$I$1001,MATCH(S221,Jadwal!$C$3:$C$1001,0),MATCH(D221,Jadwal!$D$2:$I$2,0))="",""," , "&amp;INDEX(Jadwal!$D$3:$I$1001,MATCH(S221,Jadwal!$C$3:$C$1001,0),MATCH(D221,Jadwal!$D$2:$I$2,0))))))</f>
        <v/>
      </c>
      <c r="F221" s="39" t="str">
        <f>IF(OR(D221="",P221="",E221=""),"",IF(O221="الفصل",INDEX(Kelas!$C$3:$H$200,MATCH(Data!P221,Kelas!$B$3:$B$201,0),MATCH(Data!D221,Kelas!$C$2:$H$2,0)),INDEX(Qoah!$C$3:$H$201,MATCH(Data!P221,Qoah!$B$3:$B$201,0),MATCH(Data!D221,Qoah!$C$2:$H$2,0))))</f>
        <v/>
      </c>
      <c r="H221" s="17" t="str">
        <f>IF(OR(B221="",G221=""),"",IF(N221="",IF(INDEX(Jadwal!$D$3:$I$1001,MATCH(R221,Jadwal!$C$3:$C$1001,0),MATCH(G221,Jadwal!$D$2:$I$2,0))="","",INDEX(Jadwal!$D$3:$I$1001,MATCH(R221,Jadwal!$C$3:$C$1001,0),MATCH(G221,Jadwal!$D$2:$I$2,0))),IF(M221="",IF(INDEX(Jadwal!$D$3:$I$1001,MATCH(S221,Jadwal!$C$3:$C$1001,0),MATCH(G221,Jadwal!$D$2:$I$2,0))="","",IF(M221="",INDEX(Jadwal!$D$3:$I$1001,MATCH(S221,Jadwal!$C$3:$C$1001,0),MATCH(G221,Jadwal!$D$2:$I$2,0)))),INDEX(Jadwal!$D$3:$I$1001,MATCH(R221,Jadwal!$C$3:$C$1001,0),MATCH(G221,Jadwal!$D$2:$I$2,0))&amp;IF(INDEX(Jadwal!$D$3:$I$1001,MATCH(S221,Jadwal!$C$3:$C$1001,0),MATCH(G221,Jadwal!$D$2:$I$2,0))="",""," , "&amp;INDEX(Jadwal!$D$3:$I$1001,MATCH(S221,Jadwal!$C$3:$C$1001,0),MATCH(G221,Jadwal!$D$2:$I$2,0))))))</f>
        <v/>
      </c>
      <c r="I221" s="41" t="str">
        <f>IF(OR(G221="",P221="",H221=""),"",IF(O221="الفصل",INDEX(Kelas!$C$3:$H$200,MATCH(Data!P221,Kelas!$B$3:$B$201,0),MATCH(Data!G221,Kelas!$C$2:$H$2,0)),INDEX(Qoah!$C$3:$H$201,MATCH(Data!P221,Qoah!$B$3:$B$201,0),MATCH(Data!G221,Qoah!$C$2:$H$2,0))))</f>
        <v/>
      </c>
      <c r="K221" s="18" t="str">
        <f>IF(OR(B221="",J221=""),"",IF(N221="",IF(INDEX(Jadwal!$D$3:$I$1001,MATCH(R221,Jadwal!$C$3:$C$1001,0),MATCH(J221,Jadwal!$D$2:$I$2,0))="","",INDEX(Jadwal!$D$3:$I$1001,MATCH(R221,Jadwal!$C$3:$C$1001,0),MATCH(J221,Jadwal!$D$2:$I$2,0))),IF(M221="",IF(INDEX(Jadwal!$D$3:$I$1001,MATCH(S221,Jadwal!$C$3:$C$1001,0),MATCH(J221,Jadwal!$D$2:$I$2,0))="","",IF(M221="",INDEX(Jadwal!$D$3:$I$1001,MATCH(S221,Jadwal!$C$3:$C$1001,0),MATCH(J221,Jadwal!$D$2:$I$2,0)))),INDEX(Jadwal!$D$3:$I$1001,MATCH(R221,Jadwal!$C$3:$C$1001,0),MATCH(J221,Jadwal!$D$2:$I$2,0))&amp;IF(INDEX(Jadwal!$D$3:$I$1001,MATCH(S221,Jadwal!$C$3:$C$1001,0),MATCH(J221,Jadwal!$D$2:$I$2,0))="",""," , "&amp;INDEX(Jadwal!$D$3:$I$1001,MATCH(S221,Jadwal!$C$3:$C$1001,0),MATCH(J221,Jadwal!$D$2:$I$2,0))))))</f>
        <v/>
      </c>
      <c r="L221" s="43" t="str">
        <f>IF(OR(J221="",P221="",K221=""),"",IF(O221="الفصل",INDEX(Kelas!$C$3:$H$200,MATCH(Data!P221,Kelas!$B$3:$B$201,0),MATCH(Data!J221,Kelas!$C$2:$H$2,0)),INDEX(Qoah!$C$3:$H$201,MATCH(Data!P221,Qoah!$B$3:$B$201,0),MATCH(Data!J221,Qoah!$C$2:$H$2,0))))</f>
        <v/>
      </c>
      <c r="R221" s="12" t="str">
        <f t="shared" si="6"/>
        <v/>
      </c>
      <c r="S221" s="12" t="str">
        <f t="shared" si="7"/>
        <v/>
      </c>
    </row>
    <row r="222" spans="5:19" x14ac:dyDescent="0.25">
      <c r="E222" s="16" t="str">
        <f>IF(OR(B222="",D222=""),"",IF(N222="",IF(INDEX(Jadwal!$D$3:$I$1001,MATCH(R222,Jadwal!$C$3:$C$1001,0),MATCH(D222,Jadwal!$D$2:$I$2,0))="","",INDEX(Jadwal!$D$3:$I$1001,MATCH(R222,Jadwal!$C$3:$C$1001,0),MATCH(D222,Jadwal!$D$2:$I$2,0))),IF(M222="",IF(INDEX(Jadwal!$D$3:$I$1001,MATCH(S222,Jadwal!$C$3:$C$1001,0),MATCH(D222,Jadwal!$D$2:$I$2,0))="","",IF(M222="",INDEX(Jadwal!$D$3:$I$1001,MATCH(S222,Jadwal!$C$3:$C$1001,0),MATCH(D222,Jadwal!$D$2:$I$2,0)))),INDEX(Jadwal!$D$3:$I$1001,MATCH(R222,Jadwal!$C$3:$C$1001,0),MATCH(D222,Jadwal!$D$2:$I$2,0))&amp;IF(INDEX(Jadwal!$D$3:$I$1001,MATCH(S222,Jadwal!$C$3:$C$1001,0),MATCH(D222,Jadwal!$D$2:$I$2,0))="",""," , "&amp;INDEX(Jadwal!$D$3:$I$1001,MATCH(S222,Jadwal!$C$3:$C$1001,0),MATCH(D222,Jadwal!$D$2:$I$2,0))))))</f>
        <v/>
      </c>
      <c r="F222" s="39" t="str">
        <f>IF(OR(D222="",P222="",E222=""),"",IF(O222="الفصل",INDEX(Kelas!$C$3:$H$200,MATCH(Data!P222,Kelas!$B$3:$B$201,0),MATCH(Data!D222,Kelas!$C$2:$H$2,0)),INDEX(Qoah!$C$3:$H$201,MATCH(Data!P222,Qoah!$B$3:$B$201,0),MATCH(Data!D222,Qoah!$C$2:$H$2,0))))</f>
        <v/>
      </c>
      <c r="H222" s="17" t="str">
        <f>IF(OR(B222="",G222=""),"",IF(N222="",IF(INDEX(Jadwal!$D$3:$I$1001,MATCH(R222,Jadwal!$C$3:$C$1001,0),MATCH(G222,Jadwal!$D$2:$I$2,0))="","",INDEX(Jadwal!$D$3:$I$1001,MATCH(R222,Jadwal!$C$3:$C$1001,0),MATCH(G222,Jadwal!$D$2:$I$2,0))),IF(M222="",IF(INDEX(Jadwal!$D$3:$I$1001,MATCH(S222,Jadwal!$C$3:$C$1001,0),MATCH(G222,Jadwal!$D$2:$I$2,0))="","",IF(M222="",INDEX(Jadwal!$D$3:$I$1001,MATCH(S222,Jadwal!$C$3:$C$1001,0),MATCH(G222,Jadwal!$D$2:$I$2,0)))),INDEX(Jadwal!$D$3:$I$1001,MATCH(R222,Jadwal!$C$3:$C$1001,0),MATCH(G222,Jadwal!$D$2:$I$2,0))&amp;IF(INDEX(Jadwal!$D$3:$I$1001,MATCH(S222,Jadwal!$C$3:$C$1001,0),MATCH(G222,Jadwal!$D$2:$I$2,0))="",""," , "&amp;INDEX(Jadwal!$D$3:$I$1001,MATCH(S222,Jadwal!$C$3:$C$1001,0),MATCH(G222,Jadwal!$D$2:$I$2,0))))))</f>
        <v/>
      </c>
      <c r="I222" s="41" t="str">
        <f>IF(OR(G222="",P222="",H222=""),"",IF(O222="الفصل",INDEX(Kelas!$C$3:$H$200,MATCH(Data!P222,Kelas!$B$3:$B$201,0),MATCH(Data!G222,Kelas!$C$2:$H$2,0)),INDEX(Qoah!$C$3:$H$201,MATCH(Data!P222,Qoah!$B$3:$B$201,0),MATCH(Data!G222,Qoah!$C$2:$H$2,0))))</f>
        <v/>
      </c>
      <c r="K222" s="18" t="str">
        <f>IF(OR(B222="",J222=""),"",IF(N222="",IF(INDEX(Jadwal!$D$3:$I$1001,MATCH(R222,Jadwal!$C$3:$C$1001,0),MATCH(J222,Jadwal!$D$2:$I$2,0))="","",INDEX(Jadwal!$D$3:$I$1001,MATCH(R222,Jadwal!$C$3:$C$1001,0),MATCH(J222,Jadwal!$D$2:$I$2,0))),IF(M222="",IF(INDEX(Jadwal!$D$3:$I$1001,MATCH(S222,Jadwal!$C$3:$C$1001,0),MATCH(J222,Jadwal!$D$2:$I$2,0))="","",IF(M222="",INDEX(Jadwal!$D$3:$I$1001,MATCH(S222,Jadwal!$C$3:$C$1001,0),MATCH(J222,Jadwal!$D$2:$I$2,0)))),INDEX(Jadwal!$D$3:$I$1001,MATCH(R222,Jadwal!$C$3:$C$1001,0),MATCH(J222,Jadwal!$D$2:$I$2,0))&amp;IF(INDEX(Jadwal!$D$3:$I$1001,MATCH(S222,Jadwal!$C$3:$C$1001,0),MATCH(J222,Jadwal!$D$2:$I$2,0))="",""," , "&amp;INDEX(Jadwal!$D$3:$I$1001,MATCH(S222,Jadwal!$C$3:$C$1001,0),MATCH(J222,Jadwal!$D$2:$I$2,0))))))</f>
        <v/>
      </c>
      <c r="L222" s="43" t="str">
        <f>IF(OR(J222="",P222="",K222=""),"",IF(O222="الفصل",INDEX(Kelas!$C$3:$H$200,MATCH(Data!P222,Kelas!$B$3:$B$201,0),MATCH(Data!J222,Kelas!$C$2:$H$2,0)),INDEX(Qoah!$C$3:$H$201,MATCH(Data!P222,Qoah!$B$3:$B$201,0),MATCH(Data!J222,Qoah!$C$2:$H$2,0))))</f>
        <v/>
      </c>
      <c r="R222" s="12" t="str">
        <f t="shared" si="6"/>
        <v/>
      </c>
      <c r="S222" s="12" t="str">
        <f t="shared" si="7"/>
        <v/>
      </c>
    </row>
    <row r="223" spans="5:19" x14ac:dyDescent="0.25">
      <c r="E223" s="16" t="str">
        <f>IF(OR(B223="",D223=""),"",IF(N223="",IF(INDEX(Jadwal!$D$3:$I$1001,MATCH(R223,Jadwal!$C$3:$C$1001,0),MATCH(D223,Jadwal!$D$2:$I$2,0))="","",INDEX(Jadwal!$D$3:$I$1001,MATCH(R223,Jadwal!$C$3:$C$1001,0),MATCH(D223,Jadwal!$D$2:$I$2,0))),IF(M223="",IF(INDEX(Jadwal!$D$3:$I$1001,MATCH(S223,Jadwal!$C$3:$C$1001,0),MATCH(D223,Jadwal!$D$2:$I$2,0))="","",IF(M223="",INDEX(Jadwal!$D$3:$I$1001,MATCH(S223,Jadwal!$C$3:$C$1001,0),MATCH(D223,Jadwal!$D$2:$I$2,0)))),INDEX(Jadwal!$D$3:$I$1001,MATCH(R223,Jadwal!$C$3:$C$1001,0),MATCH(D223,Jadwal!$D$2:$I$2,0))&amp;IF(INDEX(Jadwal!$D$3:$I$1001,MATCH(S223,Jadwal!$C$3:$C$1001,0),MATCH(D223,Jadwal!$D$2:$I$2,0))="",""," , "&amp;INDEX(Jadwal!$D$3:$I$1001,MATCH(S223,Jadwal!$C$3:$C$1001,0),MATCH(D223,Jadwal!$D$2:$I$2,0))))))</f>
        <v/>
      </c>
      <c r="F223" s="39" t="str">
        <f>IF(OR(D223="",P223="",E223=""),"",IF(O223="الفصل",INDEX(Kelas!$C$3:$H$200,MATCH(Data!P223,Kelas!$B$3:$B$201,0),MATCH(Data!D223,Kelas!$C$2:$H$2,0)),INDEX(Qoah!$C$3:$H$201,MATCH(Data!P223,Qoah!$B$3:$B$201,0),MATCH(Data!D223,Qoah!$C$2:$H$2,0))))</f>
        <v/>
      </c>
      <c r="H223" s="17" t="str">
        <f>IF(OR(B223="",G223=""),"",IF(N223="",IF(INDEX(Jadwal!$D$3:$I$1001,MATCH(R223,Jadwal!$C$3:$C$1001,0),MATCH(G223,Jadwal!$D$2:$I$2,0))="","",INDEX(Jadwal!$D$3:$I$1001,MATCH(R223,Jadwal!$C$3:$C$1001,0),MATCH(G223,Jadwal!$D$2:$I$2,0))),IF(M223="",IF(INDEX(Jadwal!$D$3:$I$1001,MATCH(S223,Jadwal!$C$3:$C$1001,0),MATCH(G223,Jadwal!$D$2:$I$2,0))="","",IF(M223="",INDEX(Jadwal!$D$3:$I$1001,MATCH(S223,Jadwal!$C$3:$C$1001,0),MATCH(G223,Jadwal!$D$2:$I$2,0)))),INDEX(Jadwal!$D$3:$I$1001,MATCH(R223,Jadwal!$C$3:$C$1001,0),MATCH(G223,Jadwal!$D$2:$I$2,0))&amp;IF(INDEX(Jadwal!$D$3:$I$1001,MATCH(S223,Jadwal!$C$3:$C$1001,0),MATCH(G223,Jadwal!$D$2:$I$2,0))="",""," , "&amp;INDEX(Jadwal!$D$3:$I$1001,MATCH(S223,Jadwal!$C$3:$C$1001,0),MATCH(G223,Jadwal!$D$2:$I$2,0))))))</f>
        <v/>
      </c>
      <c r="I223" s="41" t="str">
        <f>IF(OR(G223="",P223="",H223=""),"",IF(O223="الفصل",INDEX(Kelas!$C$3:$H$200,MATCH(Data!P223,Kelas!$B$3:$B$201,0),MATCH(Data!G223,Kelas!$C$2:$H$2,0)),INDEX(Qoah!$C$3:$H$201,MATCH(Data!P223,Qoah!$B$3:$B$201,0),MATCH(Data!G223,Qoah!$C$2:$H$2,0))))</f>
        <v/>
      </c>
      <c r="K223" s="18" t="str">
        <f>IF(OR(B223="",J223=""),"",IF(N223="",IF(INDEX(Jadwal!$D$3:$I$1001,MATCH(R223,Jadwal!$C$3:$C$1001,0),MATCH(J223,Jadwal!$D$2:$I$2,0))="","",INDEX(Jadwal!$D$3:$I$1001,MATCH(R223,Jadwal!$C$3:$C$1001,0),MATCH(J223,Jadwal!$D$2:$I$2,0))),IF(M223="",IF(INDEX(Jadwal!$D$3:$I$1001,MATCH(S223,Jadwal!$C$3:$C$1001,0),MATCH(J223,Jadwal!$D$2:$I$2,0))="","",IF(M223="",INDEX(Jadwal!$D$3:$I$1001,MATCH(S223,Jadwal!$C$3:$C$1001,0),MATCH(J223,Jadwal!$D$2:$I$2,0)))),INDEX(Jadwal!$D$3:$I$1001,MATCH(R223,Jadwal!$C$3:$C$1001,0),MATCH(J223,Jadwal!$D$2:$I$2,0))&amp;IF(INDEX(Jadwal!$D$3:$I$1001,MATCH(S223,Jadwal!$C$3:$C$1001,0),MATCH(J223,Jadwal!$D$2:$I$2,0))="",""," , "&amp;INDEX(Jadwal!$D$3:$I$1001,MATCH(S223,Jadwal!$C$3:$C$1001,0),MATCH(J223,Jadwal!$D$2:$I$2,0))))))</f>
        <v/>
      </c>
      <c r="L223" s="43" t="str">
        <f>IF(OR(J223="",P223="",K223=""),"",IF(O223="الفصل",INDEX(Kelas!$C$3:$H$200,MATCH(Data!P223,Kelas!$B$3:$B$201,0),MATCH(Data!J223,Kelas!$C$2:$H$2,0)),INDEX(Qoah!$C$3:$H$201,MATCH(Data!P223,Qoah!$B$3:$B$201,0),MATCH(Data!J223,Qoah!$C$2:$H$2,0))))</f>
        <v/>
      </c>
      <c r="R223" s="12" t="str">
        <f t="shared" si="6"/>
        <v/>
      </c>
      <c r="S223" s="12" t="str">
        <f t="shared" si="7"/>
        <v/>
      </c>
    </row>
    <row r="224" spans="5:19" x14ac:dyDescent="0.25">
      <c r="E224" s="16" t="str">
        <f>IF(OR(B224="",D224=""),"",IF(N224="",IF(INDEX(Jadwal!$D$3:$I$1001,MATCH(R224,Jadwal!$C$3:$C$1001,0),MATCH(D224,Jadwal!$D$2:$I$2,0))="","",INDEX(Jadwal!$D$3:$I$1001,MATCH(R224,Jadwal!$C$3:$C$1001,0),MATCH(D224,Jadwal!$D$2:$I$2,0))),IF(M224="",IF(INDEX(Jadwal!$D$3:$I$1001,MATCH(S224,Jadwal!$C$3:$C$1001,0),MATCH(D224,Jadwal!$D$2:$I$2,0))="","",IF(M224="",INDEX(Jadwal!$D$3:$I$1001,MATCH(S224,Jadwal!$C$3:$C$1001,0),MATCH(D224,Jadwal!$D$2:$I$2,0)))),INDEX(Jadwal!$D$3:$I$1001,MATCH(R224,Jadwal!$C$3:$C$1001,0),MATCH(D224,Jadwal!$D$2:$I$2,0))&amp;IF(INDEX(Jadwal!$D$3:$I$1001,MATCH(S224,Jadwal!$C$3:$C$1001,0),MATCH(D224,Jadwal!$D$2:$I$2,0))="",""," , "&amp;INDEX(Jadwal!$D$3:$I$1001,MATCH(S224,Jadwal!$C$3:$C$1001,0),MATCH(D224,Jadwal!$D$2:$I$2,0))))))</f>
        <v/>
      </c>
      <c r="F224" s="39" t="str">
        <f>IF(OR(D224="",P224="",E224=""),"",IF(O224="الفصل",INDEX(Kelas!$C$3:$H$200,MATCH(Data!P224,Kelas!$B$3:$B$201,0),MATCH(Data!D224,Kelas!$C$2:$H$2,0)),INDEX(Qoah!$C$3:$H$201,MATCH(Data!P224,Qoah!$B$3:$B$201,0),MATCH(Data!D224,Qoah!$C$2:$H$2,0))))</f>
        <v/>
      </c>
      <c r="H224" s="17" t="str">
        <f>IF(OR(B224="",G224=""),"",IF(N224="",IF(INDEX(Jadwal!$D$3:$I$1001,MATCH(R224,Jadwal!$C$3:$C$1001,0),MATCH(G224,Jadwal!$D$2:$I$2,0))="","",INDEX(Jadwal!$D$3:$I$1001,MATCH(R224,Jadwal!$C$3:$C$1001,0),MATCH(G224,Jadwal!$D$2:$I$2,0))),IF(M224="",IF(INDEX(Jadwal!$D$3:$I$1001,MATCH(S224,Jadwal!$C$3:$C$1001,0),MATCH(G224,Jadwal!$D$2:$I$2,0))="","",IF(M224="",INDEX(Jadwal!$D$3:$I$1001,MATCH(S224,Jadwal!$C$3:$C$1001,0),MATCH(G224,Jadwal!$D$2:$I$2,0)))),INDEX(Jadwal!$D$3:$I$1001,MATCH(R224,Jadwal!$C$3:$C$1001,0),MATCH(G224,Jadwal!$D$2:$I$2,0))&amp;IF(INDEX(Jadwal!$D$3:$I$1001,MATCH(S224,Jadwal!$C$3:$C$1001,0),MATCH(G224,Jadwal!$D$2:$I$2,0))="",""," , "&amp;INDEX(Jadwal!$D$3:$I$1001,MATCH(S224,Jadwal!$C$3:$C$1001,0),MATCH(G224,Jadwal!$D$2:$I$2,0))))))</f>
        <v/>
      </c>
      <c r="I224" s="41" t="str">
        <f>IF(OR(G224="",P224="",H224=""),"",IF(O224="الفصل",INDEX(Kelas!$C$3:$H$200,MATCH(Data!P224,Kelas!$B$3:$B$201,0),MATCH(Data!G224,Kelas!$C$2:$H$2,0)),INDEX(Qoah!$C$3:$H$201,MATCH(Data!P224,Qoah!$B$3:$B$201,0),MATCH(Data!G224,Qoah!$C$2:$H$2,0))))</f>
        <v/>
      </c>
      <c r="K224" s="18" t="str">
        <f>IF(OR(B224="",J224=""),"",IF(N224="",IF(INDEX(Jadwal!$D$3:$I$1001,MATCH(R224,Jadwal!$C$3:$C$1001,0),MATCH(J224,Jadwal!$D$2:$I$2,0))="","",INDEX(Jadwal!$D$3:$I$1001,MATCH(R224,Jadwal!$C$3:$C$1001,0),MATCH(J224,Jadwal!$D$2:$I$2,0))),IF(M224="",IF(INDEX(Jadwal!$D$3:$I$1001,MATCH(S224,Jadwal!$C$3:$C$1001,0),MATCH(J224,Jadwal!$D$2:$I$2,0))="","",IF(M224="",INDEX(Jadwal!$D$3:$I$1001,MATCH(S224,Jadwal!$C$3:$C$1001,0),MATCH(J224,Jadwal!$D$2:$I$2,0)))),INDEX(Jadwal!$D$3:$I$1001,MATCH(R224,Jadwal!$C$3:$C$1001,0),MATCH(J224,Jadwal!$D$2:$I$2,0))&amp;IF(INDEX(Jadwal!$D$3:$I$1001,MATCH(S224,Jadwal!$C$3:$C$1001,0),MATCH(J224,Jadwal!$D$2:$I$2,0))="",""," , "&amp;INDEX(Jadwal!$D$3:$I$1001,MATCH(S224,Jadwal!$C$3:$C$1001,0),MATCH(J224,Jadwal!$D$2:$I$2,0))))))</f>
        <v/>
      </c>
      <c r="L224" s="43" t="str">
        <f>IF(OR(J224="",P224="",K224=""),"",IF(O224="الفصل",INDEX(Kelas!$C$3:$H$200,MATCH(Data!P224,Kelas!$B$3:$B$201,0),MATCH(Data!J224,Kelas!$C$2:$H$2,0)),INDEX(Qoah!$C$3:$H$201,MATCH(Data!P224,Qoah!$B$3:$B$201,0),MATCH(Data!J224,Qoah!$C$2:$H$2,0))))</f>
        <v/>
      </c>
      <c r="R224" s="12" t="str">
        <f t="shared" si="6"/>
        <v/>
      </c>
      <c r="S224" s="12" t="str">
        <f t="shared" si="7"/>
        <v/>
      </c>
    </row>
    <row r="225" spans="5:19" x14ac:dyDescent="0.25">
      <c r="E225" s="16" t="str">
        <f>IF(OR(B225="",D225=""),"",IF(N225="",IF(INDEX(Jadwal!$D$3:$I$1001,MATCH(R225,Jadwal!$C$3:$C$1001,0),MATCH(D225,Jadwal!$D$2:$I$2,0))="","",INDEX(Jadwal!$D$3:$I$1001,MATCH(R225,Jadwal!$C$3:$C$1001,0),MATCH(D225,Jadwal!$D$2:$I$2,0))),IF(M225="",IF(INDEX(Jadwal!$D$3:$I$1001,MATCH(S225,Jadwal!$C$3:$C$1001,0),MATCH(D225,Jadwal!$D$2:$I$2,0))="","",IF(M225="",INDEX(Jadwal!$D$3:$I$1001,MATCH(S225,Jadwal!$C$3:$C$1001,0),MATCH(D225,Jadwal!$D$2:$I$2,0)))),INDEX(Jadwal!$D$3:$I$1001,MATCH(R225,Jadwal!$C$3:$C$1001,0),MATCH(D225,Jadwal!$D$2:$I$2,0))&amp;IF(INDEX(Jadwal!$D$3:$I$1001,MATCH(S225,Jadwal!$C$3:$C$1001,0),MATCH(D225,Jadwal!$D$2:$I$2,0))="",""," , "&amp;INDEX(Jadwal!$D$3:$I$1001,MATCH(S225,Jadwal!$C$3:$C$1001,0),MATCH(D225,Jadwal!$D$2:$I$2,0))))))</f>
        <v/>
      </c>
      <c r="F225" s="39" t="str">
        <f>IF(OR(D225="",P225="",E225=""),"",IF(O225="الفصل",INDEX(Kelas!$C$3:$H$200,MATCH(Data!P225,Kelas!$B$3:$B$201,0),MATCH(Data!D225,Kelas!$C$2:$H$2,0)),INDEX(Qoah!$C$3:$H$201,MATCH(Data!P225,Qoah!$B$3:$B$201,0),MATCH(Data!D225,Qoah!$C$2:$H$2,0))))</f>
        <v/>
      </c>
      <c r="H225" s="17" t="str">
        <f>IF(OR(B225="",G225=""),"",IF(N225="",IF(INDEX(Jadwal!$D$3:$I$1001,MATCH(R225,Jadwal!$C$3:$C$1001,0),MATCH(G225,Jadwal!$D$2:$I$2,0))="","",INDEX(Jadwal!$D$3:$I$1001,MATCH(R225,Jadwal!$C$3:$C$1001,0),MATCH(G225,Jadwal!$D$2:$I$2,0))),IF(M225="",IF(INDEX(Jadwal!$D$3:$I$1001,MATCH(S225,Jadwal!$C$3:$C$1001,0),MATCH(G225,Jadwal!$D$2:$I$2,0))="","",IF(M225="",INDEX(Jadwal!$D$3:$I$1001,MATCH(S225,Jadwal!$C$3:$C$1001,0),MATCH(G225,Jadwal!$D$2:$I$2,0)))),INDEX(Jadwal!$D$3:$I$1001,MATCH(R225,Jadwal!$C$3:$C$1001,0),MATCH(G225,Jadwal!$D$2:$I$2,0))&amp;IF(INDEX(Jadwal!$D$3:$I$1001,MATCH(S225,Jadwal!$C$3:$C$1001,0),MATCH(G225,Jadwal!$D$2:$I$2,0))="",""," , "&amp;INDEX(Jadwal!$D$3:$I$1001,MATCH(S225,Jadwal!$C$3:$C$1001,0),MATCH(G225,Jadwal!$D$2:$I$2,0))))))</f>
        <v/>
      </c>
      <c r="I225" s="41" t="str">
        <f>IF(OR(G225="",P225="",H225=""),"",IF(O225="الفصل",INDEX(Kelas!$C$3:$H$200,MATCH(Data!P225,Kelas!$B$3:$B$201,0),MATCH(Data!G225,Kelas!$C$2:$H$2,0)),INDEX(Qoah!$C$3:$H$201,MATCH(Data!P225,Qoah!$B$3:$B$201,0),MATCH(Data!G225,Qoah!$C$2:$H$2,0))))</f>
        <v/>
      </c>
      <c r="K225" s="18" t="str">
        <f>IF(OR(B225="",J225=""),"",IF(N225="",IF(INDEX(Jadwal!$D$3:$I$1001,MATCH(R225,Jadwal!$C$3:$C$1001,0),MATCH(J225,Jadwal!$D$2:$I$2,0))="","",INDEX(Jadwal!$D$3:$I$1001,MATCH(R225,Jadwal!$C$3:$C$1001,0),MATCH(J225,Jadwal!$D$2:$I$2,0))),IF(M225="",IF(INDEX(Jadwal!$D$3:$I$1001,MATCH(S225,Jadwal!$C$3:$C$1001,0),MATCH(J225,Jadwal!$D$2:$I$2,0))="","",IF(M225="",INDEX(Jadwal!$D$3:$I$1001,MATCH(S225,Jadwal!$C$3:$C$1001,0),MATCH(J225,Jadwal!$D$2:$I$2,0)))),INDEX(Jadwal!$D$3:$I$1001,MATCH(R225,Jadwal!$C$3:$C$1001,0),MATCH(J225,Jadwal!$D$2:$I$2,0))&amp;IF(INDEX(Jadwal!$D$3:$I$1001,MATCH(S225,Jadwal!$C$3:$C$1001,0),MATCH(J225,Jadwal!$D$2:$I$2,0))="",""," , "&amp;INDEX(Jadwal!$D$3:$I$1001,MATCH(S225,Jadwal!$C$3:$C$1001,0),MATCH(J225,Jadwal!$D$2:$I$2,0))))))</f>
        <v/>
      </c>
      <c r="L225" s="43" t="str">
        <f>IF(OR(J225="",P225="",K225=""),"",IF(O225="الفصل",INDEX(Kelas!$C$3:$H$200,MATCH(Data!P225,Kelas!$B$3:$B$201,0),MATCH(Data!J225,Kelas!$C$2:$H$2,0)),INDEX(Qoah!$C$3:$H$201,MATCH(Data!P225,Qoah!$B$3:$B$201,0),MATCH(Data!J225,Qoah!$C$2:$H$2,0))))</f>
        <v/>
      </c>
      <c r="R225" s="12" t="str">
        <f t="shared" si="6"/>
        <v/>
      </c>
      <c r="S225" s="12" t="str">
        <f t="shared" si="7"/>
        <v/>
      </c>
    </row>
    <row r="226" spans="5:19" x14ac:dyDescent="0.25">
      <c r="E226" s="16" t="str">
        <f>IF(OR(B226="",D226=""),"",IF(N226="",IF(INDEX(Jadwal!$D$3:$I$1001,MATCH(R226,Jadwal!$C$3:$C$1001,0),MATCH(D226,Jadwal!$D$2:$I$2,0))="","",INDEX(Jadwal!$D$3:$I$1001,MATCH(R226,Jadwal!$C$3:$C$1001,0),MATCH(D226,Jadwal!$D$2:$I$2,0))),IF(M226="",IF(INDEX(Jadwal!$D$3:$I$1001,MATCH(S226,Jadwal!$C$3:$C$1001,0),MATCH(D226,Jadwal!$D$2:$I$2,0))="","",IF(M226="",INDEX(Jadwal!$D$3:$I$1001,MATCH(S226,Jadwal!$C$3:$C$1001,0),MATCH(D226,Jadwal!$D$2:$I$2,0)))),INDEX(Jadwal!$D$3:$I$1001,MATCH(R226,Jadwal!$C$3:$C$1001,0),MATCH(D226,Jadwal!$D$2:$I$2,0))&amp;IF(INDEX(Jadwal!$D$3:$I$1001,MATCH(S226,Jadwal!$C$3:$C$1001,0),MATCH(D226,Jadwal!$D$2:$I$2,0))="",""," , "&amp;INDEX(Jadwal!$D$3:$I$1001,MATCH(S226,Jadwal!$C$3:$C$1001,0),MATCH(D226,Jadwal!$D$2:$I$2,0))))))</f>
        <v/>
      </c>
      <c r="F226" s="39" t="str">
        <f>IF(OR(D226="",P226="",E226=""),"",IF(O226="الفصل",INDEX(Kelas!$C$3:$H$200,MATCH(Data!P226,Kelas!$B$3:$B$201,0),MATCH(Data!D226,Kelas!$C$2:$H$2,0)),INDEX(Qoah!$C$3:$H$201,MATCH(Data!P226,Qoah!$B$3:$B$201,0),MATCH(Data!D226,Qoah!$C$2:$H$2,0))))</f>
        <v/>
      </c>
      <c r="H226" s="17" t="str">
        <f>IF(OR(B226="",G226=""),"",IF(N226="",IF(INDEX(Jadwal!$D$3:$I$1001,MATCH(R226,Jadwal!$C$3:$C$1001,0),MATCH(G226,Jadwal!$D$2:$I$2,0))="","",INDEX(Jadwal!$D$3:$I$1001,MATCH(R226,Jadwal!$C$3:$C$1001,0),MATCH(G226,Jadwal!$D$2:$I$2,0))),IF(M226="",IF(INDEX(Jadwal!$D$3:$I$1001,MATCH(S226,Jadwal!$C$3:$C$1001,0),MATCH(G226,Jadwal!$D$2:$I$2,0))="","",IF(M226="",INDEX(Jadwal!$D$3:$I$1001,MATCH(S226,Jadwal!$C$3:$C$1001,0),MATCH(G226,Jadwal!$D$2:$I$2,0)))),INDEX(Jadwal!$D$3:$I$1001,MATCH(R226,Jadwal!$C$3:$C$1001,0),MATCH(G226,Jadwal!$D$2:$I$2,0))&amp;IF(INDEX(Jadwal!$D$3:$I$1001,MATCH(S226,Jadwal!$C$3:$C$1001,0),MATCH(G226,Jadwal!$D$2:$I$2,0))="",""," , "&amp;INDEX(Jadwal!$D$3:$I$1001,MATCH(S226,Jadwal!$C$3:$C$1001,0),MATCH(G226,Jadwal!$D$2:$I$2,0))))))</f>
        <v/>
      </c>
      <c r="I226" s="41" t="str">
        <f>IF(OR(G226="",P226="",H226=""),"",IF(O226="الفصل",INDEX(Kelas!$C$3:$H$200,MATCH(Data!P226,Kelas!$B$3:$B$201,0),MATCH(Data!G226,Kelas!$C$2:$H$2,0)),INDEX(Qoah!$C$3:$H$201,MATCH(Data!P226,Qoah!$B$3:$B$201,0),MATCH(Data!G226,Qoah!$C$2:$H$2,0))))</f>
        <v/>
      </c>
      <c r="K226" s="18" t="str">
        <f>IF(OR(B226="",J226=""),"",IF(N226="",IF(INDEX(Jadwal!$D$3:$I$1001,MATCH(R226,Jadwal!$C$3:$C$1001,0),MATCH(J226,Jadwal!$D$2:$I$2,0))="","",INDEX(Jadwal!$D$3:$I$1001,MATCH(R226,Jadwal!$C$3:$C$1001,0),MATCH(J226,Jadwal!$D$2:$I$2,0))),IF(M226="",IF(INDEX(Jadwal!$D$3:$I$1001,MATCH(S226,Jadwal!$C$3:$C$1001,0),MATCH(J226,Jadwal!$D$2:$I$2,0))="","",IF(M226="",INDEX(Jadwal!$D$3:$I$1001,MATCH(S226,Jadwal!$C$3:$C$1001,0),MATCH(J226,Jadwal!$D$2:$I$2,0)))),INDEX(Jadwal!$D$3:$I$1001,MATCH(R226,Jadwal!$C$3:$C$1001,0),MATCH(J226,Jadwal!$D$2:$I$2,0))&amp;IF(INDEX(Jadwal!$D$3:$I$1001,MATCH(S226,Jadwal!$C$3:$C$1001,0),MATCH(J226,Jadwal!$D$2:$I$2,0))="",""," , "&amp;INDEX(Jadwal!$D$3:$I$1001,MATCH(S226,Jadwal!$C$3:$C$1001,0),MATCH(J226,Jadwal!$D$2:$I$2,0))))))</f>
        <v/>
      </c>
      <c r="L226" s="43" t="str">
        <f>IF(OR(J226="",P226="",K226=""),"",IF(O226="الفصل",INDEX(Kelas!$C$3:$H$200,MATCH(Data!P226,Kelas!$B$3:$B$201,0),MATCH(Data!J226,Kelas!$C$2:$H$2,0)),INDEX(Qoah!$C$3:$H$201,MATCH(Data!P226,Qoah!$B$3:$B$201,0),MATCH(Data!J226,Qoah!$C$2:$H$2,0))))</f>
        <v/>
      </c>
      <c r="R226" s="12" t="str">
        <f t="shared" si="6"/>
        <v/>
      </c>
      <c r="S226" s="12" t="str">
        <f t="shared" si="7"/>
        <v/>
      </c>
    </row>
    <row r="227" spans="5:19" x14ac:dyDescent="0.25">
      <c r="E227" s="16" t="str">
        <f>IF(OR(B227="",D227=""),"",IF(N227="",IF(INDEX(Jadwal!$D$3:$I$1001,MATCH(R227,Jadwal!$C$3:$C$1001,0),MATCH(D227,Jadwal!$D$2:$I$2,0))="","",INDEX(Jadwal!$D$3:$I$1001,MATCH(R227,Jadwal!$C$3:$C$1001,0),MATCH(D227,Jadwal!$D$2:$I$2,0))),IF(M227="",IF(INDEX(Jadwal!$D$3:$I$1001,MATCH(S227,Jadwal!$C$3:$C$1001,0),MATCH(D227,Jadwal!$D$2:$I$2,0))="","",IF(M227="",INDEX(Jadwal!$D$3:$I$1001,MATCH(S227,Jadwal!$C$3:$C$1001,0),MATCH(D227,Jadwal!$D$2:$I$2,0)))),INDEX(Jadwal!$D$3:$I$1001,MATCH(R227,Jadwal!$C$3:$C$1001,0),MATCH(D227,Jadwal!$D$2:$I$2,0))&amp;IF(INDEX(Jadwal!$D$3:$I$1001,MATCH(S227,Jadwal!$C$3:$C$1001,0),MATCH(D227,Jadwal!$D$2:$I$2,0))="",""," , "&amp;INDEX(Jadwal!$D$3:$I$1001,MATCH(S227,Jadwal!$C$3:$C$1001,0),MATCH(D227,Jadwal!$D$2:$I$2,0))))))</f>
        <v/>
      </c>
      <c r="F227" s="39" t="str">
        <f>IF(OR(D227="",P227="",E227=""),"",IF(O227="الفصل",INDEX(Kelas!$C$3:$H$200,MATCH(Data!P227,Kelas!$B$3:$B$201,0),MATCH(Data!D227,Kelas!$C$2:$H$2,0)),INDEX(Qoah!$C$3:$H$201,MATCH(Data!P227,Qoah!$B$3:$B$201,0),MATCH(Data!D227,Qoah!$C$2:$H$2,0))))</f>
        <v/>
      </c>
      <c r="H227" s="17" t="str">
        <f>IF(OR(B227="",G227=""),"",IF(N227="",IF(INDEX(Jadwal!$D$3:$I$1001,MATCH(R227,Jadwal!$C$3:$C$1001,0),MATCH(G227,Jadwal!$D$2:$I$2,0))="","",INDEX(Jadwal!$D$3:$I$1001,MATCH(R227,Jadwal!$C$3:$C$1001,0),MATCH(G227,Jadwal!$D$2:$I$2,0))),IF(M227="",IF(INDEX(Jadwal!$D$3:$I$1001,MATCH(S227,Jadwal!$C$3:$C$1001,0),MATCH(G227,Jadwal!$D$2:$I$2,0))="","",IF(M227="",INDEX(Jadwal!$D$3:$I$1001,MATCH(S227,Jadwal!$C$3:$C$1001,0),MATCH(G227,Jadwal!$D$2:$I$2,0)))),INDEX(Jadwal!$D$3:$I$1001,MATCH(R227,Jadwal!$C$3:$C$1001,0),MATCH(G227,Jadwal!$D$2:$I$2,0))&amp;IF(INDEX(Jadwal!$D$3:$I$1001,MATCH(S227,Jadwal!$C$3:$C$1001,0),MATCH(G227,Jadwal!$D$2:$I$2,0))="",""," , "&amp;INDEX(Jadwal!$D$3:$I$1001,MATCH(S227,Jadwal!$C$3:$C$1001,0),MATCH(G227,Jadwal!$D$2:$I$2,0))))))</f>
        <v/>
      </c>
      <c r="I227" s="41" t="str">
        <f>IF(OR(G227="",P227="",H227=""),"",IF(O227="الفصل",INDEX(Kelas!$C$3:$H$200,MATCH(Data!P227,Kelas!$B$3:$B$201,0),MATCH(Data!G227,Kelas!$C$2:$H$2,0)),INDEX(Qoah!$C$3:$H$201,MATCH(Data!P227,Qoah!$B$3:$B$201,0),MATCH(Data!G227,Qoah!$C$2:$H$2,0))))</f>
        <v/>
      </c>
      <c r="K227" s="18" t="str">
        <f>IF(OR(B227="",J227=""),"",IF(N227="",IF(INDEX(Jadwal!$D$3:$I$1001,MATCH(R227,Jadwal!$C$3:$C$1001,0),MATCH(J227,Jadwal!$D$2:$I$2,0))="","",INDEX(Jadwal!$D$3:$I$1001,MATCH(R227,Jadwal!$C$3:$C$1001,0),MATCH(J227,Jadwal!$D$2:$I$2,0))),IF(M227="",IF(INDEX(Jadwal!$D$3:$I$1001,MATCH(S227,Jadwal!$C$3:$C$1001,0),MATCH(J227,Jadwal!$D$2:$I$2,0))="","",IF(M227="",INDEX(Jadwal!$D$3:$I$1001,MATCH(S227,Jadwal!$C$3:$C$1001,0),MATCH(J227,Jadwal!$D$2:$I$2,0)))),INDEX(Jadwal!$D$3:$I$1001,MATCH(R227,Jadwal!$C$3:$C$1001,0),MATCH(J227,Jadwal!$D$2:$I$2,0))&amp;IF(INDEX(Jadwal!$D$3:$I$1001,MATCH(S227,Jadwal!$C$3:$C$1001,0),MATCH(J227,Jadwal!$D$2:$I$2,0))="",""," , "&amp;INDEX(Jadwal!$D$3:$I$1001,MATCH(S227,Jadwal!$C$3:$C$1001,0),MATCH(J227,Jadwal!$D$2:$I$2,0))))))</f>
        <v/>
      </c>
      <c r="L227" s="43" t="str">
        <f>IF(OR(J227="",P227="",K227=""),"",IF(O227="الفصل",INDEX(Kelas!$C$3:$H$200,MATCH(Data!P227,Kelas!$B$3:$B$201,0),MATCH(Data!J227,Kelas!$C$2:$H$2,0)),INDEX(Qoah!$C$3:$H$201,MATCH(Data!P227,Qoah!$B$3:$B$201,0),MATCH(Data!J227,Qoah!$C$2:$H$2,0))))</f>
        <v/>
      </c>
      <c r="R227" s="12" t="str">
        <f t="shared" si="6"/>
        <v/>
      </c>
      <c r="S227" s="12" t="str">
        <f t="shared" si="7"/>
        <v/>
      </c>
    </row>
    <row r="228" spans="5:19" x14ac:dyDescent="0.25">
      <c r="E228" s="16" t="str">
        <f>IF(OR(B228="",D228=""),"",IF(N228="",IF(INDEX(Jadwal!$D$3:$I$1001,MATCH(R228,Jadwal!$C$3:$C$1001,0),MATCH(D228,Jadwal!$D$2:$I$2,0))="","",INDEX(Jadwal!$D$3:$I$1001,MATCH(R228,Jadwal!$C$3:$C$1001,0),MATCH(D228,Jadwal!$D$2:$I$2,0))),IF(M228="",IF(INDEX(Jadwal!$D$3:$I$1001,MATCH(S228,Jadwal!$C$3:$C$1001,0),MATCH(D228,Jadwal!$D$2:$I$2,0))="","",IF(M228="",INDEX(Jadwal!$D$3:$I$1001,MATCH(S228,Jadwal!$C$3:$C$1001,0),MATCH(D228,Jadwal!$D$2:$I$2,0)))),INDEX(Jadwal!$D$3:$I$1001,MATCH(R228,Jadwal!$C$3:$C$1001,0),MATCH(D228,Jadwal!$D$2:$I$2,0))&amp;IF(INDEX(Jadwal!$D$3:$I$1001,MATCH(S228,Jadwal!$C$3:$C$1001,0),MATCH(D228,Jadwal!$D$2:$I$2,0))="",""," , "&amp;INDEX(Jadwal!$D$3:$I$1001,MATCH(S228,Jadwal!$C$3:$C$1001,0),MATCH(D228,Jadwal!$D$2:$I$2,0))))))</f>
        <v/>
      </c>
      <c r="F228" s="39" t="str">
        <f>IF(OR(D228="",P228="",E228=""),"",IF(O228="الفصل",INDEX(Kelas!$C$3:$H$200,MATCH(Data!P228,Kelas!$B$3:$B$201,0),MATCH(Data!D228,Kelas!$C$2:$H$2,0)),INDEX(Qoah!$C$3:$H$201,MATCH(Data!P228,Qoah!$B$3:$B$201,0),MATCH(Data!D228,Qoah!$C$2:$H$2,0))))</f>
        <v/>
      </c>
      <c r="H228" s="17" t="str">
        <f>IF(OR(B228="",G228=""),"",IF(N228="",IF(INDEX(Jadwal!$D$3:$I$1001,MATCH(R228,Jadwal!$C$3:$C$1001,0),MATCH(G228,Jadwal!$D$2:$I$2,0))="","",INDEX(Jadwal!$D$3:$I$1001,MATCH(R228,Jadwal!$C$3:$C$1001,0),MATCH(G228,Jadwal!$D$2:$I$2,0))),IF(M228="",IF(INDEX(Jadwal!$D$3:$I$1001,MATCH(S228,Jadwal!$C$3:$C$1001,0),MATCH(G228,Jadwal!$D$2:$I$2,0))="","",IF(M228="",INDEX(Jadwal!$D$3:$I$1001,MATCH(S228,Jadwal!$C$3:$C$1001,0),MATCH(G228,Jadwal!$D$2:$I$2,0)))),INDEX(Jadwal!$D$3:$I$1001,MATCH(R228,Jadwal!$C$3:$C$1001,0),MATCH(G228,Jadwal!$D$2:$I$2,0))&amp;IF(INDEX(Jadwal!$D$3:$I$1001,MATCH(S228,Jadwal!$C$3:$C$1001,0),MATCH(G228,Jadwal!$D$2:$I$2,0))="",""," , "&amp;INDEX(Jadwal!$D$3:$I$1001,MATCH(S228,Jadwal!$C$3:$C$1001,0),MATCH(G228,Jadwal!$D$2:$I$2,0))))))</f>
        <v/>
      </c>
      <c r="I228" s="41" t="str">
        <f>IF(OR(G228="",P228="",H228=""),"",IF(O228="الفصل",INDEX(Kelas!$C$3:$H$200,MATCH(Data!P228,Kelas!$B$3:$B$201,0),MATCH(Data!G228,Kelas!$C$2:$H$2,0)),INDEX(Qoah!$C$3:$H$201,MATCH(Data!P228,Qoah!$B$3:$B$201,0),MATCH(Data!G228,Qoah!$C$2:$H$2,0))))</f>
        <v/>
      </c>
      <c r="K228" s="18" t="str">
        <f>IF(OR(B228="",J228=""),"",IF(N228="",IF(INDEX(Jadwal!$D$3:$I$1001,MATCH(R228,Jadwal!$C$3:$C$1001,0),MATCH(J228,Jadwal!$D$2:$I$2,0))="","",INDEX(Jadwal!$D$3:$I$1001,MATCH(R228,Jadwal!$C$3:$C$1001,0),MATCH(J228,Jadwal!$D$2:$I$2,0))),IF(M228="",IF(INDEX(Jadwal!$D$3:$I$1001,MATCH(S228,Jadwal!$C$3:$C$1001,0),MATCH(J228,Jadwal!$D$2:$I$2,0))="","",IF(M228="",INDEX(Jadwal!$D$3:$I$1001,MATCH(S228,Jadwal!$C$3:$C$1001,0),MATCH(J228,Jadwal!$D$2:$I$2,0)))),INDEX(Jadwal!$D$3:$I$1001,MATCH(R228,Jadwal!$C$3:$C$1001,0),MATCH(J228,Jadwal!$D$2:$I$2,0))&amp;IF(INDEX(Jadwal!$D$3:$I$1001,MATCH(S228,Jadwal!$C$3:$C$1001,0),MATCH(J228,Jadwal!$D$2:$I$2,0))="",""," , "&amp;INDEX(Jadwal!$D$3:$I$1001,MATCH(S228,Jadwal!$C$3:$C$1001,0),MATCH(J228,Jadwal!$D$2:$I$2,0))))))</f>
        <v/>
      </c>
      <c r="L228" s="43" t="str">
        <f>IF(OR(J228="",P228="",K228=""),"",IF(O228="الفصل",INDEX(Kelas!$C$3:$H$200,MATCH(Data!P228,Kelas!$B$3:$B$201,0),MATCH(Data!J228,Kelas!$C$2:$H$2,0)),INDEX(Qoah!$C$3:$H$201,MATCH(Data!P228,Qoah!$B$3:$B$201,0),MATCH(Data!J228,Qoah!$C$2:$H$2,0))))</f>
        <v/>
      </c>
      <c r="R228" s="12" t="str">
        <f t="shared" si="6"/>
        <v/>
      </c>
      <c r="S228" s="12" t="str">
        <f t="shared" si="7"/>
        <v/>
      </c>
    </row>
    <row r="229" spans="5:19" x14ac:dyDescent="0.25">
      <c r="E229" s="16" t="str">
        <f>IF(OR(B229="",D229=""),"",IF(N229="",IF(INDEX(Jadwal!$D$3:$I$1001,MATCH(R229,Jadwal!$C$3:$C$1001,0),MATCH(D229,Jadwal!$D$2:$I$2,0))="","",INDEX(Jadwal!$D$3:$I$1001,MATCH(R229,Jadwal!$C$3:$C$1001,0),MATCH(D229,Jadwal!$D$2:$I$2,0))),IF(M229="",IF(INDEX(Jadwal!$D$3:$I$1001,MATCH(S229,Jadwal!$C$3:$C$1001,0),MATCH(D229,Jadwal!$D$2:$I$2,0))="","",IF(M229="",INDEX(Jadwal!$D$3:$I$1001,MATCH(S229,Jadwal!$C$3:$C$1001,0),MATCH(D229,Jadwal!$D$2:$I$2,0)))),INDEX(Jadwal!$D$3:$I$1001,MATCH(R229,Jadwal!$C$3:$C$1001,0),MATCH(D229,Jadwal!$D$2:$I$2,0))&amp;IF(INDEX(Jadwal!$D$3:$I$1001,MATCH(S229,Jadwal!$C$3:$C$1001,0),MATCH(D229,Jadwal!$D$2:$I$2,0))="",""," , "&amp;INDEX(Jadwal!$D$3:$I$1001,MATCH(S229,Jadwal!$C$3:$C$1001,0),MATCH(D229,Jadwal!$D$2:$I$2,0))))))</f>
        <v/>
      </c>
      <c r="F229" s="39" t="str">
        <f>IF(OR(D229="",P229="",E229=""),"",IF(O229="الفصل",INDEX(Kelas!$C$3:$H$200,MATCH(Data!P229,Kelas!$B$3:$B$201,0),MATCH(Data!D229,Kelas!$C$2:$H$2,0)),INDEX(Qoah!$C$3:$H$201,MATCH(Data!P229,Qoah!$B$3:$B$201,0),MATCH(Data!D229,Qoah!$C$2:$H$2,0))))</f>
        <v/>
      </c>
      <c r="H229" s="17" t="str">
        <f>IF(OR(B229="",G229=""),"",IF(N229="",IF(INDEX(Jadwal!$D$3:$I$1001,MATCH(R229,Jadwal!$C$3:$C$1001,0),MATCH(G229,Jadwal!$D$2:$I$2,0))="","",INDEX(Jadwal!$D$3:$I$1001,MATCH(R229,Jadwal!$C$3:$C$1001,0),MATCH(G229,Jadwal!$D$2:$I$2,0))),IF(M229="",IF(INDEX(Jadwal!$D$3:$I$1001,MATCH(S229,Jadwal!$C$3:$C$1001,0),MATCH(G229,Jadwal!$D$2:$I$2,0))="","",IF(M229="",INDEX(Jadwal!$D$3:$I$1001,MATCH(S229,Jadwal!$C$3:$C$1001,0),MATCH(G229,Jadwal!$D$2:$I$2,0)))),INDEX(Jadwal!$D$3:$I$1001,MATCH(R229,Jadwal!$C$3:$C$1001,0),MATCH(G229,Jadwal!$D$2:$I$2,0))&amp;IF(INDEX(Jadwal!$D$3:$I$1001,MATCH(S229,Jadwal!$C$3:$C$1001,0),MATCH(G229,Jadwal!$D$2:$I$2,0))="",""," , "&amp;INDEX(Jadwal!$D$3:$I$1001,MATCH(S229,Jadwal!$C$3:$C$1001,0),MATCH(G229,Jadwal!$D$2:$I$2,0))))))</f>
        <v/>
      </c>
      <c r="I229" s="41" t="str">
        <f>IF(OR(G229="",P229="",H229=""),"",IF(O229="الفصل",INDEX(Kelas!$C$3:$H$200,MATCH(Data!P229,Kelas!$B$3:$B$201,0),MATCH(Data!G229,Kelas!$C$2:$H$2,0)),INDEX(Qoah!$C$3:$H$201,MATCH(Data!P229,Qoah!$B$3:$B$201,0),MATCH(Data!G229,Qoah!$C$2:$H$2,0))))</f>
        <v/>
      </c>
      <c r="K229" s="18" t="str">
        <f>IF(OR(B229="",J229=""),"",IF(N229="",IF(INDEX(Jadwal!$D$3:$I$1001,MATCH(R229,Jadwal!$C$3:$C$1001,0),MATCH(J229,Jadwal!$D$2:$I$2,0))="","",INDEX(Jadwal!$D$3:$I$1001,MATCH(R229,Jadwal!$C$3:$C$1001,0),MATCH(J229,Jadwal!$D$2:$I$2,0))),IF(M229="",IF(INDEX(Jadwal!$D$3:$I$1001,MATCH(S229,Jadwal!$C$3:$C$1001,0),MATCH(J229,Jadwal!$D$2:$I$2,0))="","",IF(M229="",INDEX(Jadwal!$D$3:$I$1001,MATCH(S229,Jadwal!$C$3:$C$1001,0),MATCH(J229,Jadwal!$D$2:$I$2,0)))),INDEX(Jadwal!$D$3:$I$1001,MATCH(R229,Jadwal!$C$3:$C$1001,0),MATCH(J229,Jadwal!$D$2:$I$2,0))&amp;IF(INDEX(Jadwal!$D$3:$I$1001,MATCH(S229,Jadwal!$C$3:$C$1001,0),MATCH(J229,Jadwal!$D$2:$I$2,0))="",""," , "&amp;INDEX(Jadwal!$D$3:$I$1001,MATCH(S229,Jadwal!$C$3:$C$1001,0),MATCH(J229,Jadwal!$D$2:$I$2,0))))))</f>
        <v/>
      </c>
      <c r="L229" s="43" t="str">
        <f>IF(OR(J229="",P229="",K229=""),"",IF(O229="الفصل",INDEX(Kelas!$C$3:$H$200,MATCH(Data!P229,Kelas!$B$3:$B$201,0),MATCH(Data!J229,Kelas!$C$2:$H$2,0)),INDEX(Qoah!$C$3:$H$201,MATCH(Data!P229,Qoah!$B$3:$B$201,0),MATCH(Data!J229,Qoah!$C$2:$H$2,0))))</f>
        <v/>
      </c>
      <c r="R229" s="12" t="str">
        <f t="shared" si="6"/>
        <v/>
      </c>
      <c r="S229" s="12" t="str">
        <f t="shared" si="7"/>
        <v/>
      </c>
    </row>
    <row r="230" spans="5:19" x14ac:dyDescent="0.25">
      <c r="E230" s="16" t="str">
        <f>IF(OR(B230="",D230=""),"",IF(N230="",IF(INDEX(Jadwal!$D$3:$I$1001,MATCH(R230,Jadwal!$C$3:$C$1001,0),MATCH(D230,Jadwal!$D$2:$I$2,0))="","",INDEX(Jadwal!$D$3:$I$1001,MATCH(R230,Jadwal!$C$3:$C$1001,0),MATCH(D230,Jadwal!$D$2:$I$2,0))),IF(M230="",IF(INDEX(Jadwal!$D$3:$I$1001,MATCH(S230,Jadwal!$C$3:$C$1001,0),MATCH(D230,Jadwal!$D$2:$I$2,0))="","",IF(M230="",INDEX(Jadwal!$D$3:$I$1001,MATCH(S230,Jadwal!$C$3:$C$1001,0),MATCH(D230,Jadwal!$D$2:$I$2,0)))),INDEX(Jadwal!$D$3:$I$1001,MATCH(R230,Jadwal!$C$3:$C$1001,0),MATCH(D230,Jadwal!$D$2:$I$2,0))&amp;IF(INDEX(Jadwal!$D$3:$I$1001,MATCH(S230,Jadwal!$C$3:$C$1001,0),MATCH(D230,Jadwal!$D$2:$I$2,0))="",""," , "&amp;INDEX(Jadwal!$D$3:$I$1001,MATCH(S230,Jadwal!$C$3:$C$1001,0),MATCH(D230,Jadwal!$D$2:$I$2,0))))))</f>
        <v/>
      </c>
      <c r="F230" s="39" t="str">
        <f>IF(OR(D230="",P230="",E230=""),"",IF(O230="الفصل",INDEX(Kelas!$C$3:$H$200,MATCH(Data!P230,Kelas!$B$3:$B$201,0),MATCH(Data!D230,Kelas!$C$2:$H$2,0)),INDEX(Qoah!$C$3:$H$201,MATCH(Data!P230,Qoah!$B$3:$B$201,0),MATCH(Data!D230,Qoah!$C$2:$H$2,0))))</f>
        <v/>
      </c>
      <c r="H230" s="17" t="str">
        <f>IF(OR(B230="",G230=""),"",IF(N230="",IF(INDEX(Jadwal!$D$3:$I$1001,MATCH(R230,Jadwal!$C$3:$C$1001,0),MATCH(G230,Jadwal!$D$2:$I$2,0))="","",INDEX(Jadwal!$D$3:$I$1001,MATCH(R230,Jadwal!$C$3:$C$1001,0),MATCH(G230,Jadwal!$D$2:$I$2,0))),IF(M230="",IF(INDEX(Jadwal!$D$3:$I$1001,MATCH(S230,Jadwal!$C$3:$C$1001,0),MATCH(G230,Jadwal!$D$2:$I$2,0))="","",IF(M230="",INDEX(Jadwal!$D$3:$I$1001,MATCH(S230,Jadwal!$C$3:$C$1001,0),MATCH(G230,Jadwal!$D$2:$I$2,0)))),INDEX(Jadwal!$D$3:$I$1001,MATCH(R230,Jadwal!$C$3:$C$1001,0),MATCH(G230,Jadwal!$D$2:$I$2,0))&amp;IF(INDEX(Jadwal!$D$3:$I$1001,MATCH(S230,Jadwal!$C$3:$C$1001,0),MATCH(G230,Jadwal!$D$2:$I$2,0))="",""," , "&amp;INDEX(Jadwal!$D$3:$I$1001,MATCH(S230,Jadwal!$C$3:$C$1001,0),MATCH(G230,Jadwal!$D$2:$I$2,0))))))</f>
        <v/>
      </c>
      <c r="I230" s="41" t="str">
        <f>IF(OR(G230="",P230="",H230=""),"",IF(O230="الفصل",INDEX(Kelas!$C$3:$H$200,MATCH(Data!P230,Kelas!$B$3:$B$201,0),MATCH(Data!G230,Kelas!$C$2:$H$2,0)),INDEX(Qoah!$C$3:$H$201,MATCH(Data!P230,Qoah!$B$3:$B$201,0),MATCH(Data!G230,Qoah!$C$2:$H$2,0))))</f>
        <v/>
      </c>
      <c r="K230" s="18" t="str">
        <f>IF(OR(B230="",J230=""),"",IF(N230="",IF(INDEX(Jadwal!$D$3:$I$1001,MATCH(R230,Jadwal!$C$3:$C$1001,0),MATCH(J230,Jadwal!$D$2:$I$2,0))="","",INDEX(Jadwal!$D$3:$I$1001,MATCH(R230,Jadwal!$C$3:$C$1001,0),MATCH(J230,Jadwal!$D$2:$I$2,0))),IF(M230="",IF(INDEX(Jadwal!$D$3:$I$1001,MATCH(S230,Jadwal!$C$3:$C$1001,0),MATCH(J230,Jadwal!$D$2:$I$2,0))="","",IF(M230="",INDEX(Jadwal!$D$3:$I$1001,MATCH(S230,Jadwal!$C$3:$C$1001,0),MATCH(J230,Jadwal!$D$2:$I$2,0)))),INDEX(Jadwal!$D$3:$I$1001,MATCH(R230,Jadwal!$C$3:$C$1001,0),MATCH(J230,Jadwal!$D$2:$I$2,0))&amp;IF(INDEX(Jadwal!$D$3:$I$1001,MATCH(S230,Jadwal!$C$3:$C$1001,0),MATCH(J230,Jadwal!$D$2:$I$2,0))="",""," , "&amp;INDEX(Jadwal!$D$3:$I$1001,MATCH(S230,Jadwal!$C$3:$C$1001,0),MATCH(J230,Jadwal!$D$2:$I$2,0))))))</f>
        <v/>
      </c>
      <c r="L230" s="43" t="str">
        <f>IF(OR(J230="",P230="",K230=""),"",IF(O230="الفصل",INDEX(Kelas!$C$3:$H$200,MATCH(Data!P230,Kelas!$B$3:$B$201,0),MATCH(Data!J230,Kelas!$C$2:$H$2,0)),INDEX(Qoah!$C$3:$H$201,MATCH(Data!P230,Qoah!$B$3:$B$201,0),MATCH(Data!J230,Qoah!$C$2:$H$2,0))))</f>
        <v/>
      </c>
      <c r="R230" s="12" t="str">
        <f t="shared" si="6"/>
        <v/>
      </c>
      <c r="S230" s="12" t="str">
        <f t="shared" si="7"/>
        <v/>
      </c>
    </row>
    <row r="231" spans="5:19" x14ac:dyDescent="0.25">
      <c r="E231" s="16" t="str">
        <f>IF(OR(B231="",D231=""),"",IF(N231="",IF(INDEX(Jadwal!$D$3:$I$1001,MATCH(R231,Jadwal!$C$3:$C$1001,0),MATCH(D231,Jadwal!$D$2:$I$2,0))="","",INDEX(Jadwal!$D$3:$I$1001,MATCH(R231,Jadwal!$C$3:$C$1001,0),MATCH(D231,Jadwal!$D$2:$I$2,0))),IF(M231="",IF(INDEX(Jadwal!$D$3:$I$1001,MATCH(S231,Jadwal!$C$3:$C$1001,0),MATCH(D231,Jadwal!$D$2:$I$2,0))="","",IF(M231="",INDEX(Jadwal!$D$3:$I$1001,MATCH(S231,Jadwal!$C$3:$C$1001,0),MATCH(D231,Jadwal!$D$2:$I$2,0)))),INDEX(Jadwal!$D$3:$I$1001,MATCH(R231,Jadwal!$C$3:$C$1001,0),MATCH(D231,Jadwal!$D$2:$I$2,0))&amp;IF(INDEX(Jadwal!$D$3:$I$1001,MATCH(S231,Jadwal!$C$3:$C$1001,0),MATCH(D231,Jadwal!$D$2:$I$2,0))="",""," , "&amp;INDEX(Jadwal!$D$3:$I$1001,MATCH(S231,Jadwal!$C$3:$C$1001,0),MATCH(D231,Jadwal!$D$2:$I$2,0))))))</f>
        <v/>
      </c>
      <c r="F231" s="39" t="str">
        <f>IF(OR(D231="",P231="",E231=""),"",IF(O231="الفصل",INDEX(Kelas!$C$3:$H$200,MATCH(Data!P231,Kelas!$B$3:$B$201,0),MATCH(Data!D231,Kelas!$C$2:$H$2,0)),INDEX(Qoah!$C$3:$H$201,MATCH(Data!P231,Qoah!$B$3:$B$201,0),MATCH(Data!D231,Qoah!$C$2:$H$2,0))))</f>
        <v/>
      </c>
      <c r="H231" s="17" t="str">
        <f>IF(OR(B231="",G231=""),"",IF(N231="",IF(INDEX(Jadwal!$D$3:$I$1001,MATCH(R231,Jadwal!$C$3:$C$1001,0),MATCH(G231,Jadwal!$D$2:$I$2,0))="","",INDEX(Jadwal!$D$3:$I$1001,MATCH(R231,Jadwal!$C$3:$C$1001,0),MATCH(G231,Jadwal!$D$2:$I$2,0))),IF(M231="",IF(INDEX(Jadwal!$D$3:$I$1001,MATCH(S231,Jadwal!$C$3:$C$1001,0),MATCH(G231,Jadwal!$D$2:$I$2,0))="","",IF(M231="",INDEX(Jadwal!$D$3:$I$1001,MATCH(S231,Jadwal!$C$3:$C$1001,0),MATCH(G231,Jadwal!$D$2:$I$2,0)))),INDEX(Jadwal!$D$3:$I$1001,MATCH(R231,Jadwal!$C$3:$C$1001,0),MATCH(G231,Jadwal!$D$2:$I$2,0))&amp;IF(INDEX(Jadwal!$D$3:$I$1001,MATCH(S231,Jadwal!$C$3:$C$1001,0),MATCH(G231,Jadwal!$D$2:$I$2,0))="",""," , "&amp;INDEX(Jadwal!$D$3:$I$1001,MATCH(S231,Jadwal!$C$3:$C$1001,0),MATCH(G231,Jadwal!$D$2:$I$2,0))))))</f>
        <v/>
      </c>
      <c r="I231" s="41" t="str">
        <f>IF(OR(G231="",P231="",H231=""),"",IF(O231="الفصل",INDEX(Kelas!$C$3:$H$200,MATCH(Data!P231,Kelas!$B$3:$B$201,0),MATCH(Data!G231,Kelas!$C$2:$H$2,0)),INDEX(Qoah!$C$3:$H$201,MATCH(Data!P231,Qoah!$B$3:$B$201,0),MATCH(Data!G231,Qoah!$C$2:$H$2,0))))</f>
        <v/>
      </c>
      <c r="K231" s="18" t="str">
        <f>IF(OR(B231="",J231=""),"",IF(N231="",IF(INDEX(Jadwal!$D$3:$I$1001,MATCH(R231,Jadwal!$C$3:$C$1001,0),MATCH(J231,Jadwal!$D$2:$I$2,0))="","",INDEX(Jadwal!$D$3:$I$1001,MATCH(R231,Jadwal!$C$3:$C$1001,0),MATCH(J231,Jadwal!$D$2:$I$2,0))),IF(M231="",IF(INDEX(Jadwal!$D$3:$I$1001,MATCH(S231,Jadwal!$C$3:$C$1001,0),MATCH(J231,Jadwal!$D$2:$I$2,0))="","",IF(M231="",INDEX(Jadwal!$D$3:$I$1001,MATCH(S231,Jadwal!$C$3:$C$1001,0),MATCH(J231,Jadwal!$D$2:$I$2,0)))),INDEX(Jadwal!$D$3:$I$1001,MATCH(R231,Jadwal!$C$3:$C$1001,0),MATCH(J231,Jadwal!$D$2:$I$2,0))&amp;IF(INDEX(Jadwal!$D$3:$I$1001,MATCH(S231,Jadwal!$C$3:$C$1001,0),MATCH(J231,Jadwal!$D$2:$I$2,0))="",""," , "&amp;INDEX(Jadwal!$D$3:$I$1001,MATCH(S231,Jadwal!$C$3:$C$1001,0),MATCH(J231,Jadwal!$D$2:$I$2,0))))))</f>
        <v/>
      </c>
      <c r="L231" s="43" t="str">
        <f>IF(OR(J231="",P231="",K231=""),"",IF(O231="الفصل",INDEX(Kelas!$C$3:$H$200,MATCH(Data!P231,Kelas!$B$3:$B$201,0),MATCH(Data!J231,Kelas!$C$2:$H$2,0)),INDEX(Qoah!$C$3:$H$201,MATCH(Data!P231,Qoah!$B$3:$B$201,0),MATCH(Data!J231,Qoah!$C$2:$H$2,0))))</f>
        <v/>
      </c>
      <c r="R231" s="12" t="str">
        <f t="shared" si="6"/>
        <v/>
      </c>
      <c r="S231" s="12" t="str">
        <f t="shared" si="7"/>
        <v/>
      </c>
    </row>
    <row r="232" spans="5:19" x14ac:dyDescent="0.25">
      <c r="E232" s="16" t="str">
        <f>IF(OR(B232="",D232=""),"",IF(N232="",IF(INDEX(Jadwal!$D$3:$I$1001,MATCH(R232,Jadwal!$C$3:$C$1001,0),MATCH(D232,Jadwal!$D$2:$I$2,0))="","",INDEX(Jadwal!$D$3:$I$1001,MATCH(R232,Jadwal!$C$3:$C$1001,0),MATCH(D232,Jadwal!$D$2:$I$2,0))),IF(M232="",IF(INDEX(Jadwal!$D$3:$I$1001,MATCH(S232,Jadwal!$C$3:$C$1001,0),MATCH(D232,Jadwal!$D$2:$I$2,0))="","",IF(M232="",INDEX(Jadwal!$D$3:$I$1001,MATCH(S232,Jadwal!$C$3:$C$1001,0),MATCH(D232,Jadwal!$D$2:$I$2,0)))),INDEX(Jadwal!$D$3:$I$1001,MATCH(R232,Jadwal!$C$3:$C$1001,0),MATCH(D232,Jadwal!$D$2:$I$2,0))&amp;IF(INDEX(Jadwal!$D$3:$I$1001,MATCH(S232,Jadwal!$C$3:$C$1001,0),MATCH(D232,Jadwal!$D$2:$I$2,0))="",""," , "&amp;INDEX(Jadwal!$D$3:$I$1001,MATCH(S232,Jadwal!$C$3:$C$1001,0),MATCH(D232,Jadwal!$D$2:$I$2,0))))))</f>
        <v/>
      </c>
      <c r="F232" s="39" t="str">
        <f>IF(OR(D232="",P232="",E232=""),"",IF(O232="الفصل",INDEX(Kelas!$C$3:$H$200,MATCH(Data!P232,Kelas!$B$3:$B$201,0),MATCH(Data!D232,Kelas!$C$2:$H$2,0)),INDEX(Qoah!$C$3:$H$201,MATCH(Data!P232,Qoah!$B$3:$B$201,0),MATCH(Data!D232,Qoah!$C$2:$H$2,0))))</f>
        <v/>
      </c>
      <c r="H232" s="17" t="str">
        <f>IF(OR(B232="",G232=""),"",IF(N232="",IF(INDEX(Jadwal!$D$3:$I$1001,MATCH(R232,Jadwal!$C$3:$C$1001,0),MATCH(G232,Jadwal!$D$2:$I$2,0))="","",INDEX(Jadwal!$D$3:$I$1001,MATCH(R232,Jadwal!$C$3:$C$1001,0),MATCH(G232,Jadwal!$D$2:$I$2,0))),IF(M232="",IF(INDEX(Jadwal!$D$3:$I$1001,MATCH(S232,Jadwal!$C$3:$C$1001,0),MATCH(G232,Jadwal!$D$2:$I$2,0))="","",IF(M232="",INDEX(Jadwal!$D$3:$I$1001,MATCH(S232,Jadwal!$C$3:$C$1001,0),MATCH(G232,Jadwal!$D$2:$I$2,0)))),INDEX(Jadwal!$D$3:$I$1001,MATCH(R232,Jadwal!$C$3:$C$1001,0),MATCH(G232,Jadwal!$D$2:$I$2,0))&amp;IF(INDEX(Jadwal!$D$3:$I$1001,MATCH(S232,Jadwal!$C$3:$C$1001,0),MATCH(G232,Jadwal!$D$2:$I$2,0))="",""," , "&amp;INDEX(Jadwal!$D$3:$I$1001,MATCH(S232,Jadwal!$C$3:$C$1001,0),MATCH(G232,Jadwal!$D$2:$I$2,0))))))</f>
        <v/>
      </c>
      <c r="I232" s="41" t="str">
        <f>IF(OR(G232="",P232="",H232=""),"",IF(O232="الفصل",INDEX(Kelas!$C$3:$H$200,MATCH(Data!P232,Kelas!$B$3:$B$201,0),MATCH(Data!G232,Kelas!$C$2:$H$2,0)),INDEX(Qoah!$C$3:$H$201,MATCH(Data!P232,Qoah!$B$3:$B$201,0),MATCH(Data!G232,Qoah!$C$2:$H$2,0))))</f>
        <v/>
      </c>
      <c r="K232" s="18" t="str">
        <f>IF(OR(B232="",J232=""),"",IF(N232="",IF(INDEX(Jadwal!$D$3:$I$1001,MATCH(R232,Jadwal!$C$3:$C$1001,0),MATCH(J232,Jadwal!$D$2:$I$2,0))="","",INDEX(Jadwal!$D$3:$I$1001,MATCH(R232,Jadwal!$C$3:$C$1001,0),MATCH(J232,Jadwal!$D$2:$I$2,0))),IF(M232="",IF(INDEX(Jadwal!$D$3:$I$1001,MATCH(S232,Jadwal!$C$3:$C$1001,0),MATCH(J232,Jadwal!$D$2:$I$2,0))="","",IF(M232="",INDEX(Jadwal!$D$3:$I$1001,MATCH(S232,Jadwal!$C$3:$C$1001,0),MATCH(J232,Jadwal!$D$2:$I$2,0)))),INDEX(Jadwal!$D$3:$I$1001,MATCH(R232,Jadwal!$C$3:$C$1001,0),MATCH(J232,Jadwal!$D$2:$I$2,0))&amp;IF(INDEX(Jadwal!$D$3:$I$1001,MATCH(S232,Jadwal!$C$3:$C$1001,0),MATCH(J232,Jadwal!$D$2:$I$2,0))="",""," , "&amp;INDEX(Jadwal!$D$3:$I$1001,MATCH(S232,Jadwal!$C$3:$C$1001,0),MATCH(J232,Jadwal!$D$2:$I$2,0))))))</f>
        <v/>
      </c>
      <c r="L232" s="43" t="str">
        <f>IF(OR(J232="",P232="",K232=""),"",IF(O232="الفصل",INDEX(Kelas!$C$3:$H$200,MATCH(Data!P232,Kelas!$B$3:$B$201,0),MATCH(Data!J232,Kelas!$C$2:$H$2,0)),INDEX(Qoah!$C$3:$H$201,MATCH(Data!P232,Qoah!$B$3:$B$201,0),MATCH(Data!J232,Qoah!$C$2:$H$2,0))))</f>
        <v/>
      </c>
      <c r="R232" s="12" t="str">
        <f t="shared" si="6"/>
        <v/>
      </c>
      <c r="S232" s="12" t="str">
        <f t="shared" si="7"/>
        <v/>
      </c>
    </row>
    <row r="233" spans="5:19" x14ac:dyDescent="0.25">
      <c r="E233" s="16" t="str">
        <f>IF(OR(B233="",D233=""),"",IF(N233="",IF(INDEX(Jadwal!$D$3:$I$1001,MATCH(R233,Jadwal!$C$3:$C$1001,0),MATCH(D233,Jadwal!$D$2:$I$2,0))="","",INDEX(Jadwal!$D$3:$I$1001,MATCH(R233,Jadwal!$C$3:$C$1001,0),MATCH(D233,Jadwal!$D$2:$I$2,0))),IF(M233="",IF(INDEX(Jadwal!$D$3:$I$1001,MATCH(S233,Jadwal!$C$3:$C$1001,0),MATCH(D233,Jadwal!$D$2:$I$2,0))="","",IF(M233="",INDEX(Jadwal!$D$3:$I$1001,MATCH(S233,Jadwal!$C$3:$C$1001,0),MATCH(D233,Jadwal!$D$2:$I$2,0)))),INDEX(Jadwal!$D$3:$I$1001,MATCH(R233,Jadwal!$C$3:$C$1001,0),MATCH(D233,Jadwal!$D$2:$I$2,0))&amp;IF(INDEX(Jadwal!$D$3:$I$1001,MATCH(S233,Jadwal!$C$3:$C$1001,0),MATCH(D233,Jadwal!$D$2:$I$2,0))="",""," , "&amp;INDEX(Jadwal!$D$3:$I$1001,MATCH(S233,Jadwal!$C$3:$C$1001,0),MATCH(D233,Jadwal!$D$2:$I$2,0))))))</f>
        <v/>
      </c>
      <c r="F233" s="39" t="str">
        <f>IF(OR(D233="",P233="",E233=""),"",IF(O233="الفصل",INDEX(Kelas!$C$3:$H$200,MATCH(Data!P233,Kelas!$B$3:$B$201,0),MATCH(Data!D233,Kelas!$C$2:$H$2,0)),INDEX(Qoah!$C$3:$H$201,MATCH(Data!P233,Qoah!$B$3:$B$201,0),MATCH(Data!D233,Qoah!$C$2:$H$2,0))))</f>
        <v/>
      </c>
      <c r="H233" s="17" t="str">
        <f>IF(OR(B233="",G233=""),"",IF(N233="",IF(INDEX(Jadwal!$D$3:$I$1001,MATCH(R233,Jadwal!$C$3:$C$1001,0),MATCH(G233,Jadwal!$D$2:$I$2,0))="","",INDEX(Jadwal!$D$3:$I$1001,MATCH(R233,Jadwal!$C$3:$C$1001,0),MATCH(G233,Jadwal!$D$2:$I$2,0))),IF(M233="",IF(INDEX(Jadwal!$D$3:$I$1001,MATCH(S233,Jadwal!$C$3:$C$1001,0),MATCH(G233,Jadwal!$D$2:$I$2,0))="","",IF(M233="",INDEX(Jadwal!$D$3:$I$1001,MATCH(S233,Jadwal!$C$3:$C$1001,0),MATCH(G233,Jadwal!$D$2:$I$2,0)))),INDEX(Jadwal!$D$3:$I$1001,MATCH(R233,Jadwal!$C$3:$C$1001,0),MATCH(G233,Jadwal!$D$2:$I$2,0))&amp;IF(INDEX(Jadwal!$D$3:$I$1001,MATCH(S233,Jadwal!$C$3:$C$1001,0),MATCH(G233,Jadwal!$D$2:$I$2,0))="",""," , "&amp;INDEX(Jadwal!$D$3:$I$1001,MATCH(S233,Jadwal!$C$3:$C$1001,0),MATCH(G233,Jadwal!$D$2:$I$2,0))))))</f>
        <v/>
      </c>
      <c r="I233" s="41" t="str">
        <f>IF(OR(G233="",P233="",H233=""),"",IF(O233="الفصل",INDEX(Kelas!$C$3:$H$200,MATCH(Data!P233,Kelas!$B$3:$B$201,0),MATCH(Data!G233,Kelas!$C$2:$H$2,0)),INDEX(Qoah!$C$3:$H$201,MATCH(Data!P233,Qoah!$B$3:$B$201,0),MATCH(Data!G233,Qoah!$C$2:$H$2,0))))</f>
        <v/>
      </c>
      <c r="K233" s="18" t="str">
        <f>IF(OR(B233="",J233=""),"",IF(N233="",IF(INDEX(Jadwal!$D$3:$I$1001,MATCH(R233,Jadwal!$C$3:$C$1001,0),MATCH(J233,Jadwal!$D$2:$I$2,0))="","",INDEX(Jadwal!$D$3:$I$1001,MATCH(R233,Jadwal!$C$3:$C$1001,0),MATCH(J233,Jadwal!$D$2:$I$2,0))),IF(M233="",IF(INDEX(Jadwal!$D$3:$I$1001,MATCH(S233,Jadwal!$C$3:$C$1001,0),MATCH(J233,Jadwal!$D$2:$I$2,0))="","",IF(M233="",INDEX(Jadwal!$D$3:$I$1001,MATCH(S233,Jadwal!$C$3:$C$1001,0),MATCH(J233,Jadwal!$D$2:$I$2,0)))),INDEX(Jadwal!$D$3:$I$1001,MATCH(R233,Jadwal!$C$3:$C$1001,0),MATCH(J233,Jadwal!$D$2:$I$2,0))&amp;IF(INDEX(Jadwal!$D$3:$I$1001,MATCH(S233,Jadwal!$C$3:$C$1001,0),MATCH(J233,Jadwal!$D$2:$I$2,0))="",""," , "&amp;INDEX(Jadwal!$D$3:$I$1001,MATCH(S233,Jadwal!$C$3:$C$1001,0),MATCH(J233,Jadwal!$D$2:$I$2,0))))))</f>
        <v/>
      </c>
      <c r="L233" s="43" t="str">
        <f>IF(OR(J233="",P233="",K233=""),"",IF(O233="الفصل",INDEX(Kelas!$C$3:$H$200,MATCH(Data!P233,Kelas!$B$3:$B$201,0),MATCH(Data!J233,Kelas!$C$2:$H$2,0)),INDEX(Qoah!$C$3:$H$201,MATCH(Data!P233,Qoah!$B$3:$B$201,0),MATCH(Data!J233,Qoah!$C$2:$H$2,0))))</f>
        <v/>
      </c>
      <c r="R233" s="12" t="str">
        <f t="shared" si="6"/>
        <v/>
      </c>
      <c r="S233" s="12" t="str">
        <f t="shared" si="7"/>
        <v/>
      </c>
    </row>
    <row r="234" spans="5:19" x14ac:dyDescent="0.25">
      <c r="E234" s="16" t="str">
        <f>IF(OR(B234="",D234=""),"",IF(N234="",IF(INDEX(Jadwal!$D$3:$I$1001,MATCH(R234,Jadwal!$C$3:$C$1001,0),MATCH(D234,Jadwal!$D$2:$I$2,0))="","",INDEX(Jadwal!$D$3:$I$1001,MATCH(R234,Jadwal!$C$3:$C$1001,0),MATCH(D234,Jadwal!$D$2:$I$2,0))),IF(M234="",IF(INDEX(Jadwal!$D$3:$I$1001,MATCH(S234,Jadwal!$C$3:$C$1001,0),MATCH(D234,Jadwal!$D$2:$I$2,0))="","",IF(M234="",INDEX(Jadwal!$D$3:$I$1001,MATCH(S234,Jadwal!$C$3:$C$1001,0),MATCH(D234,Jadwal!$D$2:$I$2,0)))),INDEX(Jadwal!$D$3:$I$1001,MATCH(R234,Jadwal!$C$3:$C$1001,0),MATCH(D234,Jadwal!$D$2:$I$2,0))&amp;IF(INDEX(Jadwal!$D$3:$I$1001,MATCH(S234,Jadwal!$C$3:$C$1001,0),MATCH(D234,Jadwal!$D$2:$I$2,0))="",""," , "&amp;INDEX(Jadwal!$D$3:$I$1001,MATCH(S234,Jadwal!$C$3:$C$1001,0),MATCH(D234,Jadwal!$D$2:$I$2,0))))))</f>
        <v/>
      </c>
      <c r="F234" s="39" t="str">
        <f>IF(OR(D234="",P234="",E234=""),"",IF(O234="الفصل",INDEX(Kelas!$C$3:$H$200,MATCH(Data!P234,Kelas!$B$3:$B$201,0),MATCH(Data!D234,Kelas!$C$2:$H$2,0)),INDEX(Qoah!$C$3:$H$201,MATCH(Data!P234,Qoah!$B$3:$B$201,0),MATCH(Data!D234,Qoah!$C$2:$H$2,0))))</f>
        <v/>
      </c>
      <c r="H234" s="17" t="str">
        <f>IF(OR(B234="",G234=""),"",IF(N234="",IF(INDEX(Jadwal!$D$3:$I$1001,MATCH(R234,Jadwal!$C$3:$C$1001,0),MATCH(G234,Jadwal!$D$2:$I$2,0))="","",INDEX(Jadwal!$D$3:$I$1001,MATCH(R234,Jadwal!$C$3:$C$1001,0),MATCH(G234,Jadwal!$D$2:$I$2,0))),IF(M234="",IF(INDEX(Jadwal!$D$3:$I$1001,MATCH(S234,Jadwal!$C$3:$C$1001,0),MATCH(G234,Jadwal!$D$2:$I$2,0))="","",IF(M234="",INDEX(Jadwal!$D$3:$I$1001,MATCH(S234,Jadwal!$C$3:$C$1001,0),MATCH(G234,Jadwal!$D$2:$I$2,0)))),INDEX(Jadwal!$D$3:$I$1001,MATCH(R234,Jadwal!$C$3:$C$1001,0),MATCH(G234,Jadwal!$D$2:$I$2,0))&amp;IF(INDEX(Jadwal!$D$3:$I$1001,MATCH(S234,Jadwal!$C$3:$C$1001,0),MATCH(G234,Jadwal!$D$2:$I$2,0))="",""," , "&amp;INDEX(Jadwal!$D$3:$I$1001,MATCH(S234,Jadwal!$C$3:$C$1001,0),MATCH(G234,Jadwal!$D$2:$I$2,0))))))</f>
        <v/>
      </c>
      <c r="I234" s="41" t="str">
        <f>IF(OR(G234="",P234="",H234=""),"",IF(O234="الفصل",INDEX(Kelas!$C$3:$H$200,MATCH(Data!P234,Kelas!$B$3:$B$201,0),MATCH(Data!G234,Kelas!$C$2:$H$2,0)),INDEX(Qoah!$C$3:$H$201,MATCH(Data!P234,Qoah!$B$3:$B$201,0),MATCH(Data!G234,Qoah!$C$2:$H$2,0))))</f>
        <v/>
      </c>
      <c r="K234" s="18" t="str">
        <f>IF(OR(B234="",J234=""),"",IF(N234="",IF(INDEX(Jadwal!$D$3:$I$1001,MATCH(R234,Jadwal!$C$3:$C$1001,0),MATCH(J234,Jadwal!$D$2:$I$2,0))="","",INDEX(Jadwal!$D$3:$I$1001,MATCH(R234,Jadwal!$C$3:$C$1001,0),MATCH(J234,Jadwal!$D$2:$I$2,0))),IF(M234="",IF(INDEX(Jadwal!$D$3:$I$1001,MATCH(S234,Jadwal!$C$3:$C$1001,0),MATCH(J234,Jadwal!$D$2:$I$2,0))="","",IF(M234="",INDEX(Jadwal!$D$3:$I$1001,MATCH(S234,Jadwal!$C$3:$C$1001,0),MATCH(J234,Jadwal!$D$2:$I$2,0)))),INDEX(Jadwal!$D$3:$I$1001,MATCH(R234,Jadwal!$C$3:$C$1001,0),MATCH(J234,Jadwal!$D$2:$I$2,0))&amp;IF(INDEX(Jadwal!$D$3:$I$1001,MATCH(S234,Jadwal!$C$3:$C$1001,0),MATCH(J234,Jadwal!$D$2:$I$2,0))="",""," , "&amp;INDEX(Jadwal!$D$3:$I$1001,MATCH(S234,Jadwal!$C$3:$C$1001,0),MATCH(J234,Jadwal!$D$2:$I$2,0))))))</f>
        <v/>
      </c>
      <c r="L234" s="43" t="str">
        <f>IF(OR(J234="",P234="",K234=""),"",IF(O234="الفصل",INDEX(Kelas!$C$3:$H$200,MATCH(Data!P234,Kelas!$B$3:$B$201,0),MATCH(Data!J234,Kelas!$C$2:$H$2,0)),INDEX(Qoah!$C$3:$H$201,MATCH(Data!P234,Qoah!$B$3:$B$201,0),MATCH(Data!J234,Qoah!$C$2:$H$2,0))))</f>
        <v/>
      </c>
      <c r="R234" s="12" t="str">
        <f t="shared" si="6"/>
        <v/>
      </c>
      <c r="S234" s="12" t="str">
        <f t="shared" si="7"/>
        <v/>
      </c>
    </row>
    <row r="235" spans="5:19" x14ac:dyDescent="0.25">
      <c r="E235" s="16" t="str">
        <f>IF(OR(B235="",D235=""),"",IF(N235="",IF(INDEX(Jadwal!$D$3:$I$1001,MATCH(R235,Jadwal!$C$3:$C$1001,0),MATCH(D235,Jadwal!$D$2:$I$2,0))="","",INDEX(Jadwal!$D$3:$I$1001,MATCH(R235,Jadwal!$C$3:$C$1001,0),MATCH(D235,Jadwal!$D$2:$I$2,0))),IF(M235="",IF(INDEX(Jadwal!$D$3:$I$1001,MATCH(S235,Jadwal!$C$3:$C$1001,0),MATCH(D235,Jadwal!$D$2:$I$2,0))="","",IF(M235="",INDEX(Jadwal!$D$3:$I$1001,MATCH(S235,Jadwal!$C$3:$C$1001,0),MATCH(D235,Jadwal!$D$2:$I$2,0)))),INDEX(Jadwal!$D$3:$I$1001,MATCH(R235,Jadwal!$C$3:$C$1001,0),MATCH(D235,Jadwal!$D$2:$I$2,0))&amp;IF(INDEX(Jadwal!$D$3:$I$1001,MATCH(S235,Jadwal!$C$3:$C$1001,0),MATCH(D235,Jadwal!$D$2:$I$2,0))="",""," , "&amp;INDEX(Jadwal!$D$3:$I$1001,MATCH(S235,Jadwal!$C$3:$C$1001,0),MATCH(D235,Jadwal!$D$2:$I$2,0))))))</f>
        <v/>
      </c>
      <c r="F235" s="39" t="str">
        <f>IF(OR(D235="",P235="",E235=""),"",IF(O235="الفصل",INDEX(Kelas!$C$3:$H$200,MATCH(Data!P235,Kelas!$B$3:$B$201,0),MATCH(Data!D235,Kelas!$C$2:$H$2,0)),INDEX(Qoah!$C$3:$H$201,MATCH(Data!P235,Qoah!$B$3:$B$201,0),MATCH(Data!D235,Qoah!$C$2:$H$2,0))))</f>
        <v/>
      </c>
      <c r="H235" s="17" t="str">
        <f>IF(OR(B235="",G235=""),"",IF(N235="",IF(INDEX(Jadwal!$D$3:$I$1001,MATCH(R235,Jadwal!$C$3:$C$1001,0),MATCH(G235,Jadwal!$D$2:$I$2,0))="","",INDEX(Jadwal!$D$3:$I$1001,MATCH(R235,Jadwal!$C$3:$C$1001,0),MATCH(G235,Jadwal!$D$2:$I$2,0))),IF(M235="",IF(INDEX(Jadwal!$D$3:$I$1001,MATCH(S235,Jadwal!$C$3:$C$1001,0),MATCH(G235,Jadwal!$D$2:$I$2,0))="","",IF(M235="",INDEX(Jadwal!$D$3:$I$1001,MATCH(S235,Jadwal!$C$3:$C$1001,0),MATCH(G235,Jadwal!$D$2:$I$2,0)))),INDEX(Jadwal!$D$3:$I$1001,MATCH(R235,Jadwal!$C$3:$C$1001,0),MATCH(G235,Jadwal!$D$2:$I$2,0))&amp;IF(INDEX(Jadwal!$D$3:$I$1001,MATCH(S235,Jadwal!$C$3:$C$1001,0),MATCH(G235,Jadwal!$D$2:$I$2,0))="",""," , "&amp;INDEX(Jadwal!$D$3:$I$1001,MATCH(S235,Jadwal!$C$3:$C$1001,0),MATCH(G235,Jadwal!$D$2:$I$2,0))))))</f>
        <v/>
      </c>
      <c r="I235" s="41" t="str">
        <f>IF(OR(G235="",P235="",H235=""),"",IF(O235="الفصل",INDEX(Kelas!$C$3:$H$200,MATCH(Data!P235,Kelas!$B$3:$B$201,0),MATCH(Data!G235,Kelas!$C$2:$H$2,0)),INDEX(Qoah!$C$3:$H$201,MATCH(Data!P235,Qoah!$B$3:$B$201,0),MATCH(Data!G235,Qoah!$C$2:$H$2,0))))</f>
        <v/>
      </c>
      <c r="K235" s="18" t="str">
        <f>IF(OR(B235="",J235=""),"",IF(N235="",IF(INDEX(Jadwal!$D$3:$I$1001,MATCH(R235,Jadwal!$C$3:$C$1001,0),MATCH(J235,Jadwal!$D$2:$I$2,0))="","",INDEX(Jadwal!$D$3:$I$1001,MATCH(R235,Jadwal!$C$3:$C$1001,0),MATCH(J235,Jadwal!$D$2:$I$2,0))),IF(M235="",IF(INDEX(Jadwal!$D$3:$I$1001,MATCH(S235,Jadwal!$C$3:$C$1001,0),MATCH(J235,Jadwal!$D$2:$I$2,0))="","",IF(M235="",INDEX(Jadwal!$D$3:$I$1001,MATCH(S235,Jadwal!$C$3:$C$1001,0),MATCH(J235,Jadwal!$D$2:$I$2,0)))),INDEX(Jadwal!$D$3:$I$1001,MATCH(R235,Jadwal!$C$3:$C$1001,0),MATCH(J235,Jadwal!$D$2:$I$2,0))&amp;IF(INDEX(Jadwal!$D$3:$I$1001,MATCH(S235,Jadwal!$C$3:$C$1001,0),MATCH(J235,Jadwal!$D$2:$I$2,0))="",""," , "&amp;INDEX(Jadwal!$D$3:$I$1001,MATCH(S235,Jadwal!$C$3:$C$1001,0),MATCH(J235,Jadwal!$D$2:$I$2,0))))))</f>
        <v/>
      </c>
      <c r="L235" s="43" t="str">
        <f>IF(OR(J235="",P235="",K235=""),"",IF(O235="الفصل",INDEX(Kelas!$C$3:$H$200,MATCH(Data!P235,Kelas!$B$3:$B$201,0),MATCH(Data!J235,Kelas!$C$2:$H$2,0)),INDEX(Qoah!$C$3:$H$201,MATCH(Data!P235,Qoah!$B$3:$B$201,0),MATCH(Data!J235,Qoah!$C$2:$H$2,0))))</f>
        <v/>
      </c>
      <c r="R235" s="12" t="str">
        <f t="shared" si="6"/>
        <v/>
      </c>
      <c r="S235" s="12" t="str">
        <f t="shared" si="7"/>
        <v/>
      </c>
    </row>
    <row r="236" spans="5:19" x14ac:dyDescent="0.25">
      <c r="E236" s="16" t="str">
        <f>IF(OR(B236="",D236=""),"",IF(N236="",IF(INDEX(Jadwal!$D$3:$I$1001,MATCH(R236,Jadwal!$C$3:$C$1001,0),MATCH(D236,Jadwal!$D$2:$I$2,0))="","",INDEX(Jadwal!$D$3:$I$1001,MATCH(R236,Jadwal!$C$3:$C$1001,0),MATCH(D236,Jadwal!$D$2:$I$2,0))),IF(M236="",IF(INDEX(Jadwal!$D$3:$I$1001,MATCH(S236,Jadwal!$C$3:$C$1001,0),MATCH(D236,Jadwal!$D$2:$I$2,0))="","",IF(M236="",INDEX(Jadwal!$D$3:$I$1001,MATCH(S236,Jadwal!$C$3:$C$1001,0),MATCH(D236,Jadwal!$D$2:$I$2,0)))),INDEX(Jadwal!$D$3:$I$1001,MATCH(R236,Jadwal!$C$3:$C$1001,0),MATCH(D236,Jadwal!$D$2:$I$2,0))&amp;IF(INDEX(Jadwal!$D$3:$I$1001,MATCH(S236,Jadwal!$C$3:$C$1001,0),MATCH(D236,Jadwal!$D$2:$I$2,0))="",""," , "&amp;INDEX(Jadwal!$D$3:$I$1001,MATCH(S236,Jadwal!$C$3:$C$1001,0),MATCH(D236,Jadwal!$D$2:$I$2,0))))))</f>
        <v/>
      </c>
      <c r="F236" s="39" t="str">
        <f>IF(OR(D236="",P236="",E236=""),"",IF(O236="الفصل",INDEX(Kelas!$C$3:$H$200,MATCH(Data!P236,Kelas!$B$3:$B$201,0),MATCH(Data!D236,Kelas!$C$2:$H$2,0)),INDEX(Qoah!$C$3:$H$201,MATCH(Data!P236,Qoah!$B$3:$B$201,0),MATCH(Data!D236,Qoah!$C$2:$H$2,0))))</f>
        <v/>
      </c>
      <c r="H236" s="17" t="str">
        <f>IF(OR(B236="",G236=""),"",IF(N236="",IF(INDEX(Jadwal!$D$3:$I$1001,MATCH(R236,Jadwal!$C$3:$C$1001,0),MATCH(G236,Jadwal!$D$2:$I$2,0))="","",INDEX(Jadwal!$D$3:$I$1001,MATCH(R236,Jadwal!$C$3:$C$1001,0),MATCH(G236,Jadwal!$D$2:$I$2,0))),IF(M236="",IF(INDEX(Jadwal!$D$3:$I$1001,MATCH(S236,Jadwal!$C$3:$C$1001,0),MATCH(G236,Jadwal!$D$2:$I$2,0))="","",IF(M236="",INDEX(Jadwal!$D$3:$I$1001,MATCH(S236,Jadwal!$C$3:$C$1001,0),MATCH(G236,Jadwal!$D$2:$I$2,0)))),INDEX(Jadwal!$D$3:$I$1001,MATCH(R236,Jadwal!$C$3:$C$1001,0),MATCH(G236,Jadwal!$D$2:$I$2,0))&amp;IF(INDEX(Jadwal!$D$3:$I$1001,MATCH(S236,Jadwal!$C$3:$C$1001,0),MATCH(G236,Jadwal!$D$2:$I$2,0))="",""," , "&amp;INDEX(Jadwal!$D$3:$I$1001,MATCH(S236,Jadwal!$C$3:$C$1001,0),MATCH(G236,Jadwal!$D$2:$I$2,0))))))</f>
        <v/>
      </c>
      <c r="I236" s="41" t="str">
        <f>IF(OR(G236="",P236="",H236=""),"",IF(O236="الفصل",INDEX(Kelas!$C$3:$H$200,MATCH(Data!P236,Kelas!$B$3:$B$201,0),MATCH(Data!G236,Kelas!$C$2:$H$2,0)),INDEX(Qoah!$C$3:$H$201,MATCH(Data!P236,Qoah!$B$3:$B$201,0),MATCH(Data!G236,Qoah!$C$2:$H$2,0))))</f>
        <v/>
      </c>
      <c r="K236" s="18" t="str">
        <f>IF(OR(B236="",J236=""),"",IF(N236="",IF(INDEX(Jadwal!$D$3:$I$1001,MATCH(R236,Jadwal!$C$3:$C$1001,0),MATCH(J236,Jadwal!$D$2:$I$2,0))="","",INDEX(Jadwal!$D$3:$I$1001,MATCH(R236,Jadwal!$C$3:$C$1001,0),MATCH(J236,Jadwal!$D$2:$I$2,0))),IF(M236="",IF(INDEX(Jadwal!$D$3:$I$1001,MATCH(S236,Jadwal!$C$3:$C$1001,0),MATCH(J236,Jadwal!$D$2:$I$2,0))="","",IF(M236="",INDEX(Jadwal!$D$3:$I$1001,MATCH(S236,Jadwal!$C$3:$C$1001,0),MATCH(J236,Jadwal!$D$2:$I$2,0)))),INDEX(Jadwal!$D$3:$I$1001,MATCH(R236,Jadwal!$C$3:$C$1001,0),MATCH(J236,Jadwal!$D$2:$I$2,0))&amp;IF(INDEX(Jadwal!$D$3:$I$1001,MATCH(S236,Jadwal!$C$3:$C$1001,0),MATCH(J236,Jadwal!$D$2:$I$2,0))="",""," , "&amp;INDEX(Jadwal!$D$3:$I$1001,MATCH(S236,Jadwal!$C$3:$C$1001,0),MATCH(J236,Jadwal!$D$2:$I$2,0))))))</f>
        <v/>
      </c>
      <c r="L236" s="43" t="str">
        <f>IF(OR(J236="",P236="",K236=""),"",IF(O236="الفصل",INDEX(Kelas!$C$3:$H$200,MATCH(Data!P236,Kelas!$B$3:$B$201,0),MATCH(Data!J236,Kelas!$C$2:$H$2,0)),INDEX(Qoah!$C$3:$H$201,MATCH(Data!P236,Qoah!$B$3:$B$201,0),MATCH(Data!J236,Qoah!$C$2:$H$2,0))))</f>
        <v/>
      </c>
      <c r="R236" s="12" t="str">
        <f t="shared" si="6"/>
        <v/>
      </c>
      <c r="S236" s="12" t="str">
        <f t="shared" si="7"/>
        <v/>
      </c>
    </row>
    <row r="237" spans="5:19" x14ac:dyDescent="0.25">
      <c r="E237" s="16" t="str">
        <f>IF(OR(B237="",D237=""),"",IF(N237="",IF(INDEX(Jadwal!$D$3:$I$1001,MATCH(R237,Jadwal!$C$3:$C$1001,0),MATCH(D237,Jadwal!$D$2:$I$2,0))="","",INDEX(Jadwal!$D$3:$I$1001,MATCH(R237,Jadwal!$C$3:$C$1001,0),MATCH(D237,Jadwal!$D$2:$I$2,0))),IF(M237="",IF(INDEX(Jadwal!$D$3:$I$1001,MATCH(S237,Jadwal!$C$3:$C$1001,0),MATCH(D237,Jadwal!$D$2:$I$2,0))="","",IF(M237="",INDEX(Jadwal!$D$3:$I$1001,MATCH(S237,Jadwal!$C$3:$C$1001,0),MATCH(D237,Jadwal!$D$2:$I$2,0)))),INDEX(Jadwal!$D$3:$I$1001,MATCH(R237,Jadwal!$C$3:$C$1001,0),MATCH(D237,Jadwal!$D$2:$I$2,0))&amp;IF(INDEX(Jadwal!$D$3:$I$1001,MATCH(S237,Jadwal!$C$3:$C$1001,0),MATCH(D237,Jadwal!$D$2:$I$2,0))="",""," , "&amp;INDEX(Jadwal!$D$3:$I$1001,MATCH(S237,Jadwal!$C$3:$C$1001,0),MATCH(D237,Jadwal!$D$2:$I$2,0))))))</f>
        <v/>
      </c>
      <c r="F237" s="39" t="str">
        <f>IF(OR(D237="",P237="",E237=""),"",IF(O237="الفصل",INDEX(Kelas!$C$3:$H$200,MATCH(Data!P237,Kelas!$B$3:$B$201,0),MATCH(Data!D237,Kelas!$C$2:$H$2,0)),INDEX(Qoah!$C$3:$H$201,MATCH(Data!P237,Qoah!$B$3:$B$201,0),MATCH(Data!D237,Qoah!$C$2:$H$2,0))))</f>
        <v/>
      </c>
      <c r="H237" s="17" t="str">
        <f>IF(OR(B237="",G237=""),"",IF(N237="",IF(INDEX(Jadwal!$D$3:$I$1001,MATCH(R237,Jadwal!$C$3:$C$1001,0),MATCH(G237,Jadwal!$D$2:$I$2,0))="","",INDEX(Jadwal!$D$3:$I$1001,MATCH(R237,Jadwal!$C$3:$C$1001,0),MATCH(G237,Jadwal!$D$2:$I$2,0))),IF(M237="",IF(INDEX(Jadwal!$D$3:$I$1001,MATCH(S237,Jadwal!$C$3:$C$1001,0),MATCH(G237,Jadwal!$D$2:$I$2,0))="","",IF(M237="",INDEX(Jadwal!$D$3:$I$1001,MATCH(S237,Jadwal!$C$3:$C$1001,0),MATCH(G237,Jadwal!$D$2:$I$2,0)))),INDEX(Jadwal!$D$3:$I$1001,MATCH(R237,Jadwal!$C$3:$C$1001,0),MATCH(G237,Jadwal!$D$2:$I$2,0))&amp;IF(INDEX(Jadwal!$D$3:$I$1001,MATCH(S237,Jadwal!$C$3:$C$1001,0),MATCH(G237,Jadwal!$D$2:$I$2,0))="",""," , "&amp;INDEX(Jadwal!$D$3:$I$1001,MATCH(S237,Jadwal!$C$3:$C$1001,0),MATCH(G237,Jadwal!$D$2:$I$2,0))))))</f>
        <v/>
      </c>
      <c r="I237" s="41" t="str">
        <f>IF(OR(G237="",P237="",H237=""),"",IF(O237="الفصل",INDEX(Kelas!$C$3:$H$200,MATCH(Data!P237,Kelas!$B$3:$B$201,0),MATCH(Data!G237,Kelas!$C$2:$H$2,0)),INDEX(Qoah!$C$3:$H$201,MATCH(Data!P237,Qoah!$B$3:$B$201,0),MATCH(Data!G237,Qoah!$C$2:$H$2,0))))</f>
        <v/>
      </c>
      <c r="K237" s="18" t="str">
        <f>IF(OR(B237="",J237=""),"",IF(N237="",IF(INDEX(Jadwal!$D$3:$I$1001,MATCH(R237,Jadwal!$C$3:$C$1001,0),MATCH(J237,Jadwal!$D$2:$I$2,0))="","",INDEX(Jadwal!$D$3:$I$1001,MATCH(R237,Jadwal!$C$3:$C$1001,0),MATCH(J237,Jadwal!$D$2:$I$2,0))),IF(M237="",IF(INDEX(Jadwal!$D$3:$I$1001,MATCH(S237,Jadwal!$C$3:$C$1001,0),MATCH(J237,Jadwal!$D$2:$I$2,0))="","",IF(M237="",INDEX(Jadwal!$D$3:$I$1001,MATCH(S237,Jadwal!$C$3:$C$1001,0),MATCH(J237,Jadwal!$D$2:$I$2,0)))),INDEX(Jadwal!$D$3:$I$1001,MATCH(R237,Jadwal!$C$3:$C$1001,0),MATCH(J237,Jadwal!$D$2:$I$2,0))&amp;IF(INDEX(Jadwal!$D$3:$I$1001,MATCH(S237,Jadwal!$C$3:$C$1001,0),MATCH(J237,Jadwal!$D$2:$I$2,0))="",""," , "&amp;INDEX(Jadwal!$D$3:$I$1001,MATCH(S237,Jadwal!$C$3:$C$1001,0),MATCH(J237,Jadwal!$D$2:$I$2,0))))))</f>
        <v/>
      </c>
      <c r="L237" s="43" t="str">
        <f>IF(OR(J237="",P237="",K237=""),"",IF(O237="الفصل",INDEX(Kelas!$C$3:$H$200,MATCH(Data!P237,Kelas!$B$3:$B$201,0),MATCH(Data!J237,Kelas!$C$2:$H$2,0)),INDEX(Qoah!$C$3:$H$201,MATCH(Data!P237,Qoah!$B$3:$B$201,0),MATCH(Data!J237,Qoah!$C$2:$H$2,0))))</f>
        <v/>
      </c>
      <c r="R237" s="12" t="str">
        <f t="shared" si="6"/>
        <v/>
      </c>
      <c r="S237" s="12" t="str">
        <f t="shared" si="7"/>
        <v/>
      </c>
    </row>
    <row r="238" spans="5:19" x14ac:dyDescent="0.25">
      <c r="E238" s="16" t="str">
        <f>IF(OR(B238="",D238=""),"",IF(N238="",IF(INDEX(Jadwal!$D$3:$I$1001,MATCH(R238,Jadwal!$C$3:$C$1001,0),MATCH(D238,Jadwal!$D$2:$I$2,0))="","",INDEX(Jadwal!$D$3:$I$1001,MATCH(R238,Jadwal!$C$3:$C$1001,0),MATCH(D238,Jadwal!$D$2:$I$2,0))),IF(M238="",IF(INDEX(Jadwal!$D$3:$I$1001,MATCH(S238,Jadwal!$C$3:$C$1001,0),MATCH(D238,Jadwal!$D$2:$I$2,0))="","",IF(M238="",INDEX(Jadwal!$D$3:$I$1001,MATCH(S238,Jadwal!$C$3:$C$1001,0),MATCH(D238,Jadwal!$D$2:$I$2,0)))),INDEX(Jadwal!$D$3:$I$1001,MATCH(R238,Jadwal!$C$3:$C$1001,0),MATCH(D238,Jadwal!$D$2:$I$2,0))&amp;IF(INDEX(Jadwal!$D$3:$I$1001,MATCH(S238,Jadwal!$C$3:$C$1001,0),MATCH(D238,Jadwal!$D$2:$I$2,0))="",""," , "&amp;INDEX(Jadwal!$D$3:$I$1001,MATCH(S238,Jadwal!$C$3:$C$1001,0),MATCH(D238,Jadwal!$D$2:$I$2,0))))))</f>
        <v/>
      </c>
      <c r="F238" s="39" t="str">
        <f>IF(OR(D238="",P238="",E238=""),"",IF(O238="الفصل",INDEX(Kelas!$C$3:$H$200,MATCH(Data!P238,Kelas!$B$3:$B$201,0),MATCH(Data!D238,Kelas!$C$2:$H$2,0)),INDEX(Qoah!$C$3:$H$201,MATCH(Data!P238,Qoah!$B$3:$B$201,0),MATCH(Data!D238,Qoah!$C$2:$H$2,0))))</f>
        <v/>
      </c>
      <c r="H238" s="17" t="str">
        <f>IF(OR(B238="",G238=""),"",IF(N238="",IF(INDEX(Jadwal!$D$3:$I$1001,MATCH(R238,Jadwal!$C$3:$C$1001,0),MATCH(G238,Jadwal!$D$2:$I$2,0))="","",INDEX(Jadwal!$D$3:$I$1001,MATCH(R238,Jadwal!$C$3:$C$1001,0),MATCH(G238,Jadwal!$D$2:$I$2,0))),IF(M238="",IF(INDEX(Jadwal!$D$3:$I$1001,MATCH(S238,Jadwal!$C$3:$C$1001,0),MATCH(G238,Jadwal!$D$2:$I$2,0))="","",IF(M238="",INDEX(Jadwal!$D$3:$I$1001,MATCH(S238,Jadwal!$C$3:$C$1001,0),MATCH(G238,Jadwal!$D$2:$I$2,0)))),INDEX(Jadwal!$D$3:$I$1001,MATCH(R238,Jadwal!$C$3:$C$1001,0),MATCH(G238,Jadwal!$D$2:$I$2,0))&amp;IF(INDEX(Jadwal!$D$3:$I$1001,MATCH(S238,Jadwal!$C$3:$C$1001,0),MATCH(G238,Jadwal!$D$2:$I$2,0))="",""," , "&amp;INDEX(Jadwal!$D$3:$I$1001,MATCH(S238,Jadwal!$C$3:$C$1001,0),MATCH(G238,Jadwal!$D$2:$I$2,0))))))</f>
        <v/>
      </c>
      <c r="I238" s="41" t="str">
        <f>IF(OR(G238="",P238="",H238=""),"",IF(O238="الفصل",INDEX(Kelas!$C$3:$H$200,MATCH(Data!P238,Kelas!$B$3:$B$201,0),MATCH(Data!G238,Kelas!$C$2:$H$2,0)),INDEX(Qoah!$C$3:$H$201,MATCH(Data!P238,Qoah!$B$3:$B$201,0),MATCH(Data!G238,Qoah!$C$2:$H$2,0))))</f>
        <v/>
      </c>
      <c r="K238" s="18" t="str">
        <f>IF(OR(B238="",J238=""),"",IF(N238="",IF(INDEX(Jadwal!$D$3:$I$1001,MATCH(R238,Jadwal!$C$3:$C$1001,0),MATCH(J238,Jadwal!$D$2:$I$2,0))="","",INDEX(Jadwal!$D$3:$I$1001,MATCH(R238,Jadwal!$C$3:$C$1001,0),MATCH(J238,Jadwal!$D$2:$I$2,0))),IF(M238="",IF(INDEX(Jadwal!$D$3:$I$1001,MATCH(S238,Jadwal!$C$3:$C$1001,0),MATCH(J238,Jadwal!$D$2:$I$2,0))="","",IF(M238="",INDEX(Jadwal!$D$3:$I$1001,MATCH(S238,Jadwal!$C$3:$C$1001,0),MATCH(J238,Jadwal!$D$2:$I$2,0)))),INDEX(Jadwal!$D$3:$I$1001,MATCH(R238,Jadwal!$C$3:$C$1001,0),MATCH(J238,Jadwal!$D$2:$I$2,0))&amp;IF(INDEX(Jadwal!$D$3:$I$1001,MATCH(S238,Jadwal!$C$3:$C$1001,0),MATCH(J238,Jadwal!$D$2:$I$2,0))="",""," , "&amp;INDEX(Jadwal!$D$3:$I$1001,MATCH(S238,Jadwal!$C$3:$C$1001,0),MATCH(J238,Jadwal!$D$2:$I$2,0))))))</f>
        <v/>
      </c>
      <c r="L238" s="43" t="str">
        <f>IF(OR(J238="",P238="",K238=""),"",IF(O238="الفصل",INDEX(Kelas!$C$3:$H$200,MATCH(Data!P238,Kelas!$B$3:$B$201,0),MATCH(Data!J238,Kelas!$C$2:$H$2,0)),INDEX(Qoah!$C$3:$H$201,MATCH(Data!P238,Qoah!$B$3:$B$201,0),MATCH(Data!J238,Qoah!$C$2:$H$2,0))))</f>
        <v/>
      </c>
      <c r="R238" s="12" t="str">
        <f t="shared" si="6"/>
        <v/>
      </c>
      <c r="S238" s="12" t="str">
        <f t="shared" si="7"/>
        <v/>
      </c>
    </row>
    <row r="239" spans="5:19" x14ac:dyDescent="0.25">
      <c r="E239" s="16" t="str">
        <f>IF(OR(B239="",D239=""),"",IF(N239="",IF(INDEX(Jadwal!$D$3:$I$1001,MATCH(R239,Jadwal!$C$3:$C$1001,0),MATCH(D239,Jadwal!$D$2:$I$2,0))="","",INDEX(Jadwal!$D$3:$I$1001,MATCH(R239,Jadwal!$C$3:$C$1001,0),MATCH(D239,Jadwal!$D$2:$I$2,0))),IF(M239="",IF(INDEX(Jadwal!$D$3:$I$1001,MATCH(S239,Jadwal!$C$3:$C$1001,0),MATCH(D239,Jadwal!$D$2:$I$2,0))="","",IF(M239="",INDEX(Jadwal!$D$3:$I$1001,MATCH(S239,Jadwal!$C$3:$C$1001,0),MATCH(D239,Jadwal!$D$2:$I$2,0)))),INDEX(Jadwal!$D$3:$I$1001,MATCH(R239,Jadwal!$C$3:$C$1001,0),MATCH(D239,Jadwal!$D$2:$I$2,0))&amp;IF(INDEX(Jadwal!$D$3:$I$1001,MATCH(S239,Jadwal!$C$3:$C$1001,0),MATCH(D239,Jadwal!$D$2:$I$2,0))="",""," , "&amp;INDEX(Jadwal!$D$3:$I$1001,MATCH(S239,Jadwal!$C$3:$C$1001,0),MATCH(D239,Jadwal!$D$2:$I$2,0))))))</f>
        <v/>
      </c>
      <c r="F239" s="39" t="str">
        <f>IF(OR(D239="",P239="",E239=""),"",IF(O239="الفصل",INDEX(Kelas!$C$3:$H$200,MATCH(Data!P239,Kelas!$B$3:$B$201,0),MATCH(Data!D239,Kelas!$C$2:$H$2,0)),INDEX(Qoah!$C$3:$H$201,MATCH(Data!P239,Qoah!$B$3:$B$201,0),MATCH(Data!D239,Qoah!$C$2:$H$2,0))))</f>
        <v/>
      </c>
      <c r="H239" s="17" t="str">
        <f>IF(OR(B239="",G239=""),"",IF(N239="",IF(INDEX(Jadwal!$D$3:$I$1001,MATCH(R239,Jadwal!$C$3:$C$1001,0),MATCH(G239,Jadwal!$D$2:$I$2,0))="","",INDEX(Jadwal!$D$3:$I$1001,MATCH(R239,Jadwal!$C$3:$C$1001,0),MATCH(G239,Jadwal!$D$2:$I$2,0))),IF(M239="",IF(INDEX(Jadwal!$D$3:$I$1001,MATCH(S239,Jadwal!$C$3:$C$1001,0),MATCH(G239,Jadwal!$D$2:$I$2,0))="","",IF(M239="",INDEX(Jadwal!$D$3:$I$1001,MATCH(S239,Jadwal!$C$3:$C$1001,0),MATCH(G239,Jadwal!$D$2:$I$2,0)))),INDEX(Jadwal!$D$3:$I$1001,MATCH(R239,Jadwal!$C$3:$C$1001,0),MATCH(G239,Jadwal!$D$2:$I$2,0))&amp;IF(INDEX(Jadwal!$D$3:$I$1001,MATCH(S239,Jadwal!$C$3:$C$1001,0),MATCH(G239,Jadwal!$D$2:$I$2,0))="",""," , "&amp;INDEX(Jadwal!$D$3:$I$1001,MATCH(S239,Jadwal!$C$3:$C$1001,0),MATCH(G239,Jadwal!$D$2:$I$2,0))))))</f>
        <v/>
      </c>
      <c r="I239" s="41" t="str">
        <f>IF(OR(G239="",P239="",H239=""),"",IF(O239="الفصل",INDEX(Kelas!$C$3:$H$200,MATCH(Data!P239,Kelas!$B$3:$B$201,0),MATCH(Data!G239,Kelas!$C$2:$H$2,0)),INDEX(Qoah!$C$3:$H$201,MATCH(Data!P239,Qoah!$B$3:$B$201,0),MATCH(Data!G239,Qoah!$C$2:$H$2,0))))</f>
        <v/>
      </c>
      <c r="K239" s="18" t="str">
        <f>IF(OR(B239="",J239=""),"",IF(N239="",IF(INDEX(Jadwal!$D$3:$I$1001,MATCH(R239,Jadwal!$C$3:$C$1001,0),MATCH(J239,Jadwal!$D$2:$I$2,0))="","",INDEX(Jadwal!$D$3:$I$1001,MATCH(R239,Jadwal!$C$3:$C$1001,0),MATCH(J239,Jadwal!$D$2:$I$2,0))),IF(M239="",IF(INDEX(Jadwal!$D$3:$I$1001,MATCH(S239,Jadwal!$C$3:$C$1001,0),MATCH(J239,Jadwal!$D$2:$I$2,0))="","",IF(M239="",INDEX(Jadwal!$D$3:$I$1001,MATCH(S239,Jadwal!$C$3:$C$1001,0),MATCH(J239,Jadwal!$D$2:$I$2,0)))),INDEX(Jadwal!$D$3:$I$1001,MATCH(R239,Jadwal!$C$3:$C$1001,0),MATCH(J239,Jadwal!$D$2:$I$2,0))&amp;IF(INDEX(Jadwal!$D$3:$I$1001,MATCH(S239,Jadwal!$C$3:$C$1001,0),MATCH(J239,Jadwal!$D$2:$I$2,0))="",""," , "&amp;INDEX(Jadwal!$D$3:$I$1001,MATCH(S239,Jadwal!$C$3:$C$1001,0),MATCH(J239,Jadwal!$D$2:$I$2,0))))))</f>
        <v/>
      </c>
      <c r="L239" s="43" t="str">
        <f>IF(OR(J239="",P239="",K239=""),"",IF(O239="الفصل",INDEX(Kelas!$C$3:$H$200,MATCH(Data!P239,Kelas!$B$3:$B$201,0),MATCH(Data!J239,Kelas!$C$2:$H$2,0)),INDEX(Qoah!$C$3:$H$201,MATCH(Data!P239,Qoah!$B$3:$B$201,0),MATCH(Data!J239,Qoah!$C$2:$H$2,0))))</f>
        <v/>
      </c>
      <c r="R239" s="12" t="str">
        <f t="shared" si="6"/>
        <v/>
      </c>
      <c r="S239" s="12" t="str">
        <f t="shared" si="7"/>
        <v/>
      </c>
    </row>
    <row r="240" spans="5:19" x14ac:dyDescent="0.25">
      <c r="E240" s="16" t="str">
        <f>IF(OR(B240="",D240=""),"",IF(N240="",IF(INDEX(Jadwal!$D$3:$I$1001,MATCH(R240,Jadwal!$C$3:$C$1001,0),MATCH(D240,Jadwal!$D$2:$I$2,0))="","",INDEX(Jadwal!$D$3:$I$1001,MATCH(R240,Jadwal!$C$3:$C$1001,0),MATCH(D240,Jadwal!$D$2:$I$2,0))),IF(M240="",IF(INDEX(Jadwal!$D$3:$I$1001,MATCH(S240,Jadwal!$C$3:$C$1001,0),MATCH(D240,Jadwal!$D$2:$I$2,0))="","",IF(M240="",INDEX(Jadwal!$D$3:$I$1001,MATCH(S240,Jadwal!$C$3:$C$1001,0),MATCH(D240,Jadwal!$D$2:$I$2,0)))),INDEX(Jadwal!$D$3:$I$1001,MATCH(R240,Jadwal!$C$3:$C$1001,0),MATCH(D240,Jadwal!$D$2:$I$2,0))&amp;IF(INDEX(Jadwal!$D$3:$I$1001,MATCH(S240,Jadwal!$C$3:$C$1001,0),MATCH(D240,Jadwal!$D$2:$I$2,0))="",""," , "&amp;INDEX(Jadwal!$D$3:$I$1001,MATCH(S240,Jadwal!$C$3:$C$1001,0),MATCH(D240,Jadwal!$D$2:$I$2,0))))))</f>
        <v/>
      </c>
      <c r="F240" s="39" t="str">
        <f>IF(OR(D240="",P240="",E240=""),"",IF(O240="الفصل",INDEX(Kelas!$C$3:$H$200,MATCH(Data!P240,Kelas!$B$3:$B$201,0),MATCH(Data!D240,Kelas!$C$2:$H$2,0)),INDEX(Qoah!$C$3:$H$201,MATCH(Data!P240,Qoah!$B$3:$B$201,0),MATCH(Data!D240,Qoah!$C$2:$H$2,0))))</f>
        <v/>
      </c>
      <c r="H240" s="17" t="str">
        <f>IF(OR(B240="",G240=""),"",IF(N240="",IF(INDEX(Jadwal!$D$3:$I$1001,MATCH(R240,Jadwal!$C$3:$C$1001,0),MATCH(G240,Jadwal!$D$2:$I$2,0))="","",INDEX(Jadwal!$D$3:$I$1001,MATCH(R240,Jadwal!$C$3:$C$1001,0),MATCH(G240,Jadwal!$D$2:$I$2,0))),IF(M240="",IF(INDEX(Jadwal!$D$3:$I$1001,MATCH(S240,Jadwal!$C$3:$C$1001,0),MATCH(G240,Jadwal!$D$2:$I$2,0))="","",IF(M240="",INDEX(Jadwal!$D$3:$I$1001,MATCH(S240,Jadwal!$C$3:$C$1001,0),MATCH(G240,Jadwal!$D$2:$I$2,0)))),INDEX(Jadwal!$D$3:$I$1001,MATCH(R240,Jadwal!$C$3:$C$1001,0),MATCH(G240,Jadwal!$D$2:$I$2,0))&amp;IF(INDEX(Jadwal!$D$3:$I$1001,MATCH(S240,Jadwal!$C$3:$C$1001,0),MATCH(G240,Jadwal!$D$2:$I$2,0))="",""," , "&amp;INDEX(Jadwal!$D$3:$I$1001,MATCH(S240,Jadwal!$C$3:$C$1001,0),MATCH(G240,Jadwal!$D$2:$I$2,0))))))</f>
        <v/>
      </c>
      <c r="I240" s="41" t="str">
        <f>IF(OR(G240="",P240="",H240=""),"",IF(O240="الفصل",INDEX(Kelas!$C$3:$H$200,MATCH(Data!P240,Kelas!$B$3:$B$201,0),MATCH(Data!G240,Kelas!$C$2:$H$2,0)),INDEX(Qoah!$C$3:$H$201,MATCH(Data!P240,Qoah!$B$3:$B$201,0),MATCH(Data!G240,Qoah!$C$2:$H$2,0))))</f>
        <v/>
      </c>
      <c r="K240" s="18" t="str">
        <f>IF(OR(B240="",J240=""),"",IF(N240="",IF(INDEX(Jadwal!$D$3:$I$1001,MATCH(R240,Jadwal!$C$3:$C$1001,0),MATCH(J240,Jadwal!$D$2:$I$2,0))="","",INDEX(Jadwal!$D$3:$I$1001,MATCH(R240,Jadwal!$C$3:$C$1001,0),MATCH(J240,Jadwal!$D$2:$I$2,0))),IF(M240="",IF(INDEX(Jadwal!$D$3:$I$1001,MATCH(S240,Jadwal!$C$3:$C$1001,0),MATCH(J240,Jadwal!$D$2:$I$2,0))="","",IF(M240="",INDEX(Jadwal!$D$3:$I$1001,MATCH(S240,Jadwal!$C$3:$C$1001,0),MATCH(J240,Jadwal!$D$2:$I$2,0)))),INDEX(Jadwal!$D$3:$I$1001,MATCH(R240,Jadwal!$C$3:$C$1001,0),MATCH(J240,Jadwal!$D$2:$I$2,0))&amp;IF(INDEX(Jadwal!$D$3:$I$1001,MATCH(S240,Jadwal!$C$3:$C$1001,0),MATCH(J240,Jadwal!$D$2:$I$2,0))="",""," , "&amp;INDEX(Jadwal!$D$3:$I$1001,MATCH(S240,Jadwal!$C$3:$C$1001,0),MATCH(J240,Jadwal!$D$2:$I$2,0))))))</f>
        <v/>
      </c>
      <c r="L240" s="43" t="str">
        <f>IF(OR(J240="",P240="",K240=""),"",IF(O240="الفصل",INDEX(Kelas!$C$3:$H$200,MATCH(Data!P240,Kelas!$B$3:$B$201,0),MATCH(Data!J240,Kelas!$C$2:$H$2,0)),INDEX(Qoah!$C$3:$H$201,MATCH(Data!P240,Qoah!$B$3:$B$201,0),MATCH(Data!J240,Qoah!$C$2:$H$2,0))))</f>
        <v/>
      </c>
      <c r="R240" s="12" t="str">
        <f t="shared" si="6"/>
        <v/>
      </c>
      <c r="S240" s="12" t="str">
        <f t="shared" si="7"/>
        <v/>
      </c>
    </row>
    <row r="241" spans="5:19" x14ac:dyDescent="0.25">
      <c r="E241" s="16" t="str">
        <f>IF(OR(B241="",D241=""),"",IF(N241="",IF(INDEX(Jadwal!$D$3:$I$1001,MATCH(R241,Jadwal!$C$3:$C$1001,0),MATCH(D241,Jadwal!$D$2:$I$2,0))="","",INDEX(Jadwal!$D$3:$I$1001,MATCH(R241,Jadwal!$C$3:$C$1001,0),MATCH(D241,Jadwal!$D$2:$I$2,0))),IF(M241="",IF(INDEX(Jadwal!$D$3:$I$1001,MATCH(S241,Jadwal!$C$3:$C$1001,0),MATCH(D241,Jadwal!$D$2:$I$2,0))="","",IF(M241="",INDEX(Jadwal!$D$3:$I$1001,MATCH(S241,Jadwal!$C$3:$C$1001,0),MATCH(D241,Jadwal!$D$2:$I$2,0)))),INDEX(Jadwal!$D$3:$I$1001,MATCH(R241,Jadwal!$C$3:$C$1001,0),MATCH(D241,Jadwal!$D$2:$I$2,0))&amp;IF(INDEX(Jadwal!$D$3:$I$1001,MATCH(S241,Jadwal!$C$3:$C$1001,0),MATCH(D241,Jadwal!$D$2:$I$2,0))="",""," , "&amp;INDEX(Jadwal!$D$3:$I$1001,MATCH(S241,Jadwal!$C$3:$C$1001,0),MATCH(D241,Jadwal!$D$2:$I$2,0))))))</f>
        <v/>
      </c>
      <c r="F241" s="39" t="str">
        <f>IF(OR(D241="",P241="",E241=""),"",IF(O241="الفصل",INDEX(Kelas!$C$3:$H$200,MATCH(Data!P241,Kelas!$B$3:$B$201,0),MATCH(Data!D241,Kelas!$C$2:$H$2,0)),INDEX(Qoah!$C$3:$H$201,MATCH(Data!P241,Qoah!$B$3:$B$201,0),MATCH(Data!D241,Qoah!$C$2:$H$2,0))))</f>
        <v/>
      </c>
      <c r="H241" s="17" t="str">
        <f>IF(OR(B241="",G241=""),"",IF(N241="",IF(INDEX(Jadwal!$D$3:$I$1001,MATCH(R241,Jadwal!$C$3:$C$1001,0),MATCH(G241,Jadwal!$D$2:$I$2,0))="","",INDEX(Jadwal!$D$3:$I$1001,MATCH(R241,Jadwal!$C$3:$C$1001,0),MATCH(G241,Jadwal!$D$2:$I$2,0))),IF(M241="",IF(INDEX(Jadwal!$D$3:$I$1001,MATCH(S241,Jadwal!$C$3:$C$1001,0),MATCH(G241,Jadwal!$D$2:$I$2,0))="","",IF(M241="",INDEX(Jadwal!$D$3:$I$1001,MATCH(S241,Jadwal!$C$3:$C$1001,0),MATCH(G241,Jadwal!$D$2:$I$2,0)))),INDEX(Jadwal!$D$3:$I$1001,MATCH(R241,Jadwal!$C$3:$C$1001,0),MATCH(G241,Jadwal!$D$2:$I$2,0))&amp;IF(INDEX(Jadwal!$D$3:$I$1001,MATCH(S241,Jadwal!$C$3:$C$1001,0),MATCH(G241,Jadwal!$D$2:$I$2,0))="",""," , "&amp;INDEX(Jadwal!$D$3:$I$1001,MATCH(S241,Jadwal!$C$3:$C$1001,0),MATCH(G241,Jadwal!$D$2:$I$2,0))))))</f>
        <v/>
      </c>
      <c r="I241" s="41" t="str">
        <f>IF(OR(G241="",P241="",H241=""),"",IF(O241="الفصل",INDEX(Kelas!$C$3:$H$200,MATCH(Data!P241,Kelas!$B$3:$B$201,0),MATCH(Data!G241,Kelas!$C$2:$H$2,0)),INDEX(Qoah!$C$3:$H$201,MATCH(Data!P241,Qoah!$B$3:$B$201,0),MATCH(Data!G241,Qoah!$C$2:$H$2,0))))</f>
        <v/>
      </c>
      <c r="K241" s="18" t="str">
        <f>IF(OR(B241="",J241=""),"",IF(N241="",IF(INDEX(Jadwal!$D$3:$I$1001,MATCH(R241,Jadwal!$C$3:$C$1001,0),MATCH(J241,Jadwal!$D$2:$I$2,0))="","",INDEX(Jadwal!$D$3:$I$1001,MATCH(R241,Jadwal!$C$3:$C$1001,0),MATCH(J241,Jadwal!$D$2:$I$2,0))),IF(M241="",IF(INDEX(Jadwal!$D$3:$I$1001,MATCH(S241,Jadwal!$C$3:$C$1001,0),MATCH(J241,Jadwal!$D$2:$I$2,0))="","",IF(M241="",INDEX(Jadwal!$D$3:$I$1001,MATCH(S241,Jadwal!$C$3:$C$1001,0),MATCH(J241,Jadwal!$D$2:$I$2,0)))),INDEX(Jadwal!$D$3:$I$1001,MATCH(R241,Jadwal!$C$3:$C$1001,0),MATCH(J241,Jadwal!$D$2:$I$2,0))&amp;IF(INDEX(Jadwal!$D$3:$I$1001,MATCH(S241,Jadwal!$C$3:$C$1001,0),MATCH(J241,Jadwal!$D$2:$I$2,0))="",""," , "&amp;INDEX(Jadwal!$D$3:$I$1001,MATCH(S241,Jadwal!$C$3:$C$1001,0),MATCH(J241,Jadwal!$D$2:$I$2,0))))))</f>
        <v/>
      </c>
      <c r="L241" s="43" t="str">
        <f>IF(OR(J241="",P241="",K241=""),"",IF(O241="الفصل",INDEX(Kelas!$C$3:$H$200,MATCH(Data!P241,Kelas!$B$3:$B$201,0),MATCH(Data!J241,Kelas!$C$2:$H$2,0)),INDEX(Qoah!$C$3:$H$201,MATCH(Data!P241,Qoah!$B$3:$B$201,0),MATCH(Data!J241,Qoah!$C$2:$H$2,0))))</f>
        <v/>
      </c>
      <c r="R241" s="12" t="str">
        <f t="shared" si="6"/>
        <v/>
      </c>
      <c r="S241" s="12" t="str">
        <f t="shared" si="7"/>
        <v/>
      </c>
    </row>
    <row r="242" spans="5:19" x14ac:dyDescent="0.25">
      <c r="E242" s="16" t="str">
        <f>IF(OR(B242="",D242=""),"",IF(N242="",IF(INDEX(Jadwal!$D$3:$I$1001,MATCH(R242,Jadwal!$C$3:$C$1001,0),MATCH(D242,Jadwal!$D$2:$I$2,0))="","",INDEX(Jadwal!$D$3:$I$1001,MATCH(R242,Jadwal!$C$3:$C$1001,0),MATCH(D242,Jadwal!$D$2:$I$2,0))),IF(M242="",IF(INDEX(Jadwal!$D$3:$I$1001,MATCH(S242,Jadwal!$C$3:$C$1001,0),MATCH(D242,Jadwal!$D$2:$I$2,0))="","",IF(M242="",INDEX(Jadwal!$D$3:$I$1001,MATCH(S242,Jadwal!$C$3:$C$1001,0),MATCH(D242,Jadwal!$D$2:$I$2,0)))),INDEX(Jadwal!$D$3:$I$1001,MATCH(R242,Jadwal!$C$3:$C$1001,0),MATCH(D242,Jadwal!$D$2:$I$2,0))&amp;IF(INDEX(Jadwal!$D$3:$I$1001,MATCH(S242,Jadwal!$C$3:$C$1001,0),MATCH(D242,Jadwal!$D$2:$I$2,0))="",""," , "&amp;INDEX(Jadwal!$D$3:$I$1001,MATCH(S242,Jadwal!$C$3:$C$1001,0),MATCH(D242,Jadwal!$D$2:$I$2,0))))))</f>
        <v/>
      </c>
      <c r="F242" s="39" t="str">
        <f>IF(OR(D242="",P242="",E242=""),"",IF(O242="الفصل",INDEX(Kelas!$C$3:$H$200,MATCH(Data!P242,Kelas!$B$3:$B$201,0),MATCH(Data!D242,Kelas!$C$2:$H$2,0)),INDEX(Qoah!$C$3:$H$201,MATCH(Data!P242,Qoah!$B$3:$B$201,0),MATCH(Data!D242,Qoah!$C$2:$H$2,0))))</f>
        <v/>
      </c>
      <c r="H242" s="17" t="str">
        <f>IF(OR(B242="",G242=""),"",IF(N242="",IF(INDEX(Jadwal!$D$3:$I$1001,MATCH(R242,Jadwal!$C$3:$C$1001,0),MATCH(G242,Jadwal!$D$2:$I$2,0))="","",INDEX(Jadwal!$D$3:$I$1001,MATCH(R242,Jadwal!$C$3:$C$1001,0),MATCH(G242,Jadwal!$D$2:$I$2,0))),IF(M242="",IF(INDEX(Jadwal!$D$3:$I$1001,MATCH(S242,Jadwal!$C$3:$C$1001,0),MATCH(G242,Jadwal!$D$2:$I$2,0))="","",IF(M242="",INDEX(Jadwal!$D$3:$I$1001,MATCH(S242,Jadwal!$C$3:$C$1001,0),MATCH(G242,Jadwal!$D$2:$I$2,0)))),INDEX(Jadwal!$D$3:$I$1001,MATCH(R242,Jadwal!$C$3:$C$1001,0),MATCH(G242,Jadwal!$D$2:$I$2,0))&amp;IF(INDEX(Jadwal!$D$3:$I$1001,MATCH(S242,Jadwal!$C$3:$C$1001,0),MATCH(G242,Jadwal!$D$2:$I$2,0))="",""," , "&amp;INDEX(Jadwal!$D$3:$I$1001,MATCH(S242,Jadwal!$C$3:$C$1001,0),MATCH(G242,Jadwal!$D$2:$I$2,0))))))</f>
        <v/>
      </c>
      <c r="I242" s="41" t="str">
        <f>IF(OR(G242="",P242="",H242=""),"",IF(O242="الفصل",INDEX(Kelas!$C$3:$H$200,MATCH(Data!P242,Kelas!$B$3:$B$201,0),MATCH(Data!G242,Kelas!$C$2:$H$2,0)),INDEX(Qoah!$C$3:$H$201,MATCH(Data!P242,Qoah!$B$3:$B$201,0),MATCH(Data!G242,Qoah!$C$2:$H$2,0))))</f>
        <v/>
      </c>
      <c r="K242" s="18" t="str">
        <f>IF(OR(B242="",J242=""),"",IF(N242="",IF(INDEX(Jadwal!$D$3:$I$1001,MATCH(R242,Jadwal!$C$3:$C$1001,0),MATCH(J242,Jadwal!$D$2:$I$2,0))="","",INDEX(Jadwal!$D$3:$I$1001,MATCH(R242,Jadwal!$C$3:$C$1001,0),MATCH(J242,Jadwal!$D$2:$I$2,0))),IF(M242="",IF(INDEX(Jadwal!$D$3:$I$1001,MATCH(S242,Jadwal!$C$3:$C$1001,0),MATCH(J242,Jadwal!$D$2:$I$2,0))="","",IF(M242="",INDEX(Jadwal!$D$3:$I$1001,MATCH(S242,Jadwal!$C$3:$C$1001,0),MATCH(J242,Jadwal!$D$2:$I$2,0)))),INDEX(Jadwal!$D$3:$I$1001,MATCH(R242,Jadwal!$C$3:$C$1001,0),MATCH(J242,Jadwal!$D$2:$I$2,0))&amp;IF(INDEX(Jadwal!$D$3:$I$1001,MATCH(S242,Jadwal!$C$3:$C$1001,0),MATCH(J242,Jadwal!$D$2:$I$2,0))="",""," , "&amp;INDEX(Jadwal!$D$3:$I$1001,MATCH(S242,Jadwal!$C$3:$C$1001,0),MATCH(J242,Jadwal!$D$2:$I$2,0))))))</f>
        <v/>
      </c>
      <c r="L242" s="43" t="str">
        <f>IF(OR(J242="",P242="",K242=""),"",IF(O242="الفصل",INDEX(Kelas!$C$3:$H$200,MATCH(Data!P242,Kelas!$B$3:$B$201,0),MATCH(Data!J242,Kelas!$C$2:$H$2,0)),INDEX(Qoah!$C$3:$H$201,MATCH(Data!P242,Qoah!$B$3:$B$201,0),MATCH(Data!J242,Qoah!$C$2:$H$2,0))))</f>
        <v/>
      </c>
      <c r="R242" s="12" t="str">
        <f t="shared" si="6"/>
        <v/>
      </c>
      <c r="S242" s="12" t="str">
        <f t="shared" si="7"/>
        <v/>
      </c>
    </row>
    <row r="243" spans="5:19" x14ac:dyDescent="0.25">
      <c r="E243" s="16" t="str">
        <f>IF(OR(B243="",D243=""),"",IF(N243="",IF(INDEX(Jadwal!$D$3:$I$1001,MATCH(R243,Jadwal!$C$3:$C$1001,0),MATCH(D243,Jadwal!$D$2:$I$2,0))="","",INDEX(Jadwal!$D$3:$I$1001,MATCH(R243,Jadwal!$C$3:$C$1001,0),MATCH(D243,Jadwal!$D$2:$I$2,0))),IF(M243="",IF(INDEX(Jadwal!$D$3:$I$1001,MATCH(S243,Jadwal!$C$3:$C$1001,0),MATCH(D243,Jadwal!$D$2:$I$2,0))="","",IF(M243="",INDEX(Jadwal!$D$3:$I$1001,MATCH(S243,Jadwal!$C$3:$C$1001,0),MATCH(D243,Jadwal!$D$2:$I$2,0)))),INDEX(Jadwal!$D$3:$I$1001,MATCH(R243,Jadwal!$C$3:$C$1001,0),MATCH(D243,Jadwal!$D$2:$I$2,0))&amp;IF(INDEX(Jadwal!$D$3:$I$1001,MATCH(S243,Jadwal!$C$3:$C$1001,0),MATCH(D243,Jadwal!$D$2:$I$2,0))="",""," , "&amp;INDEX(Jadwal!$D$3:$I$1001,MATCH(S243,Jadwal!$C$3:$C$1001,0),MATCH(D243,Jadwal!$D$2:$I$2,0))))))</f>
        <v/>
      </c>
      <c r="F243" s="39" t="str">
        <f>IF(OR(D243="",P243="",E243=""),"",IF(O243="الفصل",INDEX(Kelas!$C$3:$H$200,MATCH(Data!P243,Kelas!$B$3:$B$201,0),MATCH(Data!D243,Kelas!$C$2:$H$2,0)),INDEX(Qoah!$C$3:$H$201,MATCH(Data!P243,Qoah!$B$3:$B$201,0),MATCH(Data!D243,Qoah!$C$2:$H$2,0))))</f>
        <v/>
      </c>
      <c r="H243" s="17" t="str">
        <f>IF(OR(B243="",G243=""),"",IF(N243="",IF(INDEX(Jadwal!$D$3:$I$1001,MATCH(R243,Jadwal!$C$3:$C$1001,0),MATCH(G243,Jadwal!$D$2:$I$2,0))="","",INDEX(Jadwal!$D$3:$I$1001,MATCH(R243,Jadwal!$C$3:$C$1001,0),MATCH(G243,Jadwal!$D$2:$I$2,0))),IF(M243="",IF(INDEX(Jadwal!$D$3:$I$1001,MATCH(S243,Jadwal!$C$3:$C$1001,0),MATCH(G243,Jadwal!$D$2:$I$2,0))="","",IF(M243="",INDEX(Jadwal!$D$3:$I$1001,MATCH(S243,Jadwal!$C$3:$C$1001,0),MATCH(G243,Jadwal!$D$2:$I$2,0)))),INDEX(Jadwal!$D$3:$I$1001,MATCH(R243,Jadwal!$C$3:$C$1001,0),MATCH(G243,Jadwal!$D$2:$I$2,0))&amp;IF(INDEX(Jadwal!$D$3:$I$1001,MATCH(S243,Jadwal!$C$3:$C$1001,0),MATCH(G243,Jadwal!$D$2:$I$2,0))="",""," , "&amp;INDEX(Jadwal!$D$3:$I$1001,MATCH(S243,Jadwal!$C$3:$C$1001,0),MATCH(G243,Jadwal!$D$2:$I$2,0))))))</f>
        <v/>
      </c>
      <c r="I243" s="41" t="str">
        <f>IF(OR(G243="",P243="",H243=""),"",IF(O243="الفصل",INDEX(Kelas!$C$3:$H$200,MATCH(Data!P243,Kelas!$B$3:$B$201,0),MATCH(Data!G243,Kelas!$C$2:$H$2,0)),INDEX(Qoah!$C$3:$H$201,MATCH(Data!P243,Qoah!$B$3:$B$201,0),MATCH(Data!G243,Qoah!$C$2:$H$2,0))))</f>
        <v/>
      </c>
      <c r="K243" s="18" t="str">
        <f>IF(OR(B243="",J243=""),"",IF(N243="",IF(INDEX(Jadwal!$D$3:$I$1001,MATCH(R243,Jadwal!$C$3:$C$1001,0),MATCH(J243,Jadwal!$D$2:$I$2,0))="","",INDEX(Jadwal!$D$3:$I$1001,MATCH(R243,Jadwal!$C$3:$C$1001,0),MATCH(J243,Jadwal!$D$2:$I$2,0))),IF(M243="",IF(INDEX(Jadwal!$D$3:$I$1001,MATCH(S243,Jadwal!$C$3:$C$1001,0),MATCH(J243,Jadwal!$D$2:$I$2,0))="","",IF(M243="",INDEX(Jadwal!$D$3:$I$1001,MATCH(S243,Jadwal!$C$3:$C$1001,0),MATCH(J243,Jadwal!$D$2:$I$2,0)))),INDEX(Jadwal!$D$3:$I$1001,MATCH(R243,Jadwal!$C$3:$C$1001,0),MATCH(J243,Jadwal!$D$2:$I$2,0))&amp;IF(INDEX(Jadwal!$D$3:$I$1001,MATCH(S243,Jadwal!$C$3:$C$1001,0),MATCH(J243,Jadwal!$D$2:$I$2,0))="",""," , "&amp;INDEX(Jadwal!$D$3:$I$1001,MATCH(S243,Jadwal!$C$3:$C$1001,0),MATCH(J243,Jadwal!$D$2:$I$2,0))))))</f>
        <v/>
      </c>
      <c r="L243" s="43" t="str">
        <f>IF(OR(J243="",P243="",K243=""),"",IF(O243="الفصل",INDEX(Kelas!$C$3:$H$200,MATCH(Data!P243,Kelas!$B$3:$B$201,0),MATCH(Data!J243,Kelas!$C$2:$H$2,0)),INDEX(Qoah!$C$3:$H$201,MATCH(Data!P243,Qoah!$B$3:$B$201,0),MATCH(Data!J243,Qoah!$C$2:$H$2,0))))</f>
        <v/>
      </c>
      <c r="R243" s="12" t="str">
        <f t="shared" si="6"/>
        <v/>
      </c>
      <c r="S243" s="12" t="str">
        <f t="shared" si="7"/>
        <v/>
      </c>
    </row>
    <row r="244" spans="5:19" x14ac:dyDescent="0.25">
      <c r="E244" s="16" t="str">
        <f>IF(OR(B244="",D244=""),"",IF(N244="",IF(INDEX(Jadwal!$D$3:$I$1001,MATCH(R244,Jadwal!$C$3:$C$1001,0),MATCH(D244,Jadwal!$D$2:$I$2,0))="","",INDEX(Jadwal!$D$3:$I$1001,MATCH(R244,Jadwal!$C$3:$C$1001,0),MATCH(D244,Jadwal!$D$2:$I$2,0))),IF(M244="",IF(INDEX(Jadwal!$D$3:$I$1001,MATCH(S244,Jadwal!$C$3:$C$1001,0),MATCH(D244,Jadwal!$D$2:$I$2,0))="","",IF(M244="",INDEX(Jadwal!$D$3:$I$1001,MATCH(S244,Jadwal!$C$3:$C$1001,0),MATCH(D244,Jadwal!$D$2:$I$2,0)))),INDEX(Jadwal!$D$3:$I$1001,MATCH(R244,Jadwal!$C$3:$C$1001,0),MATCH(D244,Jadwal!$D$2:$I$2,0))&amp;IF(INDEX(Jadwal!$D$3:$I$1001,MATCH(S244,Jadwal!$C$3:$C$1001,0),MATCH(D244,Jadwal!$D$2:$I$2,0))="",""," , "&amp;INDEX(Jadwal!$D$3:$I$1001,MATCH(S244,Jadwal!$C$3:$C$1001,0),MATCH(D244,Jadwal!$D$2:$I$2,0))))))</f>
        <v/>
      </c>
      <c r="F244" s="39" t="str">
        <f>IF(OR(D244="",P244="",E244=""),"",IF(O244="الفصل",INDEX(Kelas!$C$3:$H$200,MATCH(Data!P244,Kelas!$B$3:$B$201,0),MATCH(Data!D244,Kelas!$C$2:$H$2,0)),INDEX(Qoah!$C$3:$H$201,MATCH(Data!P244,Qoah!$B$3:$B$201,0),MATCH(Data!D244,Qoah!$C$2:$H$2,0))))</f>
        <v/>
      </c>
      <c r="H244" s="17" t="str">
        <f>IF(OR(B244="",G244=""),"",IF(N244="",IF(INDEX(Jadwal!$D$3:$I$1001,MATCH(R244,Jadwal!$C$3:$C$1001,0),MATCH(G244,Jadwal!$D$2:$I$2,0))="","",INDEX(Jadwal!$D$3:$I$1001,MATCH(R244,Jadwal!$C$3:$C$1001,0),MATCH(G244,Jadwal!$D$2:$I$2,0))),IF(M244="",IF(INDEX(Jadwal!$D$3:$I$1001,MATCH(S244,Jadwal!$C$3:$C$1001,0),MATCH(G244,Jadwal!$D$2:$I$2,0))="","",IF(M244="",INDEX(Jadwal!$D$3:$I$1001,MATCH(S244,Jadwal!$C$3:$C$1001,0),MATCH(G244,Jadwal!$D$2:$I$2,0)))),INDEX(Jadwal!$D$3:$I$1001,MATCH(R244,Jadwal!$C$3:$C$1001,0),MATCH(G244,Jadwal!$D$2:$I$2,0))&amp;IF(INDEX(Jadwal!$D$3:$I$1001,MATCH(S244,Jadwal!$C$3:$C$1001,0),MATCH(G244,Jadwal!$D$2:$I$2,0))="",""," , "&amp;INDEX(Jadwal!$D$3:$I$1001,MATCH(S244,Jadwal!$C$3:$C$1001,0),MATCH(G244,Jadwal!$D$2:$I$2,0))))))</f>
        <v/>
      </c>
      <c r="I244" s="41" t="str">
        <f>IF(OR(G244="",P244="",H244=""),"",IF(O244="الفصل",INDEX(Kelas!$C$3:$H$200,MATCH(Data!P244,Kelas!$B$3:$B$201,0),MATCH(Data!G244,Kelas!$C$2:$H$2,0)),INDEX(Qoah!$C$3:$H$201,MATCH(Data!P244,Qoah!$B$3:$B$201,0),MATCH(Data!G244,Qoah!$C$2:$H$2,0))))</f>
        <v/>
      </c>
      <c r="K244" s="18" t="str">
        <f>IF(OR(B244="",J244=""),"",IF(N244="",IF(INDEX(Jadwal!$D$3:$I$1001,MATCH(R244,Jadwal!$C$3:$C$1001,0),MATCH(J244,Jadwal!$D$2:$I$2,0))="","",INDEX(Jadwal!$D$3:$I$1001,MATCH(R244,Jadwal!$C$3:$C$1001,0),MATCH(J244,Jadwal!$D$2:$I$2,0))),IF(M244="",IF(INDEX(Jadwal!$D$3:$I$1001,MATCH(S244,Jadwal!$C$3:$C$1001,0),MATCH(J244,Jadwal!$D$2:$I$2,0))="","",IF(M244="",INDEX(Jadwal!$D$3:$I$1001,MATCH(S244,Jadwal!$C$3:$C$1001,0),MATCH(J244,Jadwal!$D$2:$I$2,0)))),INDEX(Jadwal!$D$3:$I$1001,MATCH(R244,Jadwal!$C$3:$C$1001,0),MATCH(J244,Jadwal!$D$2:$I$2,0))&amp;IF(INDEX(Jadwal!$D$3:$I$1001,MATCH(S244,Jadwal!$C$3:$C$1001,0),MATCH(J244,Jadwal!$D$2:$I$2,0))="",""," , "&amp;INDEX(Jadwal!$D$3:$I$1001,MATCH(S244,Jadwal!$C$3:$C$1001,0),MATCH(J244,Jadwal!$D$2:$I$2,0))))))</f>
        <v/>
      </c>
      <c r="L244" s="43" t="str">
        <f>IF(OR(J244="",P244="",K244=""),"",IF(O244="الفصل",INDEX(Kelas!$C$3:$H$200,MATCH(Data!P244,Kelas!$B$3:$B$201,0),MATCH(Data!J244,Kelas!$C$2:$H$2,0)),INDEX(Qoah!$C$3:$H$201,MATCH(Data!P244,Qoah!$B$3:$B$201,0),MATCH(Data!J244,Qoah!$C$2:$H$2,0))))</f>
        <v/>
      </c>
      <c r="R244" s="12" t="str">
        <f t="shared" si="6"/>
        <v/>
      </c>
      <c r="S244" s="12" t="str">
        <f t="shared" si="7"/>
        <v/>
      </c>
    </row>
    <row r="245" spans="5:19" x14ac:dyDescent="0.25">
      <c r="E245" s="16" t="str">
        <f>IF(OR(B245="",D245=""),"",IF(N245="",IF(INDEX(Jadwal!$D$3:$I$1001,MATCH(R245,Jadwal!$C$3:$C$1001,0),MATCH(D245,Jadwal!$D$2:$I$2,0))="","",INDEX(Jadwal!$D$3:$I$1001,MATCH(R245,Jadwal!$C$3:$C$1001,0),MATCH(D245,Jadwal!$D$2:$I$2,0))),IF(M245="",IF(INDEX(Jadwal!$D$3:$I$1001,MATCH(S245,Jadwal!$C$3:$C$1001,0),MATCH(D245,Jadwal!$D$2:$I$2,0))="","",IF(M245="",INDEX(Jadwal!$D$3:$I$1001,MATCH(S245,Jadwal!$C$3:$C$1001,0),MATCH(D245,Jadwal!$D$2:$I$2,0)))),INDEX(Jadwal!$D$3:$I$1001,MATCH(R245,Jadwal!$C$3:$C$1001,0),MATCH(D245,Jadwal!$D$2:$I$2,0))&amp;IF(INDEX(Jadwal!$D$3:$I$1001,MATCH(S245,Jadwal!$C$3:$C$1001,0),MATCH(D245,Jadwal!$D$2:$I$2,0))="",""," , "&amp;INDEX(Jadwal!$D$3:$I$1001,MATCH(S245,Jadwal!$C$3:$C$1001,0),MATCH(D245,Jadwal!$D$2:$I$2,0))))))</f>
        <v/>
      </c>
      <c r="F245" s="39" t="str">
        <f>IF(OR(D245="",P245="",E245=""),"",IF(O245="الفصل",INDEX(Kelas!$C$3:$H$200,MATCH(Data!P245,Kelas!$B$3:$B$201,0),MATCH(Data!D245,Kelas!$C$2:$H$2,0)),INDEX(Qoah!$C$3:$H$201,MATCH(Data!P245,Qoah!$B$3:$B$201,0),MATCH(Data!D245,Qoah!$C$2:$H$2,0))))</f>
        <v/>
      </c>
      <c r="H245" s="17" t="str">
        <f>IF(OR(B245="",G245=""),"",IF(N245="",IF(INDEX(Jadwal!$D$3:$I$1001,MATCH(R245,Jadwal!$C$3:$C$1001,0),MATCH(G245,Jadwal!$D$2:$I$2,0))="","",INDEX(Jadwal!$D$3:$I$1001,MATCH(R245,Jadwal!$C$3:$C$1001,0),MATCH(G245,Jadwal!$D$2:$I$2,0))),IF(M245="",IF(INDEX(Jadwal!$D$3:$I$1001,MATCH(S245,Jadwal!$C$3:$C$1001,0),MATCH(G245,Jadwal!$D$2:$I$2,0))="","",IF(M245="",INDEX(Jadwal!$D$3:$I$1001,MATCH(S245,Jadwal!$C$3:$C$1001,0),MATCH(G245,Jadwal!$D$2:$I$2,0)))),INDEX(Jadwal!$D$3:$I$1001,MATCH(R245,Jadwal!$C$3:$C$1001,0),MATCH(G245,Jadwal!$D$2:$I$2,0))&amp;IF(INDEX(Jadwal!$D$3:$I$1001,MATCH(S245,Jadwal!$C$3:$C$1001,0),MATCH(G245,Jadwal!$D$2:$I$2,0))="",""," , "&amp;INDEX(Jadwal!$D$3:$I$1001,MATCH(S245,Jadwal!$C$3:$C$1001,0),MATCH(G245,Jadwal!$D$2:$I$2,0))))))</f>
        <v/>
      </c>
      <c r="I245" s="41" t="str">
        <f>IF(OR(G245="",P245="",H245=""),"",IF(O245="الفصل",INDEX(Kelas!$C$3:$H$200,MATCH(Data!P245,Kelas!$B$3:$B$201,0),MATCH(Data!G245,Kelas!$C$2:$H$2,0)),INDEX(Qoah!$C$3:$H$201,MATCH(Data!P245,Qoah!$B$3:$B$201,0),MATCH(Data!G245,Qoah!$C$2:$H$2,0))))</f>
        <v/>
      </c>
      <c r="K245" s="18" t="str">
        <f>IF(OR(B245="",J245=""),"",IF(N245="",IF(INDEX(Jadwal!$D$3:$I$1001,MATCH(R245,Jadwal!$C$3:$C$1001,0),MATCH(J245,Jadwal!$D$2:$I$2,0))="","",INDEX(Jadwal!$D$3:$I$1001,MATCH(R245,Jadwal!$C$3:$C$1001,0),MATCH(J245,Jadwal!$D$2:$I$2,0))),IF(M245="",IF(INDEX(Jadwal!$D$3:$I$1001,MATCH(S245,Jadwal!$C$3:$C$1001,0),MATCH(J245,Jadwal!$D$2:$I$2,0))="","",IF(M245="",INDEX(Jadwal!$D$3:$I$1001,MATCH(S245,Jadwal!$C$3:$C$1001,0),MATCH(J245,Jadwal!$D$2:$I$2,0)))),INDEX(Jadwal!$D$3:$I$1001,MATCH(R245,Jadwal!$C$3:$C$1001,0),MATCH(J245,Jadwal!$D$2:$I$2,0))&amp;IF(INDEX(Jadwal!$D$3:$I$1001,MATCH(S245,Jadwal!$C$3:$C$1001,0),MATCH(J245,Jadwal!$D$2:$I$2,0))="",""," , "&amp;INDEX(Jadwal!$D$3:$I$1001,MATCH(S245,Jadwal!$C$3:$C$1001,0),MATCH(J245,Jadwal!$D$2:$I$2,0))))))</f>
        <v/>
      </c>
      <c r="L245" s="43" t="str">
        <f>IF(OR(J245="",P245="",K245=""),"",IF(O245="الفصل",INDEX(Kelas!$C$3:$H$200,MATCH(Data!P245,Kelas!$B$3:$B$201,0),MATCH(Data!J245,Kelas!$C$2:$H$2,0)),INDEX(Qoah!$C$3:$H$201,MATCH(Data!P245,Qoah!$B$3:$B$201,0),MATCH(Data!J245,Qoah!$C$2:$H$2,0))))</f>
        <v/>
      </c>
      <c r="R245" s="12" t="str">
        <f t="shared" si="6"/>
        <v/>
      </c>
      <c r="S245" s="12" t="str">
        <f t="shared" si="7"/>
        <v/>
      </c>
    </row>
    <row r="246" spans="5:19" x14ac:dyDescent="0.25">
      <c r="E246" s="16" t="str">
        <f>IF(OR(B246="",D246=""),"",IF(N246="",IF(INDEX(Jadwal!$D$3:$I$1001,MATCH(R246,Jadwal!$C$3:$C$1001,0),MATCH(D246,Jadwal!$D$2:$I$2,0))="","",INDEX(Jadwal!$D$3:$I$1001,MATCH(R246,Jadwal!$C$3:$C$1001,0),MATCH(D246,Jadwal!$D$2:$I$2,0))),IF(M246="",IF(INDEX(Jadwal!$D$3:$I$1001,MATCH(S246,Jadwal!$C$3:$C$1001,0),MATCH(D246,Jadwal!$D$2:$I$2,0))="","",IF(M246="",INDEX(Jadwal!$D$3:$I$1001,MATCH(S246,Jadwal!$C$3:$C$1001,0),MATCH(D246,Jadwal!$D$2:$I$2,0)))),INDEX(Jadwal!$D$3:$I$1001,MATCH(R246,Jadwal!$C$3:$C$1001,0),MATCH(D246,Jadwal!$D$2:$I$2,0))&amp;IF(INDEX(Jadwal!$D$3:$I$1001,MATCH(S246,Jadwal!$C$3:$C$1001,0),MATCH(D246,Jadwal!$D$2:$I$2,0))="",""," , "&amp;INDEX(Jadwal!$D$3:$I$1001,MATCH(S246,Jadwal!$C$3:$C$1001,0),MATCH(D246,Jadwal!$D$2:$I$2,0))))))</f>
        <v/>
      </c>
      <c r="F246" s="39" t="str">
        <f>IF(OR(D246="",P246="",E246=""),"",IF(O246="الفصل",INDEX(Kelas!$C$3:$H$200,MATCH(Data!P246,Kelas!$B$3:$B$201,0),MATCH(Data!D246,Kelas!$C$2:$H$2,0)),INDEX(Qoah!$C$3:$H$201,MATCH(Data!P246,Qoah!$B$3:$B$201,0),MATCH(Data!D246,Qoah!$C$2:$H$2,0))))</f>
        <v/>
      </c>
      <c r="H246" s="17" t="str">
        <f>IF(OR(B246="",G246=""),"",IF(N246="",IF(INDEX(Jadwal!$D$3:$I$1001,MATCH(R246,Jadwal!$C$3:$C$1001,0),MATCH(G246,Jadwal!$D$2:$I$2,0))="","",INDEX(Jadwal!$D$3:$I$1001,MATCH(R246,Jadwal!$C$3:$C$1001,0),MATCH(G246,Jadwal!$D$2:$I$2,0))),IF(M246="",IF(INDEX(Jadwal!$D$3:$I$1001,MATCH(S246,Jadwal!$C$3:$C$1001,0),MATCH(G246,Jadwal!$D$2:$I$2,0))="","",IF(M246="",INDEX(Jadwal!$D$3:$I$1001,MATCH(S246,Jadwal!$C$3:$C$1001,0),MATCH(G246,Jadwal!$D$2:$I$2,0)))),INDEX(Jadwal!$D$3:$I$1001,MATCH(R246,Jadwal!$C$3:$C$1001,0),MATCH(G246,Jadwal!$D$2:$I$2,0))&amp;IF(INDEX(Jadwal!$D$3:$I$1001,MATCH(S246,Jadwal!$C$3:$C$1001,0),MATCH(G246,Jadwal!$D$2:$I$2,0))="",""," , "&amp;INDEX(Jadwal!$D$3:$I$1001,MATCH(S246,Jadwal!$C$3:$C$1001,0),MATCH(G246,Jadwal!$D$2:$I$2,0))))))</f>
        <v/>
      </c>
      <c r="I246" s="41" t="str">
        <f>IF(OR(G246="",P246="",H246=""),"",IF(O246="الفصل",INDEX(Kelas!$C$3:$H$200,MATCH(Data!P246,Kelas!$B$3:$B$201,0),MATCH(Data!G246,Kelas!$C$2:$H$2,0)),INDEX(Qoah!$C$3:$H$201,MATCH(Data!P246,Qoah!$B$3:$B$201,0),MATCH(Data!G246,Qoah!$C$2:$H$2,0))))</f>
        <v/>
      </c>
      <c r="K246" s="18" t="str">
        <f>IF(OR(B246="",J246=""),"",IF(N246="",IF(INDEX(Jadwal!$D$3:$I$1001,MATCH(R246,Jadwal!$C$3:$C$1001,0),MATCH(J246,Jadwal!$D$2:$I$2,0))="","",INDEX(Jadwal!$D$3:$I$1001,MATCH(R246,Jadwal!$C$3:$C$1001,0),MATCH(J246,Jadwal!$D$2:$I$2,0))),IF(M246="",IF(INDEX(Jadwal!$D$3:$I$1001,MATCH(S246,Jadwal!$C$3:$C$1001,0),MATCH(J246,Jadwal!$D$2:$I$2,0))="","",IF(M246="",INDEX(Jadwal!$D$3:$I$1001,MATCH(S246,Jadwal!$C$3:$C$1001,0),MATCH(J246,Jadwal!$D$2:$I$2,0)))),INDEX(Jadwal!$D$3:$I$1001,MATCH(R246,Jadwal!$C$3:$C$1001,0),MATCH(J246,Jadwal!$D$2:$I$2,0))&amp;IF(INDEX(Jadwal!$D$3:$I$1001,MATCH(S246,Jadwal!$C$3:$C$1001,0),MATCH(J246,Jadwal!$D$2:$I$2,0))="",""," , "&amp;INDEX(Jadwal!$D$3:$I$1001,MATCH(S246,Jadwal!$C$3:$C$1001,0),MATCH(J246,Jadwal!$D$2:$I$2,0))))))</f>
        <v/>
      </c>
      <c r="L246" s="43" t="str">
        <f>IF(OR(J246="",P246="",K246=""),"",IF(O246="الفصل",INDEX(Kelas!$C$3:$H$200,MATCH(Data!P246,Kelas!$B$3:$B$201,0),MATCH(Data!J246,Kelas!$C$2:$H$2,0)),INDEX(Qoah!$C$3:$H$201,MATCH(Data!P246,Qoah!$B$3:$B$201,0),MATCH(Data!J246,Qoah!$C$2:$H$2,0))))</f>
        <v/>
      </c>
      <c r="R246" s="12" t="str">
        <f t="shared" si="6"/>
        <v/>
      </c>
      <c r="S246" s="12" t="str">
        <f t="shared" si="7"/>
        <v/>
      </c>
    </row>
    <row r="247" spans="5:19" x14ac:dyDescent="0.25">
      <c r="E247" s="16" t="str">
        <f>IF(OR(B247="",D247=""),"",IF(N247="",IF(INDEX(Jadwal!$D$3:$I$1001,MATCH(R247,Jadwal!$C$3:$C$1001,0),MATCH(D247,Jadwal!$D$2:$I$2,0))="","",INDEX(Jadwal!$D$3:$I$1001,MATCH(R247,Jadwal!$C$3:$C$1001,0),MATCH(D247,Jadwal!$D$2:$I$2,0))),IF(M247="",IF(INDEX(Jadwal!$D$3:$I$1001,MATCH(S247,Jadwal!$C$3:$C$1001,0),MATCH(D247,Jadwal!$D$2:$I$2,0))="","",IF(M247="",INDEX(Jadwal!$D$3:$I$1001,MATCH(S247,Jadwal!$C$3:$C$1001,0),MATCH(D247,Jadwal!$D$2:$I$2,0)))),INDEX(Jadwal!$D$3:$I$1001,MATCH(R247,Jadwal!$C$3:$C$1001,0),MATCH(D247,Jadwal!$D$2:$I$2,0))&amp;IF(INDEX(Jadwal!$D$3:$I$1001,MATCH(S247,Jadwal!$C$3:$C$1001,0),MATCH(D247,Jadwal!$D$2:$I$2,0))="",""," , "&amp;INDEX(Jadwal!$D$3:$I$1001,MATCH(S247,Jadwal!$C$3:$C$1001,0),MATCH(D247,Jadwal!$D$2:$I$2,0))))))</f>
        <v/>
      </c>
      <c r="F247" s="39" t="str">
        <f>IF(OR(D247="",P247="",E247=""),"",IF(O247="الفصل",INDEX(Kelas!$C$3:$H$200,MATCH(Data!P247,Kelas!$B$3:$B$201,0),MATCH(Data!D247,Kelas!$C$2:$H$2,0)),INDEX(Qoah!$C$3:$H$201,MATCH(Data!P247,Qoah!$B$3:$B$201,0),MATCH(Data!D247,Qoah!$C$2:$H$2,0))))</f>
        <v/>
      </c>
      <c r="H247" s="17" t="str">
        <f>IF(OR(B247="",G247=""),"",IF(N247="",IF(INDEX(Jadwal!$D$3:$I$1001,MATCH(R247,Jadwal!$C$3:$C$1001,0),MATCH(G247,Jadwal!$D$2:$I$2,0))="","",INDEX(Jadwal!$D$3:$I$1001,MATCH(R247,Jadwal!$C$3:$C$1001,0),MATCH(G247,Jadwal!$D$2:$I$2,0))),IF(M247="",IF(INDEX(Jadwal!$D$3:$I$1001,MATCH(S247,Jadwal!$C$3:$C$1001,0),MATCH(G247,Jadwal!$D$2:$I$2,0))="","",IF(M247="",INDEX(Jadwal!$D$3:$I$1001,MATCH(S247,Jadwal!$C$3:$C$1001,0),MATCH(G247,Jadwal!$D$2:$I$2,0)))),INDEX(Jadwal!$D$3:$I$1001,MATCH(R247,Jadwal!$C$3:$C$1001,0),MATCH(G247,Jadwal!$D$2:$I$2,0))&amp;IF(INDEX(Jadwal!$D$3:$I$1001,MATCH(S247,Jadwal!$C$3:$C$1001,0),MATCH(G247,Jadwal!$D$2:$I$2,0))="",""," , "&amp;INDEX(Jadwal!$D$3:$I$1001,MATCH(S247,Jadwal!$C$3:$C$1001,0),MATCH(G247,Jadwal!$D$2:$I$2,0))))))</f>
        <v/>
      </c>
      <c r="I247" s="41" t="str">
        <f>IF(OR(G247="",P247="",H247=""),"",IF(O247="الفصل",INDEX(Kelas!$C$3:$H$200,MATCH(Data!P247,Kelas!$B$3:$B$201,0),MATCH(Data!G247,Kelas!$C$2:$H$2,0)),INDEX(Qoah!$C$3:$H$201,MATCH(Data!P247,Qoah!$B$3:$B$201,0),MATCH(Data!G247,Qoah!$C$2:$H$2,0))))</f>
        <v/>
      </c>
      <c r="K247" s="18" t="str">
        <f>IF(OR(B247="",J247=""),"",IF(N247="",IF(INDEX(Jadwal!$D$3:$I$1001,MATCH(R247,Jadwal!$C$3:$C$1001,0),MATCH(J247,Jadwal!$D$2:$I$2,0))="","",INDEX(Jadwal!$D$3:$I$1001,MATCH(R247,Jadwal!$C$3:$C$1001,0),MATCH(J247,Jadwal!$D$2:$I$2,0))),IF(M247="",IF(INDEX(Jadwal!$D$3:$I$1001,MATCH(S247,Jadwal!$C$3:$C$1001,0),MATCH(J247,Jadwal!$D$2:$I$2,0))="","",IF(M247="",INDEX(Jadwal!$D$3:$I$1001,MATCH(S247,Jadwal!$C$3:$C$1001,0),MATCH(J247,Jadwal!$D$2:$I$2,0)))),INDEX(Jadwal!$D$3:$I$1001,MATCH(R247,Jadwal!$C$3:$C$1001,0),MATCH(J247,Jadwal!$D$2:$I$2,0))&amp;IF(INDEX(Jadwal!$D$3:$I$1001,MATCH(S247,Jadwal!$C$3:$C$1001,0),MATCH(J247,Jadwal!$D$2:$I$2,0))="",""," , "&amp;INDEX(Jadwal!$D$3:$I$1001,MATCH(S247,Jadwal!$C$3:$C$1001,0),MATCH(J247,Jadwal!$D$2:$I$2,0))))))</f>
        <v/>
      </c>
      <c r="L247" s="43" t="str">
        <f>IF(OR(J247="",P247="",K247=""),"",IF(O247="الفصل",INDEX(Kelas!$C$3:$H$200,MATCH(Data!P247,Kelas!$B$3:$B$201,0),MATCH(Data!J247,Kelas!$C$2:$H$2,0)),INDEX(Qoah!$C$3:$H$201,MATCH(Data!P247,Qoah!$B$3:$B$201,0),MATCH(Data!J247,Qoah!$C$2:$H$2,0))))</f>
        <v/>
      </c>
      <c r="R247" s="12" t="str">
        <f t="shared" si="6"/>
        <v/>
      </c>
      <c r="S247" s="12" t="str">
        <f t="shared" si="7"/>
        <v/>
      </c>
    </row>
    <row r="248" spans="5:19" x14ac:dyDescent="0.25">
      <c r="E248" s="16" t="str">
        <f>IF(OR(B248="",D248=""),"",IF(N248="",IF(INDEX(Jadwal!$D$3:$I$1001,MATCH(R248,Jadwal!$C$3:$C$1001,0),MATCH(D248,Jadwal!$D$2:$I$2,0))="","",INDEX(Jadwal!$D$3:$I$1001,MATCH(R248,Jadwal!$C$3:$C$1001,0),MATCH(D248,Jadwal!$D$2:$I$2,0))),IF(M248="",IF(INDEX(Jadwal!$D$3:$I$1001,MATCH(S248,Jadwal!$C$3:$C$1001,0),MATCH(D248,Jadwal!$D$2:$I$2,0))="","",IF(M248="",INDEX(Jadwal!$D$3:$I$1001,MATCH(S248,Jadwal!$C$3:$C$1001,0),MATCH(D248,Jadwal!$D$2:$I$2,0)))),INDEX(Jadwal!$D$3:$I$1001,MATCH(R248,Jadwal!$C$3:$C$1001,0),MATCH(D248,Jadwal!$D$2:$I$2,0))&amp;IF(INDEX(Jadwal!$D$3:$I$1001,MATCH(S248,Jadwal!$C$3:$C$1001,0),MATCH(D248,Jadwal!$D$2:$I$2,0))="",""," , "&amp;INDEX(Jadwal!$D$3:$I$1001,MATCH(S248,Jadwal!$C$3:$C$1001,0),MATCH(D248,Jadwal!$D$2:$I$2,0))))))</f>
        <v/>
      </c>
      <c r="F248" s="39" t="str">
        <f>IF(OR(D248="",P248="",E248=""),"",IF(O248="الفصل",INDEX(Kelas!$C$3:$H$200,MATCH(Data!P248,Kelas!$B$3:$B$201,0),MATCH(Data!D248,Kelas!$C$2:$H$2,0)),INDEX(Qoah!$C$3:$H$201,MATCH(Data!P248,Qoah!$B$3:$B$201,0),MATCH(Data!D248,Qoah!$C$2:$H$2,0))))</f>
        <v/>
      </c>
      <c r="H248" s="17" t="str">
        <f>IF(OR(B248="",G248=""),"",IF(N248="",IF(INDEX(Jadwal!$D$3:$I$1001,MATCH(R248,Jadwal!$C$3:$C$1001,0),MATCH(G248,Jadwal!$D$2:$I$2,0))="","",INDEX(Jadwal!$D$3:$I$1001,MATCH(R248,Jadwal!$C$3:$C$1001,0),MATCH(G248,Jadwal!$D$2:$I$2,0))),IF(M248="",IF(INDEX(Jadwal!$D$3:$I$1001,MATCH(S248,Jadwal!$C$3:$C$1001,0),MATCH(G248,Jadwal!$D$2:$I$2,0))="","",IF(M248="",INDEX(Jadwal!$D$3:$I$1001,MATCH(S248,Jadwal!$C$3:$C$1001,0),MATCH(G248,Jadwal!$D$2:$I$2,0)))),INDEX(Jadwal!$D$3:$I$1001,MATCH(R248,Jadwal!$C$3:$C$1001,0),MATCH(G248,Jadwal!$D$2:$I$2,0))&amp;IF(INDEX(Jadwal!$D$3:$I$1001,MATCH(S248,Jadwal!$C$3:$C$1001,0),MATCH(G248,Jadwal!$D$2:$I$2,0))="",""," , "&amp;INDEX(Jadwal!$D$3:$I$1001,MATCH(S248,Jadwal!$C$3:$C$1001,0),MATCH(G248,Jadwal!$D$2:$I$2,0))))))</f>
        <v/>
      </c>
      <c r="I248" s="41" t="str">
        <f>IF(OR(G248="",P248="",H248=""),"",IF(O248="الفصل",INDEX(Kelas!$C$3:$H$200,MATCH(Data!P248,Kelas!$B$3:$B$201,0),MATCH(Data!G248,Kelas!$C$2:$H$2,0)),INDEX(Qoah!$C$3:$H$201,MATCH(Data!P248,Qoah!$B$3:$B$201,0),MATCH(Data!G248,Qoah!$C$2:$H$2,0))))</f>
        <v/>
      </c>
      <c r="K248" s="18" t="str">
        <f>IF(OR(B248="",J248=""),"",IF(N248="",IF(INDEX(Jadwal!$D$3:$I$1001,MATCH(R248,Jadwal!$C$3:$C$1001,0),MATCH(J248,Jadwal!$D$2:$I$2,0))="","",INDEX(Jadwal!$D$3:$I$1001,MATCH(R248,Jadwal!$C$3:$C$1001,0),MATCH(J248,Jadwal!$D$2:$I$2,0))),IF(M248="",IF(INDEX(Jadwal!$D$3:$I$1001,MATCH(S248,Jadwal!$C$3:$C$1001,0),MATCH(J248,Jadwal!$D$2:$I$2,0))="","",IF(M248="",INDEX(Jadwal!$D$3:$I$1001,MATCH(S248,Jadwal!$C$3:$C$1001,0),MATCH(J248,Jadwal!$D$2:$I$2,0)))),INDEX(Jadwal!$D$3:$I$1001,MATCH(R248,Jadwal!$C$3:$C$1001,0),MATCH(J248,Jadwal!$D$2:$I$2,0))&amp;IF(INDEX(Jadwal!$D$3:$I$1001,MATCH(S248,Jadwal!$C$3:$C$1001,0),MATCH(J248,Jadwal!$D$2:$I$2,0))="",""," , "&amp;INDEX(Jadwal!$D$3:$I$1001,MATCH(S248,Jadwal!$C$3:$C$1001,0),MATCH(J248,Jadwal!$D$2:$I$2,0))))))</f>
        <v/>
      </c>
      <c r="L248" s="43" t="str">
        <f>IF(OR(J248="",P248="",K248=""),"",IF(O248="الفصل",INDEX(Kelas!$C$3:$H$200,MATCH(Data!P248,Kelas!$B$3:$B$201,0),MATCH(Data!J248,Kelas!$C$2:$H$2,0)),INDEX(Qoah!$C$3:$H$201,MATCH(Data!P248,Qoah!$B$3:$B$201,0),MATCH(Data!J248,Qoah!$C$2:$H$2,0))))</f>
        <v/>
      </c>
      <c r="R248" s="12" t="str">
        <f t="shared" si="6"/>
        <v/>
      </c>
      <c r="S248" s="12" t="str">
        <f t="shared" si="7"/>
        <v/>
      </c>
    </row>
    <row r="249" spans="5:19" x14ac:dyDescent="0.25">
      <c r="E249" s="16" t="str">
        <f>IF(OR(B249="",D249=""),"",IF(N249="",IF(INDEX(Jadwal!$D$3:$I$1001,MATCH(R249,Jadwal!$C$3:$C$1001,0),MATCH(D249,Jadwal!$D$2:$I$2,0))="","",INDEX(Jadwal!$D$3:$I$1001,MATCH(R249,Jadwal!$C$3:$C$1001,0),MATCH(D249,Jadwal!$D$2:$I$2,0))),IF(M249="",IF(INDEX(Jadwal!$D$3:$I$1001,MATCH(S249,Jadwal!$C$3:$C$1001,0),MATCH(D249,Jadwal!$D$2:$I$2,0))="","",IF(M249="",INDEX(Jadwal!$D$3:$I$1001,MATCH(S249,Jadwal!$C$3:$C$1001,0),MATCH(D249,Jadwal!$D$2:$I$2,0)))),INDEX(Jadwal!$D$3:$I$1001,MATCH(R249,Jadwal!$C$3:$C$1001,0),MATCH(D249,Jadwal!$D$2:$I$2,0))&amp;IF(INDEX(Jadwal!$D$3:$I$1001,MATCH(S249,Jadwal!$C$3:$C$1001,0),MATCH(D249,Jadwal!$D$2:$I$2,0))="",""," , "&amp;INDEX(Jadwal!$D$3:$I$1001,MATCH(S249,Jadwal!$C$3:$C$1001,0),MATCH(D249,Jadwal!$D$2:$I$2,0))))))</f>
        <v/>
      </c>
      <c r="F249" s="39" t="str">
        <f>IF(OR(D249="",P249="",E249=""),"",IF(O249="الفصل",INDEX(Kelas!$C$3:$H$200,MATCH(Data!P249,Kelas!$B$3:$B$201,0),MATCH(Data!D249,Kelas!$C$2:$H$2,0)),INDEX(Qoah!$C$3:$H$201,MATCH(Data!P249,Qoah!$B$3:$B$201,0),MATCH(Data!D249,Qoah!$C$2:$H$2,0))))</f>
        <v/>
      </c>
      <c r="H249" s="17" t="str">
        <f>IF(OR(B249="",G249=""),"",IF(N249="",IF(INDEX(Jadwal!$D$3:$I$1001,MATCH(R249,Jadwal!$C$3:$C$1001,0),MATCH(G249,Jadwal!$D$2:$I$2,0))="","",INDEX(Jadwal!$D$3:$I$1001,MATCH(R249,Jadwal!$C$3:$C$1001,0),MATCH(G249,Jadwal!$D$2:$I$2,0))),IF(M249="",IF(INDEX(Jadwal!$D$3:$I$1001,MATCH(S249,Jadwal!$C$3:$C$1001,0),MATCH(G249,Jadwal!$D$2:$I$2,0))="","",IF(M249="",INDEX(Jadwal!$D$3:$I$1001,MATCH(S249,Jadwal!$C$3:$C$1001,0),MATCH(G249,Jadwal!$D$2:$I$2,0)))),INDEX(Jadwal!$D$3:$I$1001,MATCH(R249,Jadwal!$C$3:$C$1001,0),MATCH(G249,Jadwal!$D$2:$I$2,0))&amp;IF(INDEX(Jadwal!$D$3:$I$1001,MATCH(S249,Jadwal!$C$3:$C$1001,0),MATCH(G249,Jadwal!$D$2:$I$2,0))="",""," , "&amp;INDEX(Jadwal!$D$3:$I$1001,MATCH(S249,Jadwal!$C$3:$C$1001,0),MATCH(G249,Jadwal!$D$2:$I$2,0))))))</f>
        <v/>
      </c>
      <c r="I249" s="41" t="str">
        <f>IF(OR(G249="",P249="",H249=""),"",IF(O249="الفصل",INDEX(Kelas!$C$3:$H$200,MATCH(Data!P249,Kelas!$B$3:$B$201,0),MATCH(Data!G249,Kelas!$C$2:$H$2,0)),INDEX(Qoah!$C$3:$H$201,MATCH(Data!P249,Qoah!$B$3:$B$201,0),MATCH(Data!G249,Qoah!$C$2:$H$2,0))))</f>
        <v/>
      </c>
      <c r="K249" s="18" t="str">
        <f>IF(OR(B249="",J249=""),"",IF(N249="",IF(INDEX(Jadwal!$D$3:$I$1001,MATCH(R249,Jadwal!$C$3:$C$1001,0),MATCH(J249,Jadwal!$D$2:$I$2,0))="","",INDEX(Jadwal!$D$3:$I$1001,MATCH(R249,Jadwal!$C$3:$C$1001,0),MATCH(J249,Jadwal!$D$2:$I$2,0))),IF(M249="",IF(INDEX(Jadwal!$D$3:$I$1001,MATCH(S249,Jadwal!$C$3:$C$1001,0),MATCH(J249,Jadwal!$D$2:$I$2,0))="","",IF(M249="",INDEX(Jadwal!$D$3:$I$1001,MATCH(S249,Jadwal!$C$3:$C$1001,0),MATCH(J249,Jadwal!$D$2:$I$2,0)))),INDEX(Jadwal!$D$3:$I$1001,MATCH(R249,Jadwal!$C$3:$C$1001,0),MATCH(J249,Jadwal!$D$2:$I$2,0))&amp;IF(INDEX(Jadwal!$D$3:$I$1001,MATCH(S249,Jadwal!$C$3:$C$1001,0),MATCH(J249,Jadwal!$D$2:$I$2,0))="",""," , "&amp;INDEX(Jadwal!$D$3:$I$1001,MATCH(S249,Jadwal!$C$3:$C$1001,0),MATCH(J249,Jadwal!$D$2:$I$2,0))))))</f>
        <v/>
      </c>
      <c r="L249" s="43" t="str">
        <f>IF(OR(J249="",P249="",K249=""),"",IF(O249="الفصل",INDEX(Kelas!$C$3:$H$200,MATCH(Data!P249,Kelas!$B$3:$B$201,0),MATCH(Data!J249,Kelas!$C$2:$H$2,0)),INDEX(Qoah!$C$3:$H$201,MATCH(Data!P249,Qoah!$B$3:$B$201,0),MATCH(Data!J249,Qoah!$C$2:$H$2,0))))</f>
        <v/>
      </c>
      <c r="R249" s="12" t="str">
        <f t="shared" si="6"/>
        <v/>
      </c>
      <c r="S249" s="12" t="str">
        <f t="shared" si="7"/>
        <v/>
      </c>
    </row>
    <row r="250" spans="5:19" x14ac:dyDescent="0.25">
      <c r="E250" s="16" t="str">
        <f>IF(OR(B250="",D250=""),"",IF(N250="",IF(INDEX(Jadwal!$D$3:$I$1001,MATCH(R250,Jadwal!$C$3:$C$1001,0),MATCH(D250,Jadwal!$D$2:$I$2,0))="","",INDEX(Jadwal!$D$3:$I$1001,MATCH(R250,Jadwal!$C$3:$C$1001,0),MATCH(D250,Jadwal!$D$2:$I$2,0))),IF(M250="",IF(INDEX(Jadwal!$D$3:$I$1001,MATCH(S250,Jadwal!$C$3:$C$1001,0),MATCH(D250,Jadwal!$D$2:$I$2,0))="","",IF(M250="",INDEX(Jadwal!$D$3:$I$1001,MATCH(S250,Jadwal!$C$3:$C$1001,0),MATCH(D250,Jadwal!$D$2:$I$2,0)))),INDEX(Jadwal!$D$3:$I$1001,MATCH(R250,Jadwal!$C$3:$C$1001,0),MATCH(D250,Jadwal!$D$2:$I$2,0))&amp;IF(INDEX(Jadwal!$D$3:$I$1001,MATCH(S250,Jadwal!$C$3:$C$1001,0),MATCH(D250,Jadwal!$D$2:$I$2,0))="",""," , "&amp;INDEX(Jadwal!$D$3:$I$1001,MATCH(S250,Jadwal!$C$3:$C$1001,0),MATCH(D250,Jadwal!$D$2:$I$2,0))))))</f>
        <v/>
      </c>
      <c r="F250" s="39" t="str">
        <f>IF(OR(D250="",P250="",E250=""),"",IF(O250="الفصل",INDEX(Kelas!$C$3:$H$200,MATCH(Data!P250,Kelas!$B$3:$B$201,0),MATCH(Data!D250,Kelas!$C$2:$H$2,0)),INDEX(Qoah!$C$3:$H$201,MATCH(Data!P250,Qoah!$B$3:$B$201,0),MATCH(Data!D250,Qoah!$C$2:$H$2,0))))</f>
        <v/>
      </c>
      <c r="H250" s="17" t="str">
        <f>IF(OR(B250="",G250=""),"",IF(N250="",IF(INDEX(Jadwal!$D$3:$I$1001,MATCH(R250,Jadwal!$C$3:$C$1001,0),MATCH(G250,Jadwal!$D$2:$I$2,0))="","",INDEX(Jadwal!$D$3:$I$1001,MATCH(R250,Jadwal!$C$3:$C$1001,0),MATCH(G250,Jadwal!$D$2:$I$2,0))),IF(M250="",IF(INDEX(Jadwal!$D$3:$I$1001,MATCH(S250,Jadwal!$C$3:$C$1001,0),MATCH(G250,Jadwal!$D$2:$I$2,0))="","",IF(M250="",INDEX(Jadwal!$D$3:$I$1001,MATCH(S250,Jadwal!$C$3:$C$1001,0),MATCH(G250,Jadwal!$D$2:$I$2,0)))),INDEX(Jadwal!$D$3:$I$1001,MATCH(R250,Jadwal!$C$3:$C$1001,0),MATCH(G250,Jadwal!$D$2:$I$2,0))&amp;IF(INDEX(Jadwal!$D$3:$I$1001,MATCH(S250,Jadwal!$C$3:$C$1001,0),MATCH(G250,Jadwal!$D$2:$I$2,0))="",""," , "&amp;INDEX(Jadwal!$D$3:$I$1001,MATCH(S250,Jadwal!$C$3:$C$1001,0),MATCH(G250,Jadwal!$D$2:$I$2,0))))))</f>
        <v/>
      </c>
      <c r="I250" s="41" t="str">
        <f>IF(OR(G250="",P250="",H250=""),"",IF(O250="الفصل",INDEX(Kelas!$C$3:$H$200,MATCH(Data!P250,Kelas!$B$3:$B$201,0),MATCH(Data!G250,Kelas!$C$2:$H$2,0)),INDEX(Qoah!$C$3:$H$201,MATCH(Data!P250,Qoah!$B$3:$B$201,0),MATCH(Data!G250,Qoah!$C$2:$H$2,0))))</f>
        <v/>
      </c>
      <c r="K250" s="18" t="str">
        <f>IF(OR(B250="",J250=""),"",IF(N250="",IF(INDEX(Jadwal!$D$3:$I$1001,MATCH(R250,Jadwal!$C$3:$C$1001,0),MATCH(J250,Jadwal!$D$2:$I$2,0))="","",INDEX(Jadwal!$D$3:$I$1001,MATCH(R250,Jadwal!$C$3:$C$1001,0),MATCH(J250,Jadwal!$D$2:$I$2,0))),IF(M250="",IF(INDEX(Jadwal!$D$3:$I$1001,MATCH(S250,Jadwal!$C$3:$C$1001,0),MATCH(J250,Jadwal!$D$2:$I$2,0))="","",IF(M250="",INDEX(Jadwal!$D$3:$I$1001,MATCH(S250,Jadwal!$C$3:$C$1001,0),MATCH(J250,Jadwal!$D$2:$I$2,0)))),INDEX(Jadwal!$D$3:$I$1001,MATCH(R250,Jadwal!$C$3:$C$1001,0),MATCH(J250,Jadwal!$D$2:$I$2,0))&amp;IF(INDEX(Jadwal!$D$3:$I$1001,MATCH(S250,Jadwal!$C$3:$C$1001,0),MATCH(J250,Jadwal!$D$2:$I$2,0))="",""," , "&amp;INDEX(Jadwal!$D$3:$I$1001,MATCH(S250,Jadwal!$C$3:$C$1001,0),MATCH(J250,Jadwal!$D$2:$I$2,0))))))</f>
        <v/>
      </c>
      <c r="L250" s="43" t="str">
        <f>IF(OR(J250="",P250="",K250=""),"",IF(O250="الفصل",INDEX(Kelas!$C$3:$H$200,MATCH(Data!P250,Kelas!$B$3:$B$201,0),MATCH(Data!J250,Kelas!$C$2:$H$2,0)),INDEX(Qoah!$C$3:$H$201,MATCH(Data!P250,Qoah!$B$3:$B$201,0),MATCH(Data!J250,Qoah!$C$2:$H$2,0))))</f>
        <v/>
      </c>
      <c r="R250" s="12" t="str">
        <f t="shared" si="6"/>
        <v/>
      </c>
      <c r="S250" s="12" t="str">
        <f t="shared" si="7"/>
        <v/>
      </c>
    </row>
    <row r="251" spans="5:19" x14ac:dyDescent="0.25">
      <c r="E251" s="16" t="str">
        <f>IF(OR(B251="",D251=""),"",IF(N251="",IF(INDEX(Jadwal!$D$3:$I$1001,MATCH(R251,Jadwal!$C$3:$C$1001,0),MATCH(D251,Jadwal!$D$2:$I$2,0))="","",INDEX(Jadwal!$D$3:$I$1001,MATCH(R251,Jadwal!$C$3:$C$1001,0),MATCH(D251,Jadwal!$D$2:$I$2,0))),IF(M251="",IF(INDEX(Jadwal!$D$3:$I$1001,MATCH(S251,Jadwal!$C$3:$C$1001,0),MATCH(D251,Jadwal!$D$2:$I$2,0))="","",IF(M251="",INDEX(Jadwal!$D$3:$I$1001,MATCH(S251,Jadwal!$C$3:$C$1001,0),MATCH(D251,Jadwal!$D$2:$I$2,0)))),INDEX(Jadwal!$D$3:$I$1001,MATCH(R251,Jadwal!$C$3:$C$1001,0),MATCH(D251,Jadwal!$D$2:$I$2,0))&amp;IF(INDEX(Jadwal!$D$3:$I$1001,MATCH(S251,Jadwal!$C$3:$C$1001,0),MATCH(D251,Jadwal!$D$2:$I$2,0))="",""," , "&amp;INDEX(Jadwal!$D$3:$I$1001,MATCH(S251,Jadwal!$C$3:$C$1001,0),MATCH(D251,Jadwal!$D$2:$I$2,0))))))</f>
        <v/>
      </c>
      <c r="F251" s="39" t="str">
        <f>IF(OR(D251="",P251="",E251=""),"",IF(O251="الفصل",INDEX(Kelas!$C$3:$H$200,MATCH(Data!P251,Kelas!$B$3:$B$201,0),MATCH(Data!D251,Kelas!$C$2:$H$2,0)),INDEX(Qoah!$C$3:$H$201,MATCH(Data!P251,Qoah!$B$3:$B$201,0),MATCH(Data!D251,Qoah!$C$2:$H$2,0))))</f>
        <v/>
      </c>
      <c r="H251" s="17" t="str">
        <f>IF(OR(B251="",G251=""),"",IF(N251="",IF(INDEX(Jadwal!$D$3:$I$1001,MATCH(R251,Jadwal!$C$3:$C$1001,0),MATCH(G251,Jadwal!$D$2:$I$2,0))="","",INDEX(Jadwal!$D$3:$I$1001,MATCH(R251,Jadwal!$C$3:$C$1001,0),MATCH(G251,Jadwal!$D$2:$I$2,0))),IF(M251="",IF(INDEX(Jadwal!$D$3:$I$1001,MATCH(S251,Jadwal!$C$3:$C$1001,0),MATCH(G251,Jadwal!$D$2:$I$2,0))="","",IF(M251="",INDEX(Jadwal!$D$3:$I$1001,MATCH(S251,Jadwal!$C$3:$C$1001,0),MATCH(G251,Jadwal!$D$2:$I$2,0)))),INDEX(Jadwal!$D$3:$I$1001,MATCH(R251,Jadwal!$C$3:$C$1001,0),MATCH(G251,Jadwal!$D$2:$I$2,0))&amp;IF(INDEX(Jadwal!$D$3:$I$1001,MATCH(S251,Jadwal!$C$3:$C$1001,0),MATCH(G251,Jadwal!$D$2:$I$2,0))="",""," , "&amp;INDEX(Jadwal!$D$3:$I$1001,MATCH(S251,Jadwal!$C$3:$C$1001,0),MATCH(G251,Jadwal!$D$2:$I$2,0))))))</f>
        <v/>
      </c>
      <c r="I251" s="41" t="str">
        <f>IF(OR(G251="",P251="",H251=""),"",IF(O251="الفصل",INDEX(Kelas!$C$3:$H$200,MATCH(Data!P251,Kelas!$B$3:$B$201,0),MATCH(Data!G251,Kelas!$C$2:$H$2,0)),INDEX(Qoah!$C$3:$H$201,MATCH(Data!P251,Qoah!$B$3:$B$201,0),MATCH(Data!G251,Qoah!$C$2:$H$2,0))))</f>
        <v/>
      </c>
      <c r="K251" s="18" t="str">
        <f>IF(OR(B251="",J251=""),"",IF(N251="",IF(INDEX(Jadwal!$D$3:$I$1001,MATCH(R251,Jadwal!$C$3:$C$1001,0),MATCH(J251,Jadwal!$D$2:$I$2,0))="","",INDEX(Jadwal!$D$3:$I$1001,MATCH(R251,Jadwal!$C$3:$C$1001,0),MATCH(J251,Jadwal!$D$2:$I$2,0))),IF(M251="",IF(INDEX(Jadwal!$D$3:$I$1001,MATCH(S251,Jadwal!$C$3:$C$1001,0),MATCH(J251,Jadwal!$D$2:$I$2,0))="","",IF(M251="",INDEX(Jadwal!$D$3:$I$1001,MATCH(S251,Jadwal!$C$3:$C$1001,0),MATCH(J251,Jadwal!$D$2:$I$2,0)))),INDEX(Jadwal!$D$3:$I$1001,MATCH(R251,Jadwal!$C$3:$C$1001,0),MATCH(J251,Jadwal!$D$2:$I$2,0))&amp;IF(INDEX(Jadwal!$D$3:$I$1001,MATCH(S251,Jadwal!$C$3:$C$1001,0),MATCH(J251,Jadwal!$D$2:$I$2,0))="",""," , "&amp;INDEX(Jadwal!$D$3:$I$1001,MATCH(S251,Jadwal!$C$3:$C$1001,0),MATCH(J251,Jadwal!$D$2:$I$2,0))))))</f>
        <v/>
      </c>
      <c r="L251" s="43" t="str">
        <f>IF(OR(J251="",P251="",K251=""),"",IF(O251="الفصل",INDEX(Kelas!$C$3:$H$200,MATCH(Data!P251,Kelas!$B$3:$B$201,0),MATCH(Data!J251,Kelas!$C$2:$H$2,0)),INDEX(Qoah!$C$3:$H$201,MATCH(Data!P251,Qoah!$B$3:$B$201,0),MATCH(Data!J251,Qoah!$C$2:$H$2,0))))</f>
        <v/>
      </c>
      <c r="R251" s="12" t="str">
        <f t="shared" si="6"/>
        <v/>
      </c>
      <c r="S251" s="12" t="str">
        <f t="shared" si="7"/>
        <v/>
      </c>
    </row>
    <row r="252" spans="5:19" x14ac:dyDescent="0.25">
      <c r="E252" s="16" t="str">
        <f>IF(OR(B252="",D252=""),"",IF(N252="",IF(INDEX(Jadwal!$D$3:$I$1001,MATCH(R252,Jadwal!$C$3:$C$1001,0),MATCH(D252,Jadwal!$D$2:$I$2,0))="","",INDEX(Jadwal!$D$3:$I$1001,MATCH(R252,Jadwal!$C$3:$C$1001,0),MATCH(D252,Jadwal!$D$2:$I$2,0))),IF(M252="",IF(INDEX(Jadwal!$D$3:$I$1001,MATCH(S252,Jadwal!$C$3:$C$1001,0),MATCH(D252,Jadwal!$D$2:$I$2,0))="","",IF(M252="",INDEX(Jadwal!$D$3:$I$1001,MATCH(S252,Jadwal!$C$3:$C$1001,0),MATCH(D252,Jadwal!$D$2:$I$2,0)))),INDEX(Jadwal!$D$3:$I$1001,MATCH(R252,Jadwal!$C$3:$C$1001,0),MATCH(D252,Jadwal!$D$2:$I$2,0))&amp;IF(INDEX(Jadwal!$D$3:$I$1001,MATCH(S252,Jadwal!$C$3:$C$1001,0),MATCH(D252,Jadwal!$D$2:$I$2,0))="",""," , "&amp;INDEX(Jadwal!$D$3:$I$1001,MATCH(S252,Jadwal!$C$3:$C$1001,0),MATCH(D252,Jadwal!$D$2:$I$2,0))))))</f>
        <v/>
      </c>
      <c r="F252" s="39" t="str">
        <f>IF(OR(D252="",P252="",E252=""),"",IF(O252="الفصل",INDEX(Kelas!$C$3:$H$200,MATCH(Data!P252,Kelas!$B$3:$B$201,0),MATCH(Data!D252,Kelas!$C$2:$H$2,0)),INDEX(Qoah!$C$3:$H$201,MATCH(Data!P252,Qoah!$B$3:$B$201,0),MATCH(Data!D252,Qoah!$C$2:$H$2,0))))</f>
        <v/>
      </c>
      <c r="H252" s="17" t="str">
        <f>IF(OR(B252="",G252=""),"",IF(N252="",IF(INDEX(Jadwal!$D$3:$I$1001,MATCH(R252,Jadwal!$C$3:$C$1001,0),MATCH(G252,Jadwal!$D$2:$I$2,0))="","",INDEX(Jadwal!$D$3:$I$1001,MATCH(R252,Jadwal!$C$3:$C$1001,0),MATCH(G252,Jadwal!$D$2:$I$2,0))),IF(M252="",IF(INDEX(Jadwal!$D$3:$I$1001,MATCH(S252,Jadwal!$C$3:$C$1001,0),MATCH(G252,Jadwal!$D$2:$I$2,0))="","",IF(M252="",INDEX(Jadwal!$D$3:$I$1001,MATCH(S252,Jadwal!$C$3:$C$1001,0),MATCH(G252,Jadwal!$D$2:$I$2,0)))),INDEX(Jadwal!$D$3:$I$1001,MATCH(R252,Jadwal!$C$3:$C$1001,0),MATCH(G252,Jadwal!$D$2:$I$2,0))&amp;IF(INDEX(Jadwal!$D$3:$I$1001,MATCH(S252,Jadwal!$C$3:$C$1001,0),MATCH(G252,Jadwal!$D$2:$I$2,0))="",""," , "&amp;INDEX(Jadwal!$D$3:$I$1001,MATCH(S252,Jadwal!$C$3:$C$1001,0),MATCH(G252,Jadwal!$D$2:$I$2,0))))))</f>
        <v/>
      </c>
      <c r="I252" s="41" t="str">
        <f>IF(OR(G252="",P252="",H252=""),"",IF(O252="الفصل",INDEX(Kelas!$C$3:$H$200,MATCH(Data!P252,Kelas!$B$3:$B$201,0),MATCH(Data!G252,Kelas!$C$2:$H$2,0)),INDEX(Qoah!$C$3:$H$201,MATCH(Data!P252,Qoah!$B$3:$B$201,0),MATCH(Data!G252,Qoah!$C$2:$H$2,0))))</f>
        <v/>
      </c>
      <c r="K252" s="18" t="str">
        <f>IF(OR(B252="",J252=""),"",IF(N252="",IF(INDEX(Jadwal!$D$3:$I$1001,MATCH(R252,Jadwal!$C$3:$C$1001,0),MATCH(J252,Jadwal!$D$2:$I$2,0))="","",INDEX(Jadwal!$D$3:$I$1001,MATCH(R252,Jadwal!$C$3:$C$1001,0),MATCH(J252,Jadwal!$D$2:$I$2,0))),IF(M252="",IF(INDEX(Jadwal!$D$3:$I$1001,MATCH(S252,Jadwal!$C$3:$C$1001,0),MATCH(J252,Jadwal!$D$2:$I$2,0))="","",IF(M252="",INDEX(Jadwal!$D$3:$I$1001,MATCH(S252,Jadwal!$C$3:$C$1001,0),MATCH(J252,Jadwal!$D$2:$I$2,0)))),INDEX(Jadwal!$D$3:$I$1001,MATCH(R252,Jadwal!$C$3:$C$1001,0),MATCH(J252,Jadwal!$D$2:$I$2,0))&amp;IF(INDEX(Jadwal!$D$3:$I$1001,MATCH(S252,Jadwal!$C$3:$C$1001,0),MATCH(J252,Jadwal!$D$2:$I$2,0))="",""," , "&amp;INDEX(Jadwal!$D$3:$I$1001,MATCH(S252,Jadwal!$C$3:$C$1001,0),MATCH(J252,Jadwal!$D$2:$I$2,0))))))</f>
        <v/>
      </c>
      <c r="L252" s="43" t="str">
        <f>IF(OR(J252="",P252="",K252=""),"",IF(O252="الفصل",INDEX(Kelas!$C$3:$H$200,MATCH(Data!P252,Kelas!$B$3:$B$201,0),MATCH(Data!J252,Kelas!$C$2:$H$2,0)),INDEX(Qoah!$C$3:$H$201,MATCH(Data!P252,Qoah!$B$3:$B$201,0),MATCH(Data!J252,Qoah!$C$2:$H$2,0))))</f>
        <v/>
      </c>
      <c r="R252" s="12" t="str">
        <f t="shared" si="6"/>
        <v/>
      </c>
      <c r="S252" s="12" t="str">
        <f t="shared" si="7"/>
        <v/>
      </c>
    </row>
    <row r="253" spans="5:19" x14ac:dyDescent="0.25">
      <c r="E253" s="16" t="str">
        <f>IF(OR(B253="",D253=""),"",IF(N253="",IF(INDEX(Jadwal!$D$3:$I$1001,MATCH(R253,Jadwal!$C$3:$C$1001,0),MATCH(D253,Jadwal!$D$2:$I$2,0))="","",INDEX(Jadwal!$D$3:$I$1001,MATCH(R253,Jadwal!$C$3:$C$1001,0),MATCH(D253,Jadwal!$D$2:$I$2,0))),IF(M253="",IF(INDEX(Jadwal!$D$3:$I$1001,MATCH(S253,Jadwal!$C$3:$C$1001,0),MATCH(D253,Jadwal!$D$2:$I$2,0))="","",IF(M253="",INDEX(Jadwal!$D$3:$I$1001,MATCH(S253,Jadwal!$C$3:$C$1001,0),MATCH(D253,Jadwal!$D$2:$I$2,0)))),INDEX(Jadwal!$D$3:$I$1001,MATCH(R253,Jadwal!$C$3:$C$1001,0),MATCH(D253,Jadwal!$D$2:$I$2,0))&amp;IF(INDEX(Jadwal!$D$3:$I$1001,MATCH(S253,Jadwal!$C$3:$C$1001,0),MATCH(D253,Jadwal!$D$2:$I$2,0))="",""," , "&amp;INDEX(Jadwal!$D$3:$I$1001,MATCH(S253,Jadwal!$C$3:$C$1001,0),MATCH(D253,Jadwal!$D$2:$I$2,0))))))</f>
        <v/>
      </c>
      <c r="F253" s="39" t="str">
        <f>IF(OR(D253="",P253="",E253=""),"",IF(O253="الفصل",INDEX(Kelas!$C$3:$H$200,MATCH(Data!P253,Kelas!$B$3:$B$201,0),MATCH(Data!D253,Kelas!$C$2:$H$2,0)),INDEX(Qoah!$C$3:$H$201,MATCH(Data!P253,Qoah!$B$3:$B$201,0),MATCH(Data!D253,Qoah!$C$2:$H$2,0))))</f>
        <v/>
      </c>
      <c r="H253" s="17" t="str">
        <f>IF(OR(B253="",G253=""),"",IF(N253="",IF(INDEX(Jadwal!$D$3:$I$1001,MATCH(R253,Jadwal!$C$3:$C$1001,0),MATCH(G253,Jadwal!$D$2:$I$2,0))="","",INDEX(Jadwal!$D$3:$I$1001,MATCH(R253,Jadwal!$C$3:$C$1001,0),MATCH(G253,Jadwal!$D$2:$I$2,0))),IF(M253="",IF(INDEX(Jadwal!$D$3:$I$1001,MATCH(S253,Jadwal!$C$3:$C$1001,0),MATCH(G253,Jadwal!$D$2:$I$2,0))="","",IF(M253="",INDEX(Jadwal!$D$3:$I$1001,MATCH(S253,Jadwal!$C$3:$C$1001,0),MATCH(G253,Jadwal!$D$2:$I$2,0)))),INDEX(Jadwal!$D$3:$I$1001,MATCH(R253,Jadwal!$C$3:$C$1001,0),MATCH(G253,Jadwal!$D$2:$I$2,0))&amp;IF(INDEX(Jadwal!$D$3:$I$1001,MATCH(S253,Jadwal!$C$3:$C$1001,0),MATCH(G253,Jadwal!$D$2:$I$2,0))="",""," , "&amp;INDEX(Jadwal!$D$3:$I$1001,MATCH(S253,Jadwal!$C$3:$C$1001,0),MATCH(G253,Jadwal!$D$2:$I$2,0))))))</f>
        <v/>
      </c>
      <c r="I253" s="41" t="str">
        <f>IF(OR(G253="",P253="",H253=""),"",IF(O253="الفصل",INDEX(Kelas!$C$3:$H$200,MATCH(Data!P253,Kelas!$B$3:$B$201,0),MATCH(Data!G253,Kelas!$C$2:$H$2,0)),INDEX(Qoah!$C$3:$H$201,MATCH(Data!P253,Qoah!$B$3:$B$201,0),MATCH(Data!G253,Qoah!$C$2:$H$2,0))))</f>
        <v/>
      </c>
      <c r="K253" s="18" t="str">
        <f>IF(OR(B253="",J253=""),"",IF(N253="",IF(INDEX(Jadwal!$D$3:$I$1001,MATCH(R253,Jadwal!$C$3:$C$1001,0),MATCH(J253,Jadwal!$D$2:$I$2,0))="","",INDEX(Jadwal!$D$3:$I$1001,MATCH(R253,Jadwal!$C$3:$C$1001,0),MATCH(J253,Jadwal!$D$2:$I$2,0))),IF(M253="",IF(INDEX(Jadwal!$D$3:$I$1001,MATCH(S253,Jadwal!$C$3:$C$1001,0),MATCH(J253,Jadwal!$D$2:$I$2,0))="","",IF(M253="",INDEX(Jadwal!$D$3:$I$1001,MATCH(S253,Jadwal!$C$3:$C$1001,0),MATCH(J253,Jadwal!$D$2:$I$2,0)))),INDEX(Jadwal!$D$3:$I$1001,MATCH(R253,Jadwal!$C$3:$C$1001,0),MATCH(J253,Jadwal!$D$2:$I$2,0))&amp;IF(INDEX(Jadwal!$D$3:$I$1001,MATCH(S253,Jadwal!$C$3:$C$1001,0),MATCH(J253,Jadwal!$D$2:$I$2,0))="",""," , "&amp;INDEX(Jadwal!$D$3:$I$1001,MATCH(S253,Jadwal!$C$3:$C$1001,0),MATCH(J253,Jadwal!$D$2:$I$2,0))))))</f>
        <v/>
      </c>
      <c r="L253" s="43" t="str">
        <f>IF(OR(J253="",P253="",K253=""),"",IF(O253="الفصل",INDEX(Kelas!$C$3:$H$200,MATCH(Data!P253,Kelas!$B$3:$B$201,0),MATCH(Data!J253,Kelas!$C$2:$H$2,0)),INDEX(Qoah!$C$3:$H$201,MATCH(Data!P253,Qoah!$B$3:$B$201,0),MATCH(Data!J253,Qoah!$C$2:$H$2,0))))</f>
        <v/>
      </c>
      <c r="R253" s="12" t="str">
        <f t="shared" si="6"/>
        <v/>
      </c>
      <c r="S253" s="12" t="str">
        <f t="shared" si="7"/>
        <v/>
      </c>
    </row>
    <row r="254" spans="5:19" x14ac:dyDescent="0.25">
      <c r="E254" s="16" t="str">
        <f>IF(OR(B254="",D254=""),"",IF(N254="",IF(INDEX(Jadwal!$D$3:$I$1001,MATCH(R254,Jadwal!$C$3:$C$1001,0),MATCH(D254,Jadwal!$D$2:$I$2,0))="","",INDEX(Jadwal!$D$3:$I$1001,MATCH(R254,Jadwal!$C$3:$C$1001,0),MATCH(D254,Jadwal!$D$2:$I$2,0))),IF(M254="",IF(INDEX(Jadwal!$D$3:$I$1001,MATCH(S254,Jadwal!$C$3:$C$1001,0),MATCH(D254,Jadwal!$D$2:$I$2,0))="","",IF(M254="",INDEX(Jadwal!$D$3:$I$1001,MATCH(S254,Jadwal!$C$3:$C$1001,0),MATCH(D254,Jadwal!$D$2:$I$2,0)))),INDEX(Jadwal!$D$3:$I$1001,MATCH(R254,Jadwal!$C$3:$C$1001,0),MATCH(D254,Jadwal!$D$2:$I$2,0))&amp;IF(INDEX(Jadwal!$D$3:$I$1001,MATCH(S254,Jadwal!$C$3:$C$1001,0),MATCH(D254,Jadwal!$D$2:$I$2,0))="",""," , "&amp;INDEX(Jadwal!$D$3:$I$1001,MATCH(S254,Jadwal!$C$3:$C$1001,0),MATCH(D254,Jadwal!$D$2:$I$2,0))))))</f>
        <v/>
      </c>
      <c r="F254" s="39" t="str">
        <f>IF(OR(D254="",P254="",E254=""),"",IF(O254="الفصل",INDEX(Kelas!$C$3:$H$200,MATCH(Data!P254,Kelas!$B$3:$B$201,0),MATCH(Data!D254,Kelas!$C$2:$H$2,0)),INDEX(Qoah!$C$3:$H$201,MATCH(Data!P254,Qoah!$B$3:$B$201,0),MATCH(Data!D254,Qoah!$C$2:$H$2,0))))</f>
        <v/>
      </c>
      <c r="H254" s="17" t="str">
        <f>IF(OR(B254="",G254=""),"",IF(N254="",IF(INDEX(Jadwal!$D$3:$I$1001,MATCH(R254,Jadwal!$C$3:$C$1001,0),MATCH(G254,Jadwal!$D$2:$I$2,0))="","",INDEX(Jadwal!$D$3:$I$1001,MATCH(R254,Jadwal!$C$3:$C$1001,0),MATCH(G254,Jadwal!$D$2:$I$2,0))),IF(M254="",IF(INDEX(Jadwal!$D$3:$I$1001,MATCH(S254,Jadwal!$C$3:$C$1001,0),MATCH(G254,Jadwal!$D$2:$I$2,0))="","",IF(M254="",INDEX(Jadwal!$D$3:$I$1001,MATCH(S254,Jadwal!$C$3:$C$1001,0),MATCH(G254,Jadwal!$D$2:$I$2,0)))),INDEX(Jadwal!$D$3:$I$1001,MATCH(R254,Jadwal!$C$3:$C$1001,0),MATCH(G254,Jadwal!$D$2:$I$2,0))&amp;IF(INDEX(Jadwal!$D$3:$I$1001,MATCH(S254,Jadwal!$C$3:$C$1001,0),MATCH(G254,Jadwal!$D$2:$I$2,0))="",""," , "&amp;INDEX(Jadwal!$D$3:$I$1001,MATCH(S254,Jadwal!$C$3:$C$1001,0),MATCH(G254,Jadwal!$D$2:$I$2,0))))))</f>
        <v/>
      </c>
      <c r="I254" s="41" t="str">
        <f>IF(OR(G254="",P254="",H254=""),"",IF(O254="الفصل",INDEX(Kelas!$C$3:$H$200,MATCH(Data!P254,Kelas!$B$3:$B$201,0),MATCH(Data!G254,Kelas!$C$2:$H$2,0)),INDEX(Qoah!$C$3:$H$201,MATCH(Data!P254,Qoah!$B$3:$B$201,0),MATCH(Data!G254,Qoah!$C$2:$H$2,0))))</f>
        <v/>
      </c>
      <c r="K254" s="18" t="str">
        <f>IF(OR(B254="",J254=""),"",IF(N254="",IF(INDEX(Jadwal!$D$3:$I$1001,MATCH(R254,Jadwal!$C$3:$C$1001,0),MATCH(J254,Jadwal!$D$2:$I$2,0))="","",INDEX(Jadwal!$D$3:$I$1001,MATCH(R254,Jadwal!$C$3:$C$1001,0),MATCH(J254,Jadwal!$D$2:$I$2,0))),IF(M254="",IF(INDEX(Jadwal!$D$3:$I$1001,MATCH(S254,Jadwal!$C$3:$C$1001,0),MATCH(J254,Jadwal!$D$2:$I$2,0))="","",IF(M254="",INDEX(Jadwal!$D$3:$I$1001,MATCH(S254,Jadwal!$C$3:$C$1001,0),MATCH(J254,Jadwal!$D$2:$I$2,0)))),INDEX(Jadwal!$D$3:$I$1001,MATCH(R254,Jadwal!$C$3:$C$1001,0),MATCH(J254,Jadwal!$D$2:$I$2,0))&amp;IF(INDEX(Jadwal!$D$3:$I$1001,MATCH(S254,Jadwal!$C$3:$C$1001,0),MATCH(J254,Jadwal!$D$2:$I$2,0))="",""," , "&amp;INDEX(Jadwal!$D$3:$I$1001,MATCH(S254,Jadwal!$C$3:$C$1001,0),MATCH(J254,Jadwal!$D$2:$I$2,0))))))</f>
        <v/>
      </c>
      <c r="L254" s="43" t="str">
        <f>IF(OR(J254="",P254="",K254=""),"",IF(O254="الفصل",INDEX(Kelas!$C$3:$H$200,MATCH(Data!P254,Kelas!$B$3:$B$201,0),MATCH(Data!J254,Kelas!$C$2:$H$2,0)),INDEX(Qoah!$C$3:$H$201,MATCH(Data!P254,Qoah!$B$3:$B$201,0),MATCH(Data!J254,Qoah!$C$2:$H$2,0))))</f>
        <v/>
      </c>
      <c r="R254" s="12" t="str">
        <f t="shared" si="6"/>
        <v/>
      </c>
      <c r="S254" s="12" t="str">
        <f t="shared" si="7"/>
        <v/>
      </c>
    </row>
    <row r="255" spans="5:19" x14ac:dyDescent="0.25">
      <c r="E255" s="16" t="str">
        <f>IF(OR(B255="",D255=""),"",IF(N255="",IF(INDEX(Jadwal!$D$3:$I$1001,MATCH(R255,Jadwal!$C$3:$C$1001,0),MATCH(D255,Jadwal!$D$2:$I$2,0))="","",INDEX(Jadwal!$D$3:$I$1001,MATCH(R255,Jadwal!$C$3:$C$1001,0),MATCH(D255,Jadwal!$D$2:$I$2,0))),IF(M255="",IF(INDEX(Jadwal!$D$3:$I$1001,MATCH(S255,Jadwal!$C$3:$C$1001,0),MATCH(D255,Jadwal!$D$2:$I$2,0))="","",IF(M255="",INDEX(Jadwal!$D$3:$I$1001,MATCH(S255,Jadwal!$C$3:$C$1001,0),MATCH(D255,Jadwal!$D$2:$I$2,0)))),INDEX(Jadwal!$D$3:$I$1001,MATCH(R255,Jadwal!$C$3:$C$1001,0),MATCH(D255,Jadwal!$D$2:$I$2,0))&amp;IF(INDEX(Jadwal!$D$3:$I$1001,MATCH(S255,Jadwal!$C$3:$C$1001,0),MATCH(D255,Jadwal!$D$2:$I$2,0))="",""," , "&amp;INDEX(Jadwal!$D$3:$I$1001,MATCH(S255,Jadwal!$C$3:$C$1001,0),MATCH(D255,Jadwal!$D$2:$I$2,0))))))</f>
        <v/>
      </c>
      <c r="F255" s="39" t="str">
        <f>IF(OR(D255="",P255="",E255=""),"",IF(O255="الفصل",INDEX(Kelas!$C$3:$H$200,MATCH(Data!P255,Kelas!$B$3:$B$201,0),MATCH(Data!D255,Kelas!$C$2:$H$2,0)),INDEX(Qoah!$C$3:$H$201,MATCH(Data!P255,Qoah!$B$3:$B$201,0),MATCH(Data!D255,Qoah!$C$2:$H$2,0))))</f>
        <v/>
      </c>
      <c r="H255" s="17" t="str">
        <f>IF(OR(B255="",G255=""),"",IF(N255="",IF(INDEX(Jadwal!$D$3:$I$1001,MATCH(R255,Jadwal!$C$3:$C$1001,0),MATCH(G255,Jadwal!$D$2:$I$2,0))="","",INDEX(Jadwal!$D$3:$I$1001,MATCH(R255,Jadwal!$C$3:$C$1001,0),MATCH(G255,Jadwal!$D$2:$I$2,0))),IF(M255="",IF(INDEX(Jadwal!$D$3:$I$1001,MATCH(S255,Jadwal!$C$3:$C$1001,0),MATCH(G255,Jadwal!$D$2:$I$2,0))="","",IF(M255="",INDEX(Jadwal!$D$3:$I$1001,MATCH(S255,Jadwal!$C$3:$C$1001,0),MATCH(G255,Jadwal!$D$2:$I$2,0)))),INDEX(Jadwal!$D$3:$I$1001,MATCH(R255,Jadwal!$C$3:$C$1001,0),MATCH(G255,Jadwal!$D$2:$I$2,0))&amp;IF(INDEX(Jadwal!$D$3:$I$1001,MATCH(S255,Jadwal!$C$3:$C$1001,0),MATCH(G255,Jadwal!$D$2:$I$2,0))="",""," , "&amp;INDEX(Jadwal!$D$3:$I$1001,MATCH(S255,Jadwal!$C$3:$C$1001,0),MATCH(G255,Jadwal!$D$2:$I$2,0))))))</f>
        <v/>
      </c>
      <c r="I255" s="41" t="str">
        <f>IF(OR(G255="",P255="",H255=""),"",IF(O255="الفصل",INDEX(Kelas!$C$3:$H$200,MATCH(Data!P255,Kelas!$B$3:$B$201,0),MATCH(Data!G255,Kelas!$C$2:$H$2,0)),INDEX(Qoah!$C$3:$H$201,MATCH(Data!P255,Qoah!$B$3:$B$201,0),MATCH(Data!G255,Qoah!$C$2:$H$2,0))))</f>
        <v/>
      </c>
      <c r="K255" s="18" t="str">
        <f>IF(OR(B255="",J255=""),"",IF(N255="",IF(INDEX(Jadwal!$D$3:$I$1001,MATCH(R255,Jadwal!$C$3:$C$1001,0),MATCH(J255,Jadwal!$D$2:$I$2,0))="","",INDEX(Jadwal!$D$3:$I$1001,MATCH(R255,Jadwal!$C$3:$C$1001,0),MATCH(J255,Jadwal!$D$2:$I$2,0))),IF(M255="",IF(INDEX(Jadwal!$D$3:$I$1001,MATCH(S255,Jadwal!$C$3:$C$1001,0),MATCH(J255,Jadwal!$D$2:$I$2,0))="","",IF(M255="",INDEX(Jadwal!$D$3:$I$1001,MATCH(S255,Jadwal!$C$3:$C$1001,0),MATCH(J255,Jadwal!$D$2:$I$2,0)))),INDEX(Jadwal!$D$3:$I$1001,MATCH(R255,Jadwal!$C$3:$C$1001,0),MATCH(J255,Jadwal!$D$2:$I$2,0))&amp;IF(INDEX(Jadwal!$D$3:$I$1001,MATCH(S255,Jadwal!$C$3:$C$1001,0),MATCH(J255,Jadwal!$D$2:$I$2,0))="",""," , "&amp;INDEX(Jadwal!$D$3:$I$1001,MATCH(S255,Jadwal!$C$3:$C$1001,0),MATCH(J255,Jadwal!$D$2:$I$2,0))))))</f>
        <v/>
      </c>
      <c r="L255" s="43" t="str">
        <f>IF(OR(J255="",P255="",K255=""),"",IF(O255="الفصل",INDEX(Kelas!$C$3:$H$200,MATCH(Data!P255,Kelas!$B$3:$B$201,0),MATCH(Data!J255,Kelas!$C$2:$H$2,0)),INDEX(Qoah!$C$3:$H$201,MATCH(Data!P255,Qoah!$B$3:$B$201,0),MATCH(Data!J255,Qoah!$C$2:$H$2,0))))</f>
        <v/>
      </c>
      <c r="R255" s="12" t="str">
        <f t="shared" si="6"/>
        <v/>
      </c>
      <c r="S255" s="12" t="str">
        <f t="shared" si="7"/>
        <v/>
      </c>
    </row>
    <row r="256" spans="5:19" x14ac:dyDescent="0.25">
      <c r="E256" s="16" t="str">
        <f>IF(OR(B256="",D256=""),"",IF(N256="",IF(INDEX(Jadwal!$D$3:$I$1001,MATCH(R256,Jadwal!$C$3:$C$1001,0),MATCH(D256,Jadwal!$D$2:$I$2,0))="","",INDEX(Jadwal!$D$3:$I$1001,MATCH(R256,Jadwal!$C$3:$C$1001,0),MATCH(D256,Jadwal!$D$2:$I$2,0))),IF(M256="",IF(INDEX(Jadwal!$D$3:$I$1001,MATCH(S256,Jadwal!$C$3:$C$1001,0),MATCH(D256,Jadwal!$D$2:$I$2,0))="","",IF(M256="",INDEX(Jadwal!$D$3:$I$1001,MATCH(S256,Jadwal!$C$3:$C$1001,0),MATCH(D256,Jadwal!$D$2:$I$2,0)))),INDEX(Jadwal!$D$3:$I$1001,MATCH(R256,Jadwal!$C$3:$C$1001,0),MATCH(D256,Jadwal!$D$2:$I$2,0))&amp;IF(INDEX(Jadwal!$D$3:$I$1001,MATCH(S256,Jadwal!$C$3:$C$1001,0),MATCH(D256,Jadwal!$D$2:$I$2,0))="",""," , "&amp;INDEX(Jadwal!$D$3:$I$1001,MATCH(S256,Jadwal!$C$3:$C$1001,0),MATCH(D256,Jadwal!$D$2:$I$2,0))))))</f>
        <v/>
      </c>
      <c r="F256" s="39" t="str">
        <f>IF(OR(D256="",P256="",E256=""),"",IF(O256="الفصل",INDEX(Kelas!$C$3:$H$200,MATCH(Data!P256,Kelas!$B$3:$B$201,0),MATCH(Data!D256,Kelas!$C$2:$H$2,0)),INDEX(Qoah!$C$3:$H$201,MATCH(Data!P256,Qoah!$B$3:$B$201,0),MATCH(Data!D256,Qoah!$C$2:$H$2,0))))</f>
        <v/>
      </c>
      <c r="H256" s="17" t="str">
        <f>IF(OR(B256="",G256=""),"",IF(N256="",IF(INDEX(Jadwal!$D$3:$I$1001,MATCH(R256,Jadwal!$C$3:$C$1001,0),MATCH(G256,Jadwal!$D$2:$I$2,0))="","",INDEX(Jadwal!$D$3:$I$1001,MATCH(R256,Jadwal!$C$3:$C$1001,0),MATCH(G256,Jadwal!$D$2:$I$2,0))),IF(M256="",IF(INDEX(Jadwal!$D$3:$I$1001,MATCH(S256,Jadwal!$C$3:$C$1001,0),MATCH(G256,Jadwal!$D$2:$I$2,0))="","",IF(M256="",INDEX(Jadwal!$D$3:$I$1001,MATCH(S256,Jadwal!$C$3:$C$1001,0),MATCH(G256,Jadwal!$D$2:$I$2,0)))),INDEX(Jadwal!$D$3:$I$1001,MATCH(R256,Jadwal!$C$3:$C$1001,0),MATCH(G256,Jadwal!$D$2:$I$2,0))&amp;IF(INDEX(Jadwal!$D$3:$I$1001,MATCH(S256,Jadwal!$C$3:$C$1001,0),MATCH(G256,Jadwal!$D$2:$I$2,0))="",""," , "&amp;INDEX(Jadwal!$D$3:$I$1001,MATCH(S256,Jadwal!$C$3:$C$1001,0),MATCH(G256,Jadwal!$D$2:$I$2,0))))))</f>
        <v/>
      </c>
      <c r="I256" s="41" t="str">
        <f>IF(OR(G256="",P256="",H256=""),"",IF(O256="الفصل",INDEX(Kelas!$C$3:$H$200,MATCH(Data!P256,Kelas!$B$3:$B$201,0),MATCH(Data!G256,Kelas!$C$2:$H$2,0)),INDEX(Qoah!$C$3:$H$201,MATCH(Data!P256,Qoah!$B$3:$B$201,0),MATCH(Data!G256,Qoah!$C$2:$H$2,0))))</f>
        <v/>
      </c>
      <c r="K256" s="18" t="str">
        <f>IF(OR(B256="",J256=""),"",IF(N256="",IF(INDEX(Jadwal!$D$3:$I$1001,MATCH(R256,Jadwal!$C$3:$C$1001,0),MATCH(J256,Jadwal!$D$2:$I$2,0))="","",INDEX(Jadwal!$D$3:$I$1001,MATCH(R256,Jadwal!$C$3:$C$1001,0),MATCH(J256,Jadwal!$D$2:$I$2,0))),IF(M256="",IF(INDEX(Jadwal!$D$3:$I$1001,MATCH(S256,Jadwal!$C$3:$C$1001,0),MATCH(J256,Jadwal!$D$2:$I$2,0))="","",IF(M256="",INDEX(Jadwal!$D$3:$I$1001,MATCH(S256,Jadwal!$C$3:$C$1001,0),MATCH(J256,Jadwal!$D$2:$I$2,0)))),INDEX(Jadwal!$D$3:$I$1001,MATCH(R256,Jadwal!$C$3:$C$1001,0),MATCH(J256,Jadwal!$D$2:$I$2,0))&amp;IF(INDEX(Jadwal!$D$3:$I$1001,MATCH(S256,Jadwal!$C$3:$C$1001,0),MATCH(J256,Jadwal!$D$2:$I$2,0))="",""," , "&amp;INDEX(Jadwal!$D$3:$I$1001,MATCH(S256,Jadwal!$C$3:$C$1001,0),MATCH(J256,Jadwal!$D$2:$I$2,0))))))</f>
        <v/>
      </c>
      <c r="L256" s="43" t="str">
        <f>IF(OR(J256="",P256="",K256=""),"",IF(O256="الفصل",INDEX(Kelas!$C$3:$H$200,MATCH(Data!P256,Kelas!$B$3:$B$201,0),MATCH(Data!J256,Kelas!$C$2:$H$2,0)),INDEX(Qoah!$C$3:$H$201,MATCH(Data!P256,Qoah!$B$3:$B$201,0),MATCH(Data!J256,Qoah!$C$2:$H$2,0))))</f>
        <v/>
      </c>
      <c r="R256" s="12" t="str">
        <f t="shared" si="6"/>
        <v/>
      </c>
      <c r="S256" s="12" t="str">
        <f t="shared" si="7"/>
        <v/>
      </c>
    </row>
    <row r="257" spans="5:19" x14ac:dyDescent="0.25">
      <c r="E257" s="16" t="str">
        <f>IF(OR(B257="",D257=""),"",IF(N257="",IF(INDEX(Jadwal!$D$3:$I$1001,MATCH(R257,Jadwal!$C$3:$C$1001,0),MATCH(D257,Jadwal!$D$2:$I$2,0))="","",INDEX(Jadwal!$D$3:$I$1001,MATCH(R257,Jadwal!$C$3:$C$1001,0),MATCH(D257,Jadwal!$D$2:$I$2,0))),IF(M257="",IF(INDEX(Jadwal!$D$3:$I$1001,MATCH(S257,Jadwal!$C$3:$C$1001,0),MATCH(D257,Jadwal!$D$2:$I$2,0))="","",IF(M257="",INDEX(Jadwal!$D$3:$I$1001,MATCH(S257,Jadwal!$C$3:$C$1001,0),MATCH(D257,Jadwal!$D$2:$I$2,0)))),INDEX(Jadwal!$D$3:$I$1001,MATCH(R257,Jadwal!$C$3:$C$1001,0),MATCH(D257,Jadwal!$D$2:$I$2,0))&amp;IF(INDEX(Jadwal!$D$3:$I$1001,MATCH(S257,Jadwal!$C$3:$C$1001,0),MATCH(D257,Jadwal!$D$2:$I$2,0))="",""," , "&amp;INDEX(Jadwal!$D$3:$I$1001,MATCH(S257,Jadwal!$C$3:$C$1001,0),MATCH(D257,Jadwal!$D$2:$I$2,0))))))</f>
        <v/>
      </c>
      <c r="F257" s="39" t="str">
        <f>IF(OR(D257="",P257="",E257=""),"",IF(O257="الفصل",INDEX(Kelas!$C$3:$H$200,MATCH(Data!P257,Kelas!$B$3:$B$201,0),MATCH(Data!D257,Kelas!$C$2:$H$2,0)),INDEX(Qoah!$C$3:$H$201,MATCH(Data!P257,Qoah!$B$3:$B$201,0),MATCH(Data!D257,Qoah!$C$2:$H$2,0))))</f>
        <v/>
      </c>
      <c r="H257" s="17" t="str">
        <f>IF(OR(B257="",G257=""),"",IF(N257="",IF(INDEX(Jadwal!$D$3:$I$1001,MATCH(R257,Jadwal!$C$3:$C$1001,0),MATCH(G257,Jadwal!$D$2:$I$2,0))="","",INDEX(Jadwal!$D$3:$I$1001,MATCH(R257,Jadwal!$C$3:$C$1001,0),MATCH(G257,Jadwal!$D$2:$I$2,0))),IF(M257="",IF(INDEX(Jadwal!$D$3:$I$1001,MATCH(S257,Jadwal!$C$3:$C$1001,0),MATCH(G257,Jadwal!$D$2:$I$2,0))="","",IF(M257="",INDEX(Jadwal!$D$3:$I$1001,MATCH(S257,Jadwal!$C$3:$C$1001,0),MATCH(G257,Jadwal!$D$2:$I$2,0)))),INDEX(Jadwal!$D$3:$I$1001,MATCH(R257,Jadwal!$C$3:$C$1001,0),MATCH(G257,Jadwal!$D$2:$I$2,0))&amp;IF(INDEX(Jadwal!$D$3:$I$1001,MATCH(S257,Jadwal!$C$3:$C$1001,0),MATCH(G257,Jadwal!$D$2:$I$2,0))="",""," , "&amp;INDEX(Jadwal!$D$3:$I$1001,MATCH(S257,Jadwal!$C$3:$C$1001,0),MATCH(G257,Jadwal!$D$2:$I$2,0))))))</f>
        <v/>
      </c>
      <c r="I257" s="41" t="str">
        <f>IF(OR(G257="",P257="",H257=""),"",IF(O257="الفصل",INDEX(Kelas!$C$3:$H$200,MATCH(Data!P257,Kelas!$B$3:$B$201,0),MATCH(Data!G257,Kelas!$C$2:$H$2,0)),INDEX(Qoah!$C$3:$H$201,MATCH(Data!P257,Qoah!$B$3:$B$201,0),MATCH(Data!G257,Qoah!$C$2:$H$2,0))))</f>
        <v/>
      </c>
      <c r="K257" s="18" t="str">
        <f>IF(OR(B257="",J257=""),"",IF(N257="",IF(INDEX(Jadwal!$D$3:$I$1001,MATCH(R257,Jadwal!$C$3:$C$1001,0),MATCH(J257,Jadwal!$D$2:$I$2,0))="","",INDEX(Jadwal!$D$3:$I$1001,MATCH(R257,Jadwal!$C$3:$C$1001,0),MATCH(J257,Jadwal!$D$2:$I$2,0))),IF(M257="",IF(INDEX(Jadwal!$D$3:$I$1001,MATCH(S257,Jadwal!$C$3:$C$1001,0),MATCH(J257,Jadwal!$D$2:$I$2,0))="","",IF(M257="",INDEX(Jadwal!$D$3:$I$1001,MATCH(S257,Jadwal!$C$3:$C$1001,0),MATCH(J257,Jadwal!$D$2:$I$2,0)))),INDEX(Jadwal!$D$3:$I$1001,MATCH(R257,Jadwal!$C$3:$C$1001,0),MATCH(J257,Jadwal!$D$2:$I$2,0))&amp;IF(INDEX(Jadwal!$D$3:$I$1001,MATCH(S257,Jadwal!$C$3:$C$1001,0),MATCH(J257,Jadwal!$D$2:$I$2,0))="",""," , "&amp;INDEX(Jadwal!$D$3:$I$1001,MATCH(S257,Jadwal!$C$3:$C$1001,0),MATCH(J257,Jadwal!$D$2:$I$2,0))))))</f>
        <v/>
      </c>
      <c r="L257" s="43" t="str">
        <f>IF(OR(J257="",P257="",K257=""),"",IF(O257="الفصل",INDEX(Kelas!$C$3:$H$200,MATCH(Data!P257,Kelas!$B$3:$B$201,0),MATCH(Data!J257,Kelas!$C$2:$H$2,0)),INDEX(Qoah!$C$3:$H$201,MATCH(Data!P257,Qoah!$B$3:$B$201,0),MATCH(Data!J257,Qoah!$C$2:$H$2,0))))</f>
        <v/>
      </c>
      <c r="R257" s="12" t="str">
        <f t="shared" si="6"/>
        <v/>
      </c>
      <c r="S257" s="12" t="str">
        <f t="shared" si="7"/>
        <v/>
      </c>
    </row>
    <row r="258" spans="5:19" x14ac:dyDescent="0.25">
      <c r="E258" s="16" t="str">
        <f>IF(OR(B258="",D258=""),"",IF(N258="",IF(INDEX(Jadwal!$D$3:$I$1001,MATCH(R258,Jadwal!$C$3:$C$1001,0),MATCH(D258,Jadwal!$D$2:$I$2,0))="","",INDEX(Jadwal!$D$3:$I$1001,MATCH(R258,Jadwal!$C$3:$C$1001,0),MATCH(D258,Jadwal!$D$2:$I$2,0))),IF(M258="",IF(INDEX(Jadwal!$D$3:$I$1001,MATCH(S258,Jadwal!$C$3:$C$1001,0),MATCH(D258,Jadwal!$D$2:$I$2,0))="","",IF(M258="",INDEX(Jadwal!$D$3:$I$1001,MATCH(S258,Jadwal!$C$3:$C$1001,0),MATCH(D258,Jadwal!$D$2:$I$2,0)))),INDEX(Jadwal!$D$3:$I$1001,MATCH(R258,Jadwal!$C$3:$C$1001,0),MATCH(D258,Jadwal!$D$2:$I$2,0))&amp;IF(INDEX(Jadwal!$D$3:$I$1001,MATCH(S258,Jadwal!$C$3:$C$1001,0),MATCH(D258,Jadwal!$D$2:$I$2,0))="",""," , "&amp;INDEX(Jadwal!$D$3:$I$1001,MATCH(S258,Jadwal!$C$3:$C$1001,0),MATCH(D258,Jadwal!$D$2:$I$2,0))))))</f>
        <v/>
      </c>
      <c r="F258" s="39" t="str">
        <f>IF(OR(D258="",P258="",E258=""),"",IF(O258="الفصل",INDEX(Kelas!$C$3:$H$200,MATCH(Data!P258,Kelas!$B$3:$B$201,0),MATCH(Data!D258,Kelas!$C$2:$H$2,0)),INDEX(Qoah!$C$3:$H$201,MATCH(Data!P258,Qoah!$B$3:$B$201,0),MATCH(Data!D258,Qoah!$C$2:$H$2,0))))</f>
        <v/>
      </c>
      <c r="H258" s="17" t="str">
        <f>IF(OR(B258="",G258=""),"",IF(N258="",IF(INDEX(Jadwal!$D$3:$I$1001,MATCH(R258,Jadwal!$C$3:$C$1001,0),MATCH(G258,Jadwal!$D$2:$I$2,0))="","",INDEX(Jadwal!$D$3:$I$1001,MATCH(R258,Jadwal!$C$3:$C$1001,0),MATCH(G258,Jadwal!$D$2:$I$2,0))),IF(M258="",IF(INDEX(Jadwal!$D$3:$I$1001,MATCH(S258,Jadwal!$C$3:$C$1001,0),MATCH(G258,Jadwal!$D$2:$I$2,0))="","",IF(M258="",INDEX(Jadwal!$D$3:$I$1001,MATCH(S258,Jadwal!$C$3:$C$1001,0),MATCH(G258,Jadwal!$D$2:$I$2,0)))),INDEX(Jadwal!$D$3:$I$1001,MATCH(R258,Jadwal!$C$3:$C$1001,0),MATCH(G258,Jadwal!$D$2:$I$2,0))&amp;IF(INDEX(Jadwal!$D$3:$I$1001,MATCH(S258,Jadwal!$C$3:$C$1001,0),MATCH(G258,Jadwal!$D$2:$I$2,0))="",""," , "&amp;INDEX(Jadwal!$D$3:$I$1001,MATCH(S258,Jadwal!$C$3:$C$1001,0),MATCH(G258,Jadwal!$D$2:$I$2,0))))))</f>
        <v/>
      </c>
      <c r="I258" s="41" t="str">
        <f>IF(OR(G258="",P258="",H258=""),"",IF(O258="الفصل",INDEX(Kelas!$C$3:$H$200,MATCH(Data!P258,Kelas!$B$3:$B$201,0),MATCH(Data!G258,Kelas!$C$2:$H$2,0)),INDEX(Qoah!$C$3:$H$201,MATCH(Data!P258,Qoah!$B$3:$B$201,0),MATCH(Data!G258,Qoah!$C$2:$H$2,0))))</f>
        <v/>
      </c>
      <c r="K258" s="18" t="str">
        <f>IF(OR(B258="",J258=""),"",IF(N258="",IF(INDEX(Jadwal!$D$3:$I$1001,MATCH(R258,Jadwal!$C$3:$C$1001,0),MATCH(J258,Jadwal!$D$2:$I$2,0))="","",INDEX(Jadwal!$D$3:$I$1001,MATCH(R258,Jadwal!$C$3:$C$1001,0),MATCH(J258,Jadwal!$D$2:$I$2,0))),IF(M258="",IF(INDEX(Jadwal!$D$3:$I$1001,MATCH(S258,Jadwal!$C$3:$C$1001,0),MATCH(J258,Jadwal!$D$2:$I$2,0))="","",IF(M258="",INDEX(Jadwal!$D$3:$I$1001,MATCH(S258,Jadwal!$C$3:$C$1001,0),MATCH(J258,Jadwal!$D$2:$I$2,0)))),INDEX(Jadwal!$D$3:$I$1001,MATCH(R258,Jadwal!$C$3:$C$1001,0),MATCH(J258,Jadwal!$D$2:$I$2,0))&amp;IF(INDEX(Jadwal!$D$3:$I$1001,MATCH(S258,Jadwal!$C$3:$C$1001,0),MATCH(J258,Jadwal!$D$2:$I$2,0))="",""," , "&amp;INDEX(Jadwal!$D$3:$I$1001,MATCH(S258,Jadwal!$C$3:$C$1001,0),MATCH(J258,Jadwal!$D$2:$I$2,0))))))</f>
        <v/>
      </c>
      <c r="L258" s="43" t="str">
        <f>IF(OR(J258="",P258="",K258=""),"",IF(O258="الفصل",INDEX(Kelas!$C$3:$H$200,MATCH(Data!P258,Kelas!$B$3:$B$201,0),MATCH(Data!J258,Kelas!$C$2:$H$2,0)),INDEX(Qoah!$C$3:$H$201,MATCH(Data!P258,Qoah!$B$3:$B$201,0),MATCH(Data!J258,Qoah!$C$2:$H$2,0))))</f>
        <v/>
      </c>
      <c r="R258" s="12" t="str">
        <f t="shared" si="6"/>
        <v/>
      </c>
      <c r="S258" s="12" t="str">
        <f t="shared" si="7"/>
        <v/>
      </c>
    </row>
    <row r="259" spans="5:19" x14ac:dyDescent="0.25">
      <c r="E259" s="16" t="str">
        <f>IF(OR(B259="",D259=""),"",IF(N259="",IF(INDEX(Jadwal!$D$3:$I$1001,MATCH(R259,Jadwal!$C$3:$C$1001,0),MATCH(D259,Jadwal!$D$2:$I$2,0))="","",INDEX(Jadwal!$D$3:$I$1001,MATCH(R259,Jadwal!$C$3:$C$1001,0),MATCH(D259,Jadwal!$D$2:$I$2,0))),IF(M259="",IF(INDEX(Jadwal!$D$3:$I$1001,MATCH(S259,Jadwal!$C$3:$C$1001,0),MATCH(D259,Jadwal!$D$2:$I$2,0))="","",IF(M259="",INDEX(Jadwal!$D$3:$I$1001,MATCH(S259,Jadwal!$C$3:$C$1001,0),MATCH(D259,Jadwal!$D$2:$I$2,0)))),INDEX(Jadwal!$D$3:$I$1001,MATCH(R259,Jadwal!$C$3:$C$1001,0),MATCH(D259,Jadwal!$D$2:$I$2,0))&amp;IF(INDEX(Jadwal!$D$3:$I$1001,MATCH(S259,Jadwal!$C$3:$C$1001,0),MATCH(D259,Jadwal!$D$2:$I$2,0))="",""," , "&amp;INDEX(Jadwal!$D$3:$I$1001,MATCH(S259,Jadwal!$C$3:$C$1001,0),MATCH(D259,Jadwal!$D$2:$I$2,0))))))</f>
        <v/>
      </c>
      <c r="F259" s="39" t="str">
        <f>IF(OR(D259="",P259="",E259=""),"",IF(O259="الفصل",INDEX(Kelas!$C$3:$H$200,MATCH(Data!P259,Kelas!$B$3:$B$201,0),MATCH(Data!D259,Kelas!$C$2:$H$2,0)),INDEX(Qoah!$C$3:$H$201,MATCH(Data!P259,Qoah!$B$3:$B$201,0),MATCH(Data!D259,Qoah!$C$2:$H$2,0))))</f>
        <v/>
      </c>
      <c r="H259" s="17" t="str">
        <f>IF(OR(B259="",G259=""),"",IF(N259="",IF(INDEX(Jadwal!$D$3:$I$1001,MATCH(R259,Jadwal!$C$3:$C$1001,0),MATCH(G259,Jadwal!$D$2:$I$2,0))="","",INDEX(Jadwal!$D$3:$I$1001,MATCH(R259,Jadwal!$C$3:$C$1001,0),MATCH(G259,Jadwal!$D$2:$I$2,0))),IF(M259="",IF(INDEX(Jadwal!$D$3:$I$1001,MATCH(S259,Jadwal!$C$3:$C$1001,0),MATCH(G259,Jadwal!$D$2:$I$2,0))="","",IF(M259="",INDEX(Jadwal!$D$3:$I$1001,MATCH(S259,Jadwal!$C$3:$C$1001,0),MATCH(G259,Jadwal!$D$2:$I$2,0)))),INDEX(Jadwal!$D$3:$I$1001,MATCH(R259,Jadwal!$C$3:$C$1001,0),MATCH(G259,Jadwal!$D$2:$I$2,0))&amp;IF(INDEX(Jadwal!$D$3:$I$1001,MATCH(S259,Jadwal!$C$3:$C$1001,0),MATCH(G259,Jadwal!$D$2:$I$2,0))="",""," , "&amp;INDEX(Jadwal!$D$3:$I$1001,MATCH(S259,Jadwal!$C$3:$C$1001,0),MATCH(G259,Jadwal!$D$2:$I$2,0))))))</f>
        <v/>
      </c>
      <c r="I259" s="41" t="str">
        <f>IF(OR(G259="",P259="",H259=""),"",IF(O259="الفصل",INDEX(Kelas!$C$3:$H$200,MATCH(Data!P259,Kelas!$B$3:$B$201,0),MATCH(Data!G259,Kelas!$C$2:$H$2,0)),INDEX(Qoah!$C$3:$H$201,MATCH(Data!P259,Qoah!$B$3:$B$201,0),MATCH(Data!G259,Qoah!$C$2:$H$2,0))))</f>
        <v/>
      </c>
      <c r="K259" s="18" t="str">
        <f>IF(OR(B259="",J259=""),"",IF(N259="",IF(INDEX(Jadwal!$D$3:$I$1001,MATCH(R259,Jadwal!$C$3:$C$1001,0),MATCH(J259,Jadwal!$D$2:$I$2,0))="","",INDEX(Jadwal!$D$3:$I$1001,MATCH(R259,Jadwal!$C$3:$C$1001,0),MATCH(J259,Jadwal!$D$2:$I$2,0))),IF(M259="",IF(INDEX(Jadwal!$D$3:$I$1001,MATCH(S259,Jadwal!$C$3:$C$1001,0),MATCH(J259,Jadwal!$D$2:$I$2,0))="","",IF(M259="",INDEX(Jadwal!$D$3:$I$1001,MATCH(S259,Jadwal!$C$3:$C$1001,0),MATCH(J259,Jadwal!$D$2:$I$2,0)))),INDEX(Jadwal!$D$3:$I$1001,MATCH(R259,Jadwal!$C$3:$C$1001,0),MATCH(J259,Jadwal!$D$2:$I$2,0))&amp;IF(INDEX(Jadwal!$D$3:$I$1001,MATCH(S259,Jadwal!$C$3:$C$1001,0),MATCH(J259,Jadwal!$D$2:$I$2,0))="",""," , "&amp;INDEX(Jadwal!$D$3:$I$1001,MATCH(S259,Jadwal!$C$3:$C$1001,0),MATCH(J259,Jadwal!$D$2:$I$2,0))))))</f>
        <v/>
      </c>
      <c r="L259" s="43" t="str">
        <f>IF(OR(J259="",P259="",K259=""),"",IF(O259="الفصل",INDEX(Kelas!$C$3:$H$200,MATCH(Data!P259,Kelas!$B$3:$B$201,0),MATCH(Data!J259,Kelas!$C$2:$H$2,0)),INDEX(Qoah!$C$3:$H$201,MATCH(Data!P259,Qoah!$B$3:$B$201,0),MATCH(Data!J259,Qoah!$C$2:$H$2,0))))</f>
        <v/>
      </c>
      <c r="R259" s="12" t="str">
        <f t="shared" ref="R259:R322" si="8">B259&amp;M259</f>
        <v/>
      </c>
      <c r="S259" s="12" t="str">
        <f t="shared" ref="S259:S322" si="9">B259&amp;N259</f>
        <v/>
      </c>
    </row>
    <row r="260" spans="5:19" x14ac:dyDescent="0.25">
      <c r="E260" s="16" t="str">
        <f>IF(OR(B260="",D260=""),"",IF(N260="",IF(INDEX(Jadwal!$D$3:$I$1001,MATCH(R260,Jadwal!$C$3:$C$1001,0),MATCH(D260,Jadwal!$D$2:$I$2,0))="","",INDEX(Jadwal!$D$3:$I$1001,MATCH(R260,Jadwal!$C$3:$C$1001,0),MATCH(D260,Jadwal!$D$2:$I$2,0))),IF(M260="",IF(INDEX(Jadwal!$D$3:$I$1001,MATCH(S260,Jadwal!$C$3:$C$1001,0),MATCH(D260,Jadwal!$D$2:$I$2,0))="","",IF(M260="",INDEX(Jadwal!$D$3:$I$1001,MATCH(S260,Jadwal!$C$3:$C$1001,0),MATCH(D260,Jadwal!$D$2:$I$2,0)))),INDEX(Jadwal!$D$3:$I$1001,MATCH(R260,Jadwal!$C$3:$C$1001,0),MATCH(D260,Jadwal!$D$2:$I$2,0))&amp;IF(INDEX(Jadwal!$D$3:$I$1001,MATCH(S260,Jadwal!$C$3:$C$1001,0),MATCH(D260,Jadwal!$D$2:$I$2,0))="",""," , "&amp;INDEX(Jadwal!$D$3:$I$1001,MATCH(S260,Jadwal!$C$3:$C$1001,0),MATCH(D260,Jadwal!$D$2:$I$2,0))))))</f>
        <v/>
      </c>
      <c r="F260" s="39" t="str">
        <f>IF(OR(D260="",P260="",E260=""),"",IF(O260="الفصل",INDEX(Kelas!$C$3:$H$200,MATCH(Data!P260,Kelas!$B$3:$B$201,0),MATCH(Data!D260,Kelas!$C$2:$H$2,0)),INDEX(Qoah!$C$3:$H$201,MATCH(Data!P260,Qoah!$B$3:$B$201,0),MATCH(Data!D260,Qoah!$C$2:$H$2,0))))</f>
        <v/>
      </c>
      <c r="H260" s="17" t="str">
        <f>IF(OR(B260="",G260=""),"",IF(N260="",IF(INDEX(Jadwal!$D$3:$I$1001,MATCH(R260,Jadwal!$C$3:$C$1001,0),MATCH(G260,Jadwal!$D$2:$I$2,0))="","",INDEX(Jadwal!$D$3:$I$1001,MATCH(R260,Jadwal!$C$3:$C$1001,0),MATCH(G260,Jadwal!$D$2:$I$2,0))),IF(M260="",IF(INDEX(Jadwal!$D$3:$I$1001,MATCH(S260,Jadwal!$C$3:$C$1001,0),MATCH(G260,Jadwal!$D$2:$I$2,0))="","",IF(M260="",INDEX(Jadwal!$D$3:$I$1001,MATCH(S260,Jadwal!$C$3:$C$1001,0),MATCH(G260,Jadwal!$D$2:$I$2,0)))),INDEX(Jadwal!$D$3:$I$1001,MATCH(R260,Jadwal!$C$3:$C$1001,0),MATCH(G260,Jadwal!$D$2:$I$2,0))&amp;IF(INDEX(Jadwal!$D$3:$I$1001,MATCH(S260,Jadwal!$C$3:$C$1001,0),MATCH(G260,Jadwal!$D$2:$I$2,0))="",""," , "&amp;INDEX(Jadwal!$D$3:$I$1001,MATCH(S260,Jadwal!$C$3:$C$1001,0),MATCH(G260,Jadwal!$D$2:$I$2,0))))))</f>
        <v/>
      </c>
      <c r="I260" s="41" t="str">
        <f>IF(OR(G260="",P260="",H260=""),"",IF(O260="الفصل",INDEX(Kelas!$C$3:$H$200,MATCH(Data!P260,Kelas!$B$3:$B$201,0),MATCH(Data!G260,Kelas!$C$2:$H$2,0)),INDEX(Qoah!$C$3:$H$201,MATCH(Data!P260,Qoah!$B$3:$B$201,0),MATCH(Data!G260,Qoah!$C$2:$H$2,0))))</f>
        <v/>
      </c>
      <c r="K260" s="18" t="str">
        <f>IF(OR(B260="",J260=""),"",IF(N260="",IF(INDEX(Jadwal!$D$3:$I$1001,MATCH(R260,Jadwal!$C$3:$C$1001,0),MATCH(J260,Jadwal!$D$2:$I$2,0))="","",INDEX(Jadwal!$D$3:$I$1001,MATCH(R260,Jadwal!$C$3:$C$1001,0),MATCH(J260,Jadwal!$D$2:$I$2,0))),IF(M260="",IF(INDEX(Jadwal!$D$3:$I$1001,MATCH(S260,Jadwal!$C$3:$C$1001,0),MATCH(J260,Jadwal!$D$2:$I$2,0))="","",IF(M260="",INDEX(Jadwal!$D$3:$I$1001,MATCH(S260,Jadwal!$C$3:$C$1001,0),MATCH(J260,Jadwal!$D$2:$I$2,0)))),INDEX(Jadwal!$D$3:$I$1001,MATCH(R260,Jadwal!$C$3:$C$1001,0),MATCH(J260,Jadwal!$D$2:$I$2,0))&amp;IF(INDEX(Jadwal!$D$3:$I$1001,MATCH(S260,Jadwal!$C$3:$C$1001,0),MATCH(J260,Jadwal!$D$2:$I$2,0))="",""," , "&amp;INDEX(Jadwal!$D$3:$I$1001,MATCH(S260,Jadwal!$C$3:$C$1001,0),MATCH(J260,Jadwal!$D$2:$I$2,0))))))</f>
        <v/>
      </c>
      <c r="L260" s="43" t="str">
        <f>IF(OR(J260="",P260="",K260=""),"",IF(O260="الفصل",INDEX(Kelas!$C$3:$H$200,MATCH(Data!P260,Kelas!$B$3:$B$201,0),MATCH(Data!J260,Kelas!$C$2:$H$2,0)),INDEX(Qoah!$C$3:$H$201,MATCH(Data!P260,Qoah!$B$3:$B$201,0),MATCH(Data!J260,Qoah!$C$2:$H$2,0))))</f>
        <v/>
      </c>
      <c r="R260" s="12" t="str">
        <f t="shared" si="8"/>
        <v/>
      </c>
      <c r="S260" s="12" t="str">
        <f t="shared" si="9"/>
        <v/>
      </c>
    </row>
    <row r="261" spans="5:19" x14ac:dyDescent="0.25">
      <c r="E261" s="16" t="str">
        <f>IF(OR(B261="",D261=""),"",IF(N261="",IF(INDEX(Jadwal!$D$3:$I$1001,MATCH(R261,Jadwal!$C$3:$C$1001,0),MATCH(D261,Jadwal!$D$2:$I$2,0))="","",INDEX(Jadwal!$D$3:$I$1001,MATCH(R261,Jadwal!$C$3:$C$1001,0),MATCH(D261,Jadwal!$D$2:$I$2,0))),IF(M261="",IF(INDEX(Jadwal!$D$3:$I$1001,MATCH(S261,Jadwal!$C$3:$C$1001,0),MATCH(D261,Jadwal!$D$2:$I$2,0))="","",IF(M261="",INDEX(Jadwal!$D$3:$I$1001,MATCH(S261,Jadwal!$C$3:$C$1001,0),MATCH(D261,Jadwal!$D$2:$I$2,0)))),INDEX(Jadwal!$D$3:$I$1001,MATCH(R261,Jadwal!$C$3:$C$1001,0),MATCH(D261,Jadwal!$D$2:$I$2,0))&amp;IF(INDEX(Jadwal!$D$3:$I$1001,MATCH(S261,Jadwal!$C$3:$C$1001,0),MATCH(D261,Jadwal!$D$2:$I$2,0))="",""," , "&amp;INDEX(Jadwal!$D$3:$I$1001,MATCH(S261,Jadwal!$C$3:$C$1001,0),MATCH(D261,Jadwal!$D$2:$I$2,0))))))</f>
        <v/>
      </c>
      <c r="F261" s="39" t="str">
        <f>IF(OR(D261="",P261="",E261=""),"",IF(O261="الفصل",INDEX(Kelas!$C$3:$H$200,MATCH(Data!P261,Kelas!$B$3:$B$201,0),MATCH(Data!D261,Kelas!$C$2:$H$2,0)),INDEX(Qoah!$C$3:$H$201,MATCH(Data!P261,Qoah!$B$3:$B$201,0),MATCH(Data!D261,Qoah!$C$2:$H$2,0))))</f>
        <v/>
      </c>
      <c r="H261" s="17" t="str">
        <f>IF(OR(B261="",G261=""),"",IF(N261="",IF(INDEX(Jadwal!$D$3:$I$1001,MATCH(R261,Jadwal!$C$3:$C$1001,0),MATCH(G261,Jadwal!$D$2:$I$2,0))="","",INDEX(Jadwal!$D$3:$I$1001,MATCH(R261,Jadwal!$C$3:$C$1001,0),MATCH(G261,Jadwal!$D$2:$I$2,0))),IF(M261="",IF(INDEX(Jadwal!$D$3:$I$1001,MATCH(S261,Jadwal!$C$3:$C$1001,0),MATCH(G261,Jadwal!$D$2:$I$2,0))="","",IF(M261="",INDEX(Jadwal!$D$3:$I$1001,MATCH(S261,Jadwal!$C$3:$C$1001,0),MATCH(G261,Jadwal!$D$2:$I$2,0)))),INDEX(Jadwal!$D$3:$I$1001,MATCH(R261,Jadwal!$C$3:$C$1001,0),MATCH(G261,Jadwal!$D$2:$I$2,0))&amp;IF(INDEX(Jadwal!$D$3:$I$1001,MATCH(S261,Jadwal!$C$3:$C$1001,0),MATCH(G261,Jadwal!$D$2:$I$2,0))="",""," , "&amp;INDEX(Jadwal!$D$3:$I$1001,MATCH(S261,Jadwal!$C$3:$C$1001,0),MATCH(G261,Jadwal!$D$2:$I$2,0))))))</f>
        <v/>
      </c>
      <c r="I261" s="41" t="str">
        <f>IF(OR(G261="",P261="",H261=""),"",IF(O261="الفصل",INDEX(Kelas!$C$3:$H$200,MATCH(Data!P261,Kelas!$B$3:$B$201,0),MATCH(Data!G261,Kelas!$C$2:$H$2,0)),INDEX(Qoah!$C$3:$H$201,MATCH(Data!P261,Qoah!$B$3:$B$201,0),MATCH(Data!G261,Qoah!$C$2:$H$2,0))))</f>
        <v/>
      </c>
      <c r="K261" s="18" t="str">
        <f>IF(OR(B261="",J261=""),"",IF(N261="",IF(INDEX(Jadwal!$D$3:$I$1001,MATCH(R261,Jadwal!$C$3:$C$1001,0),MATCH(J261,Jadwal!$D$2:$I$2,0))="","",INDEX(Jadwal!$D$3:$I$1001,MATCH(R261,Jadwal!$C$3:$C$1001,0),MATCH(J261,Jadwal!$D$2:$I$2,0))),IF(M261="",IF(INDEX(Jadwal!$D$3:$I$1001,MATCH(S261,Jadwal!$C$3:$C$1001,0),MATCH(J261,Jadwal!$D$2:$I$2,0))="","",IF(M261="",INDEX(Jadwal!$D$3:$I$1001,MATCH(S261,Jadwal!$C$3:$C$1001,0),MATCH(J261,Jadwal!$D$2:$I$2,0)))),INDEX(Jadwal!$D$3:$I$1001,MATCH(R261,Jadwal!$C$3:$C$1001,0),MATCH(J261,Jadwal!$D$2:$I$2,0))&amp;IF(INDEX(Jadwal!$D$3:$I$1001,MATCH(S261,Jadwal!$C$3:$C$1001,0),MATCH(J261,Jadwal!$D$2:$I$2,0))="",""," , "&amp;INDEX(Jadwal!$D$3:$I$1001,MATCH(S261,Jadwal!$C$3:$C$1001,0),MATCH(J261,Jadwal!$D$2:$I$2,0))))))</f>
        <v/>
      </c>
      <c r="L261" s="43" t="str">
        <f>IF(OR(J261="",P261="",K261=""),"",IF(O261="الفصل",INDEX(Kelas!$C$3:$H$200,MATCH(Data!P261,Kelas!$B$3:$B$201,0),MATCH(Data!J261,Kelas!$C$2:$H$2,0)),INDEX(Qoah!$C$3:$H$201,MATCH(Data!P261,Qoah!$B$3:$B$201,0),MATCH(Data!J261,Qoah!$C$2:$H$2,0))))</f>
        <v/>
      </c>
      <c r="R261" s="12" t="str">
        <f t="shared" si="8"/>
        <v/>
      </c>
      <c r="S261" s="12" t="str">
        <f t="shared" si="9"/>
        <v/>
      </c>
    </row>
    <row r="262" spans="5:19" x14ac:dyDescent="0.25">
      <c r="E262" s="16" t="str">
        <f>IF(OR(B262="",D262=""),"",IF(N262="",IF(INDEX(Jadwal!$D$3:$I$1001,MATCH(R262,Jadwal!$C$3:$C$1001,0),MATCH(D262,Jadwal!$D$2:$I$2,0))="","",INDEX(Jadwal!$D$3:$I$1001,MATCH(R262,Jadwal!$C$3:$C$1001,0),MATCH(D262,Jadwal!$D$2:$I$2,0))),IF(M262="",IF(INDEX(Jadwal!$D$3:$I$1001,MATCH(S262,Jadwal!$C$3:$C$1001,0),MATCH(D262,Jadwal!$D$2:$I$2,0))="","",IF(M262="",INDEX(Jadwal!$D$3:$I$1001,MATCH(S262,Jadwal!$C$3:$C$1001,0),MATCH(D262,Jadwal!$D$2:$I$2,0)))),INDEX(Jadwal!$D$3:$I$1001,MATCH(R262,Jadwal!$C$3:$C$1001,0),MATCH(D262,Jadwal!$D$2:$I$2,0))&amp;IF(INDEX(Jadwal!$D$3:$I$1001,MATCH(S262,Jadwal!$C$3:$C$1001,0),MATCH(D262,Jadwal!$D$2:$I$2,0))="",""," , "&amp;INDEX(Jadwal!$D$3:$I$1001,MATCH(S262,Jadwal!$C$3:$C$1001,0),MATCH(D262,Jadwal!$D$2:$I$2,0))))))</f>
        <v/>
      </c>
      <c r="F262" s="39" t="str">
        <f>IF(OR(D262="",P262="",E262=""),"",IF(O262="الفصل",INDEX(Kelas!$C$3:$H$200,MATCH(Data!P262,Kelas!$B$3:$B$201,0),MATCH(Data!D262,Kelas!$C$2:$H$2,0)),INDEX(Qoah!$C$3:$H$201,MATCH(Data!P262,Qoah!$B$3:$B$201,0),MATCH(Data!D262,Qoah!$C$2:$H$2,0))))</f>
        <v/>
      </c>
      <c r="H262" s="17" t="str">
        <f>IF(OR(B262="",G262=""),"",IF(N262="",IF(INDEX(Jadwal!$D$3:$I$1001,MATCH(R262,Jadwal!$C$3:$C$1001,0),MATCH(G262,Jadwal!$D$2:$I$2,0))="","",INDEX(Jadwal!$D$3:$I$1001,MATCH(R262,Jadwal!$C$3:$C$1001,0),MATCH(G262,Jadwal!$D$2:$I$2,0))),IF(M262="",IF(INDEX(Jadwal!$D$3:$I$1001,MATCH(S262,Jadwal!$C$3:$C$1001,0),MATCH(G262,Jadwal!$D$2:$I$2,0))="","",IF(M262="",INDEX(Jadwal!$D$3:$I$1001,MATCH(S262,Jadwal!$C$3:$C$1001,0),MATCH(G262,Jadwal!$D$2:$I$2,0)))),INDEX(Jadwal!$D$3:$I$1001,MATCH(R262,Jadwal!$C$3:$C$1001,0),MATCH(G262,Jadwal!$D$2:$I$2,0))&amp;IF(INDEX(Jadwal!$D$3:$I$1001,MATCH(S262,Jadwal!$C$3:$C$1001,0),MATCH(G262,Jadwal!$D$2:$I$2,0))="",""," , "&amp;INDEX(Jadwal!$D$3:$I$1001,MATCH(S262,Jadwal!$C$3:$C$1001,0),MATCH(G262,Jadwal!$D$2:$I$2,0))))))</f>
        <v/>
      </c>
      <c r="I262" s="41" t="str">
        <f>IF(OR(G262="",P262="",H262=""),"",IF(O262="الفصل",INDEX(Kelas!$C$3:$H$200,MATCH(Data!P262,Kelas!$B$3:$B$201,0),MATCH(Data!G262,Kelas!$C$2:$H$2,0)),INDEX(Qoah!$C$3:$H$201,MATCH(Data!P262,Qoah!$B$3:$B$201,0),MATCH(Data!G262,Qoah!$C$2:$H$2,0))))</f>
        <v/>
      </c>
      <c r="K262" s="18" t="str">
        <f>IF(OR(B262="",J262=""),"",IF(N262="",IF(INDEX(Jadwal!$D$3:$I$1001,MATCH(R262,Jadwal!$C$3:$C$1001,0),MATCH(J262,Jadwal!$D$2:$I$2,0))="","",INDEX(Jadwal!$D$3:$I$1001,MATCH(R262,Jadwal!$C$3:$C$1001,0),MATCH(J262,Jadwal!$D$2:$I$2,0))),IF(M262="",IF(INDEX(Jadwal!$D$3:$I$1001,MATCH(S262,Jadwal!$C$3:$C$1001,0),MATCH(J262,Jadwal!$D$2:$I$2,0))="","",IF(M262="",INDEX(Jadwal!$D$3:$I$1001,MATCH(S262,Jadwal!$C$3:$C$1001,0),MATCH(J262,Jadwal!$D$2:$I$2,0)))),INDEX(Jadwal!$D$3:$I$1001,MATCH(R262,Jadwal!$C$3:$C$1001,0),MATCH(J262,Jadwal!$D$2:$I$2,0))&amp;IF(INDEX(Jadwal!$D$3:$I$1001,MATCH(S262,Jadwal!$C$3:$C$1001,0),MATCH(J262,Jadwal!$D$2:$I$2,0))="",""," , "&amp;INDEX(Jadwal!$D$3:$I$1001,MATCH(S262,Jadwal!$C$3:$C$1001,0),MATCH(J262,Jadwal!$D$2:$I$2,0))))))</f>
        <v/>
      </c>
      <c r="L262" s="43" t="str">
        <f>IF(OR(J262="",P262="",K262=""),"",IF(O262="الفصل",INDEX(Kelas!$C$3:$H$200,MATCH(Data!P262,Kelas!$B$3:$B$201,0),MATCH(Data!J262,Kelas!$C$2:$H$2,0)),INDEX(Qoah!$C$3:$H$201,MATCH(Data!P262,Qoah!$B$3:$B$201,0),MATCH(Data!J262,Qoah!$C$2:$H$2,0))))</f>
        <v/>
      </c>
      <c r="R262" s="12" t="str">
        <f t="shared" si="8"/>
        <v/>
      </c>
      <c r="S262" s="12" t="str">
        <f t="shared" si="9"/>
        <v/>
      </c>
    </row>
    <row r="263" spans="5:19" x14ac:dyDescent="0.25">
      <c r="E263" s="16" t="str">
        <f>IF(OR(B263="",D263=""),"",IF(N263="",IF(INDEX(Jadwal!$D$3:$I$1001,MATCH(R263,Jadwal!$C$3:$C$1001,0),MATCH(D263,Jadwal!$D$2:$I$2,0))="","",INDEX(Jadwal!$D$3:$I$1001,MATCH(R263,Jadwal!$C$3:$C$1001,0),MATCH(D263,Jadwal!$D$2:$I$2,0))),IF(M263="",IF(INDEX(Jadwal!$D$3:$I$1001,MATCH(S263,Jadwal!$C$3:$C$1001,0),MATCH(D263,Jadwal!$D$2:$I$2,0))="","",IF(M263="",INDEX(Jadwal!$D$3:$I$1001,MATCH(S263,Jadwal!$C$3:$C$1001,0),MATCH(D263,Jadwal!$D$2:$I$2,0)))),INDEX(Jadwal!$D$3:$I$1001,MATCH(R263,Jadwal!$C$3:$C$1001,0),MATCH(D263,Jadwal!$D$2:$I$2,0))&amp;IF(INDEX(Jadwal!$D$3:$I$1001,MATCH(S263,Jadwal!$C$3:$C$1001,0),MATCH(D263,Jadwal!$D$2:$I$2,0))="",""," , "&amp;INDEX(Jadwal!$D$3:$I$1001,MATCH(S263,Jadwal!$C$3:$C$1001,0),MATCH(D263,Jadwal!$D$2:$I$2,0))))))</f>
        <v/>
      </c>
      <c r="F263" s="39" t="str">
        <f>IF(OR(D263="",P263="",E263=""),"",IF(O263="الفصل",INDEX(Kelas!$C$3:$H$200,MATCH(Data!P263,Kelas!$B$3:$B$201,0),MATCH(Data!D263,Kelas!$C$2:$H$2,0)),INDEX(Qoah!$C$3:$H$201,MATCH(Data!P263,Qoah!$B$3:$B$201,0),MATCH(Data!D263,Qoah!$C$2:$H$2,0))))</f>
        <v/>
      </c>
      <c r="H263" s="17" t="str">
        <f>IF(OR(B263="",G263=""),"",IF(N263="",IF(INDEX(Jadwal!$D$3:$I$1001,MATCH(R263,Jadwal!$C$3:$C$1001,0),MATCH(G263,Jadwal!$D$2:$I$2,0))="","",INDEX(Jadwal!$D$3:$I$1001,MATCH(R263,Jadwal!$C$3:$C$1001,0),MATCH(G263,Jadwal!$D$2:$I$2,0))),IF(M263="",IF(INDEX(Jadwal!$D$3:$I$1001,MATCH(S263,Jadwal!$C$3:$C$1001,0),MATCH(G263,Jadwal!$D$2:$I$2,0))="","",IF(M263="",INDEX(Jadwal!$D$3:$I$1001,MATCH(S263,Jadwal!$C$3:$C$1001,0),MATCH(G263,Jadwal!$D$2:$I$2,0)))),INDEX(Jadwal!$D$3:$I$1001,MATCH(R263,Jadwal!$C$3:$C$1001,0),MATCH(G263,Jadwal!$D$2:$I$2,0))&amp;IF(INDEX(Jadwal!$D$3:$I$1001,MATCH(S263,Jadwal!$C$3:$C$1001,0),MATCH(G263,Jadwal!$D$2:$I$2,0))="",""," , "&amp;INDEX(Jadwal!$D$3:$I$1001,MATCH(S263,Jadwal!$C$3:$C$1001,0),MATCH(G263,Jadwal!$D$2:$I$2,0))))))</f>
        <v/>
      </c>
      <c r="I263" s="41" t="str">
        <f>IF(OR(G263="",P263="",H263=""),"",IF(O263="الفصل",INDEX(Kelas!$C$3:$H$200,MATCH(Data!P263,Kelas!$B$3:$B$201,0),MATCH(Data!G263,Kelas!$C$2:$H$2,0)),INDEX(Qoah!$C$3:$H$201,MATCH(Data!P263,Qoah!$B$3:$B$201,0),MATCH(Data!G263,Qoah!$C$2:$H$2,0))))</f>
        <v/>
      </c>
      <c r="K263" s="18" t="str">
        <f>IF(OR(B263="",J263=""),"",IF(N263="",IF(INDEX(Jadwal!$D$3:$I$1001,MATCH(R263,Jadwal!$C$3:$C$1001,0),MATCH(J263,Jadwal!$D$2:$I$2,0))="","",INDEX(Jadwal!$D$3:$I$1001,MATCH(R263,Jadwal!$C$3:$C$1001,0),MATCH(J263,Jadwal!$D$2:$I$2,0))),IF(M263="",IF(INDEX(Jadwal!$D$3:$I$1001,MATCH(S263,Jadwal!$C$3:$C$1001,0),MATCH(J263,Jadwal!$D$2:$I$2,0))="","",IF(M263="",INDEX(Jadwal!$D$3:$I$1001,MATCH(S263,Jadwal!$C$3:$C$1001,0),MATCH(J263,Jadwal!$D$2:$I$2,0)))),INDEX(Jadwal!$D$3:$I$1001,MATCH(R263,Jadwal!$C$3:$C$1001,0),MATCH(J263,Jadwal!$D$2:$I$2,0))&amp;IF(INDEX(Jadwal!$D$3:$I$1001,MATCH(S263,Jadwal!$C$3:$C$1001,0),MATCH(J263,Jadwal!$D$2:$I$2,0))="",""," , "&amp;INDEX(Jadwal!$D$3:$I$1001,MATCH(S263,Jadwal!$C$3:$C$1001,0),MATCH(J263,Jadwal!$D$2:$I$2,0))))))</f>
        <v/>
      </c>
      <c r="L263" s="43" t="str">
        <f>IF(OR(J263="",P263="",K263=""),"",IF(O263="الفصل",INDEX(Kelas!$C$3:$H$200,MATCH(Data!P263,Kelas!$B$3:$B$201,0),MATCH(Data!J263,Kelas!$C$2:$H$2,0)),INDEX(Qoah!$C$3:$H$201,MATCH(Data!P263,Qoah!$B$3:$B$201,0),MATCH(Data!J263,Qoah!$C$2:$H$2,0))))</f>
        <v/>
      </c>
      <c r="R263" s="12" t="str">
        <f t="shared" si="8"/>
        <v/>
      </c>
      <c r="S263" s="12" t="str">
        <f t="shared" si="9"/>
        <v/>
      </c>
    </row>
    <row r="264" spans="5:19" x14ac:dyDescent="0.25">
      <c r="E264" s="16" t="str">
        <f>IF(OR(B264="",D264=""),"",IF(N264="",IF(INDEX(Jadwal!$D$3:$I$1001,MATCH(R264,Jadwal!$C$3:$C$1001,0),MATCH(D264,Jadwal!$D$2:$I$2,0))="","",INDEX(Jadwal!$D$3:$I$1001,MATCH(R264,Jadwal!$C$3:$C$1001,0),MATCH(D264,Jadwal!$D$2:$I$2,0))),IF(M264="",IF(INDEX(Jadwal!$D$3:$I$1001,MATCH(S264,Jadwal!$C$3:$C$1001,0),MATCH(D264,Jadwal!$D$2:$I$2,0))="","",IF(M264="",INDEX(Jadwal!$D$3:$I$1001,MATCH(S264,Jadwal!$C$3:$C$1001,0),MATCH(D264,Jadwal!$D$2:$I$2,0)))),INDEX(Jadwal!$D$3:$I$1001,MATCH(R264,Jadwal!$C$3:$C$1001,0),MATCH(D264,Jadwal!$D$2:$I$2,0))&amp;IF(INDEX(Jadwal!$D$3:$I$1001,MATCH(S264,Jadwal!$C$3:$C$1001,0),MATCH(D264,Jadwal!$D$2:$I$2,0))="",""," , "&amp;INDEX(Jadwal!$D$3:$I$1001,MATCH(S264,Jadwal!$C$3:$C$1001,0),MATCH(D264,Jadwal!$D$2:$I$2,0))))))</f>
        <v/>
      </c>
      <c r="F264" s="39" t="str">
        <f>IF(OR(D264="",P264="",E264=""),"",IF(O264="الفصل",INDEX(Kelas!$C$3:$H$200,MATCH(Data!P264,Kelas!$B$3:$B$201,0),MATCH(Data!D264,Kelas!$C$2:$H$2,0)),INDEX(Qoah!$C$3:$H$201,MATCH(Data!P264,Qoah!$B$3:$B$201,0),MATCH(Data!D264,Qoah!$C$2:$H$2,0))))</f>
        <v/>
      </c>
      <c r="H264" s="17" t="str">
        <f>IF(OR(B264="",G264=""),"",IF(N264="",IF(INDEX(Jadwal!$D$3:$I$1001,MATCH(R264,Jadwal!$C$3:$C$1001,0),MATCH(G264,Jadwal!$D$2:$I$2,0))="","",INDEX(Jadwal!$D$3:$I$1001,MATCH(R264,Jadwal!$C$3:$C$1001,0),MATCH(G264,Jadwal!$D$2:$I$2,0))),IF(M264="",IF(INDEX(Jadwal!$D$3:$I$1001,MATCH(S264,Jadwal!$C$3:$C$1001,0),MATCH(G264,Jadwal!$D$2:$I$2,0))="","",IF(M264="",INDEX(Jadwal!$D$3:$I$1001,MATCH(S264,Jadwal!$C$3:$C$1001,0),MATCH(G264,Jadwal!$D$2:$I$2,0)))),INDEX(Jadwal!$D$3:$I$1001,MATCH(R264,Jadwal!$C$3:$C$1001,0),MATCH(G264,Jadwal!$D$2:$I$2,0))&amp;IF(INDEX(Jadwal!$D$3:$I$1001,MATCH(S264,Jadwal!$C$3:$C$1001,0),MATCH(G264,Jadwal!$D$2:$I$2,0))="",""," , "&amp;INDEX(Jadwal!$D$3:$I$1001,MATCH(S264,Jadwal!$C$3:$C$1001,0),MATCH(G264,Jadwal!$D$2:$I$2,0))))))</f>
        <v/>
      </c>
      <c r="I264" s="41" t="str">
        <f>IF(OR(G264="",P264="",H264=""),"",IF(O264="الفصل",INDEX(Kelas!$C$3:$H$200,MATCH(Data!P264,Kelas!$B$3:$B$201,0),MATCH(Data!G264,Kelas!$C$2:$H$2,0)),INDEX(Qoah!$C$3:$H$201,MATCH(Data!P264,Qoah!$B$3:$B$201,0),MATCH(Data!G264,Qoah!$C$2:$H$2,0))))</f>
        <v/>
      </c>
      <c r="K264" s="18" t="str">
        <f>IF(OR(B264="",J264=""),"",IF(N264="",IF(INDEX(Jadwal!$D$3:$I$1001,MATCH(R264,Jadwal!$C$3:$C$1001,0),MATCH(J264,Jadwal!$D$2:$I$2,0))="","",INDEX(Jadwal!$D$3:$I$1001,MATCH(R264,Jadwal!$C$3:$C$1001,0),MATCH(J264,Jadwal!$D$2:$I$2,0))),IF(M264="",IF(INDEX(Jadwal!$D$3:$I$1001,MATCH(S264,Jadwal!$C$3:$C$1001,0),MATCH(J264,Jadwal!$D$2:$I$2,0))="","",IF(M264="",INDEX(Jadwal!$D$3:$I$1001,MATCH(S264,Jadwal!$C$3:$C$1001,0),MATCH(J264,Jadwal!$D$2:$I$2,0)))),INDEX(Jadwal!$D$3:$I$1001,MATCH(R264,Jadwal!$C$3:$C$1001,0),MATCH(J264,Jadwal!$D$2:$I$2,0))&amp;IF(INDEX(Jadwal!$D$3:$I$1001,MATCH(S264,Jadwal!$C$3:$C$1001,0),MATCH(J264,Jadwal!$D$2:$I$2,0))="",""," , "&amp;INDEX(Jadwal!$D$3:$I$1001,MATCH(S264,Jadwal!$C$3:$C$1001,0),MATCH(J264,Jadwal!$D$2:$I$2,0))))))</f>
        <v/>
      </c>
      <c r="L264" s="43" t="str">
        <f>IF(OR(J264="",P264="",K264=""),"",IF(O264="الفصل",INDEX(Kelas!$C$3:$H$200,MATCH(Data!P264,Kelas!$B$3:$B$201,0),MATCH(Data!J264,Kelas!$C$2:$H$2,0)),INDEX(Qoah!$C$3:$H$201,MATCH(Data!P264,Qoah!$B$3:$B$201,0),MATCH(Data!J264,Qoah!$C$2:$H$2,0))))</f>
        <v/>
      </c>
      <c r="R264" s="12" t="str">
        <f t="shared" si="8"/>
        <v/>
      </c>
      <c r="S264" s="12" t="str">
        <f t="shared" si="9"/>
        <v/>
      </c>
    </row>
    <row r="265" spans="5:19" x14ac:dyDescent="0.25">
      <c r="E265" s="16" t="str">
        <f>IF(OR(B265="",D265=""),"",IF(N265="",IF(INDEX(Jadwal!$D$3:$I$1001,MATCH(R265,Jadwal!$C$3:$C$1001,0),MATCH(D265,Jadwal!$D$2:$I$2,0))="","",INDEX(Jadwal!$D$3:$I$1001,MATCH(R265,Jadwal!$C$3:$C$1001,0),MATCH(D265,Jadwal!$D$2:$I$2,0))),IF(M265="",IF(INDEX(Jadwal!$D$3:$I$1001,MATCH(S265,Jadwal!$C$3:$C$1001,0),MATCH(D265,Jadwal!$D$2:$I$2,0))="","",IF(M265="",INDEX(Jadwal!$D$3:$I$1001,MATCH(S265,Jadwal!$C$3:$C$1001,0),MATCH(D265,Jadwal!$D$2:$I$2,0)))),INDEX(Jadwal!$D$3:$I$1001,MATCH(R265,Jadwal!$C$3:$C$1001,0),MATCH(D265,Jadwal!$D$2:$I$2,0))&amp;IF(INDEX(Jadwal!$D$3:$I$1001,MATCH(S265,Jadwal!$C$3:$C$1001,0),MATCH(D265,Jadwal!$D$2:$I$2,0))="",""," , "&amp;INDEX(Jadwal!$D$3:$I$1001,MATCH(S265,Jadwal!$C$3:$C$1001,0),MATCH(D265,Jadwal!$D$2:$I$2,0))))))</f>
        <v/>
      </c>
      <c r="F265" s="39" t="str">
        <f>IF(OR(D265="",P265="",E265=""),"",IF(O265="الفصل",INDEX(Kelas!$C$3:$H$200,MATCH(Data!P265,Kelas!$B$3:$B$201,0),MATCH(Data!D265,Kelas!$C$2:$H$2,0)),INDEX(Qoah!$C$3:$H$201,MATCH(Data!P265,Qoah!$B$3:$B$201,0),MATCH(Data!D265,Qoah!$C$2:$H$2,0))))</f>
        <v/>
      </c>
      <c r="H265" s="17" t="str">
        <f>IF(OR(B265="",G265=""),"",IF(N265="",IF(INDEX(Jadwal!$D$3:$I$1001,MATCH(R265,Jadwal!$C$3:$C$1001,0),MATCH(G265,Jadwal!$D$2:$I$2,0))="","",INDEX(Jadwal!$D$3:$I$1001,MATCH(R265,Jadwal!$C$3:$C$1001,0),MATCH(G265,Jadwal!$D$2:$I$2,0))),IF(M265="",IF(INDEX(Jadwal!$D$3:$I$1001,MATCH(S265,Jadwal!$C$3:$C$1001,0),MATCH(G265,Jadwal!$D$2:$I$2,0))="","",IF(M265="",INDEX(Jadwal!$D$3:$I$1001,MATCH(S265,Jadwal!$C$3:$C$1001,0),MATCH(G265,Jadwal!$D$2:$I$2,0)))),INDEX(Jadwal!$D$3:$I$1001,MATCH(R265,Jadwal!$C$3:$C$1001,0),MATCH(G265,Jadwal!$D$2:$I$2,0))&amp;IF(INDEX(Jadwal!$D$3:$I$1001,MATCH(S265,Jadwal!$C$3:$C$1001,0),MATCH(G265,Jadwal!$D$2:$I$2,0))="",""," , "&amp;INDEX(Jadwal!$D$3:$I$1001,MATCH(S265,Jadwal!$C$3:$C$1001,0),MATCH(G265,Jadwal!$D$2:$I$2,0))))))</f>
        <v/>
      </c>
      <c r="I265" s="41" t="str">
        <f>IF(OR(G265="",P265="",H265=""),"",IF(O265="الفصل",INDEX(Kelas!$C$3:$H$200,MATCH(Data!P265,Kelas!$B$3:$B$201,0),MATCH(Data!G265,Kelas!$C$2:$H$2,0)),INDEX(Qoah!$C$3:$H$201,MATCH(Data!P265,Qoah!$B$3:$B$201,0),MATCH(Data!G265,Qoah!$C$2:$H$2,0))))</f>
        <v/>
      </c>
      <c r="K265" s="18" t="str">
        <f>IF(OR(B265="",J265=""),"",IF(N265="",IF(INDEX(Jadwal!$D$3:$I$1001,MATCH(R265,Jadwal!$C$3:$C$1001,0),MATCH(J265,Jadwal!$D$2:$I$2,0))="","",INDEX(Jadwal!$D$3:$I$1001,MATCH(R265,Jadwal!$C$3:$C$1001,0),MATCH(J265,Jadwal!$D$2:$I$2,0))),IF(M265="",IF(INDEX(Jadwal!$D$3:$I$1001,MATCH(S265,Jadwal!$C$3:$C$1001,0),MATCH(J265,Jadwal!$D$2:$I$2,0))="","",IF(M265="",INDEX(Jadwal!$D$3:$I$1001,MATCH(S265,Jadwal!$C$3:$C$1001,0),MATCH(J265,Jadwal!$D$2:$I$2,0)))),INDEX(Jadwal!$D$3:$I$1001,MATCH(R265,Jadwal!$C$3:$C$1001,0),MATCH(J265,Jadwal!$D$2:$I$2,0))&amp;IF(INDEX(Jadwal!$D$3:$I$1001,MATCH(S265,Jadwal!$C$3:$C$1001,0),MATCH(J265,Jadwal!$D$2:$I$2,0))="",""," , "&amp;INDEX(Jadwal!$D$3:$I$1001,MATCH(S265,Jadwal!$C$3:$C$1001,0),MATCH(J265,Jadwal!$D$2:$I$2,0))))))</f>
        <v/>
      </c>
      <c r="L265" s="43" t="str">
        <f>IF(OR(J265="",P265="",K265=""),"",IF(O265="الفصل",INDEX(Kelas!$C$3:$H$200,MATCH(Data!P265,Kelas!$B$3:$B$201,0),MATCH(Data!J265,Kelas!$C$2:$H$2,0)),INDEX(Qoah!$C$3:$H$201,MATCH(Data!P265,Qoah!$B$3:$B$201,0),MATCH(Data!J265,Qoah!$C$2:$H$2,0))))</f>
        <v/>
      </c>
      <c r="R265" s="12" t="str">
        <f t="shared" si="8"/>
        <v/>
      </c>
      <c r="S265" s="12" t="str">
        <f t="shared" si="9"/>
        <v/>
      </c>
    </row>
    <row r="266" spans="5:19" x14ac:dyDescent="0.25">
      <c r="E266" s="16" t="str">
        <f>IF(OR(B266="",D266=""),"",IF(N266="",IF(INDEX(Jadwal!$D$3:$I$1001,MATCH(R266,Jadwal!$C$3:$C$1001,0),MATCH(D266,Jadwal!$D$2:$I$2,0))="","",INDEX(Jadwal!$D$3:$I$1001,MATCH(R266,Jadwal!$C$3:$C$1001,0),MATCH(D266,Jadwal!$D$2:$I$2,0))),IF(M266="",IF(INDEX(Jadwal!$D$3:$I$1001,MATCH(S266,Jadwal!$C$3:$C$1001,0),MATCH(D266,Jadwal!$D$2:$I$2,0))="","",IF(M266="",INDEX(Jadwal!$D$3:$I$1001,MATCH(S266,Jadwal!$C$3:$C$1001,0),MATCH(D266,Jadwal!$D$2:$I$2,0)))),INDEX(Jadwal!$D$3:$I$1001,MATCH(R266,Jadwal!$C$3:$C$1001,0),MATCH(D266,Jadwal!$D$2:$I$2,0))&amp;IF(INDEX(Jadwal!$D$3:$I$1001,MATCH(S266,Jadwal!$C$3:$C$1001,0),MATCH(D266,Jadwal!$D$2:$I$2,0))="",""," , "&amp;INDEX(Jadwal!$D$3:$I$1001,MATCH(S266,Jadwal!$C$3:$C$1001,0),MATCH(D266,Jadwal!$D$2:$I$2,0))))))</f>
        <v/>
      </c>
      <c r="F266" s="39" t="str">
        <f>IF(OR(D266="",P266="",E266=""),"",IF(O266="الفصل",INDEX(Kelas!$C$3:$H$200,MATCH(Data!P266,Kelas!$B$3:$B$201,0),MATCH(Data!D266,Kelas!$C$2:$H$2,0)),INDEX(Qoah!$C$3:$H$201,MATCH(Data!P266,Qoah!$B$3:$B$201,0),MATCH(Data!D266,Qoah!$C$2:$H$2,0))))</f>
        <v/>
      </c>
      <c r="H266" s="17" t="str">
        <f>IF(OR(B266="",G266=""),"",IF(N266="",IF(INDEX(Jadwal!$D$3:$I$1001,MATCH(R266,Jadwal!$C$3:$C$1001,0),MATCH(G266,Jadwal!$D$2:$I$2,0))="","",INDEX(Jadwal!$D$3:$I$1001,MATCH(R266,Jadwal!$C$3:$C$1001,0),MATCH(G266,Jadwal!$D$2:$I$2,0))),IF(M266="",IF(INDEX(Jadwal!$D$3:$I$1001,MATCH(S266,Jadwal!$C$3:$C$1001,0),MATCH(G266,Jadwal!$D$2:$I$2,0))="","",IF(M266="",INDEX(Jadwal!$D$3:$I$1001,MATCH(S266,Jadwal!$C$3:$C$1001,0),MATCH(G266,Jadwal!$D$2:$I$2,0)))),INDEX(Jadwal!$D$3:$I$1001,MATCH(R266,Jadwal!$C$3:$C$1001,0),MATCH(G266,Jadwal!$D$2:$I$2,0))&amp;IF(INDEX(Jadwal!$D$3:$I$1001,MATCH(S266,Jadwal!$C$3:$C$1001,0),MATCH(G266,Jadwal!$D$2:$I$2,0))="",""," , "&amp;INDEX(Jadwal!$D$3:$I$1001,MATCH(S266,Jadwal!$C$3:$C$1001,0),MATCH(G266,Jadwal!$D$2:$I$2,0))))))</f>
        <v/>
      </c>
      <c r="I266" s="41" t="str">
        <f>IF(OR(G266="",P266="",H266=""),"",IF(O266="الفصل",INDEX(Kelas!$C$3:$H$200,MATCH(Data!P266,Kelas!$B$3:$B$201,0),MATCH(Data!G266,Kelas!$C$2:$H$2,0)),INDEX(Qoah!$C$3:$H$201,MATCH(Data!P266,Qoah!$B$3:$B$201,0),MATCH(Data!G266,Qoah!$C$2:$H$2,0))))</f>
        <v/>
      </c>
      <c r="K266" s="18" t="str">
        <f>IF(OR(B266="",J266=""),"",IF(N266="",IF(INDEX(Jadwal!$D$3:$I$1001,MATCH(R266,Jadwal!$C$3:$C$1001,0),MATCH(J266,Jadwal!$D$2:$I$2,0))="","",INDEX(Jadwal!$D$3:$I$1001,MATCH(R266,Jadwal!$C$3:$C$1001,0),MATCH(J266,Jadwal!$D$2:$I$2,0))),IF(M266="",IF(INDEX(Jadwal!$D$3:$I$1001,MATCH(S266,Jadwal!$C$3:$C$1001,0),MATCH(J266,Jadwal!$D$2:$I$2,0))="","",IF(M266="",INDEX(Jadwal!$D$3:$I$1001,MATCH(S266,Jadwal!$C$3:$C$1001,0),MATCH(J266,Jadwal!$D$2:$I$2,0)))),INDEX(Jadwal!$D$3:$I$1001,MATCH(R266,Jadwal!$C$3:$C$1001,0),MATCH(J266,Jadwal!$D$2:$I$2,0))&amp;IF(INDEX(Jadwal!$D$3:$I$1001,MATCH(S266,Jadwal!$C$3:$C$1001,0),MATCH(J266,Jadwal!$D$2:$I$2,0))="",""," , "&amp;INDEX(Jadwal!$D$3:$I$1001,MATCH(S266,Jadwal!$C$3:$C$1001,0),MATCH(J266,Jadwal!$D$2:$I$2,0))))))</f>
        <v/>
      </c>
      <c r="L266" s="43" t="str">
        <f>IF(OR(J266="",P266="",K266=""),"",IF(O266="الفصل",INDEX(Kelas!$C$3:$H$200,MATCH(Data!P266,Kelas!$B$3:$B$201,0),MATCH(Data!J266,Kelas!$C$2:$H$2,0)),INDEX(Qoah!$C$3:$H$201,MATCH(Data!P266,Qoah!$B$3:$B$201,0),MATCH(Data!J266,Qoah!$C$2:$H$2,0))))</f>
        <v/>
      </c>
      <c r="R266" s="12" t="str">
        <f t="shared" si="8"/>
        <v/>
      </c>
      <c r="S266" s="12" t="str">
        <f t="shared" si="9"/>
        <v/>
      </c>
    </row>
    <row r="267" spans="5:19" x14ac:dyDescent="0.25">
      <c r="E267" s="16" t="str">
        <f>IF(OR(B267="",D267=""),"",IF(N267="",IF(INDEX(Jadwal!$D$3:$I$1001,MATCH(R267,Jadwal!$C$3:$C$1001,0),MATCH(D267,Jadwal!$D$2:$I$2,0))="","",INDEX(Jadwal!$D$3:$I$1001,MATCH(R267,Jadwal!$C$3:$C$1001,0),MATCH(D267,Jadwal!$D$2:$I$2,0))),IF(M267="",IF(INDEX(Jadwal!$D$3:$I$1001,MATCH(S267,Jadwal!$C$3:$C$1001,0),MATCH(D267,Jadwal!$D$2:$I$2,0))="","",IF(M267="",INDEX(Jadwal!$D$3:$I$1001,MATCH(S267,Jadwal!$C$3:$C$1001,0),MATCH(D267,Jadwal!$D$2:$I$2,0)))),INDEX(Jadwal!$D$3:$I$1001,MATCH(R267,Jadwal!$C$3:$C$1001,0),MATCH(D267,Jadwal!$D$2:$I$2,0))&amp;IF(INDEX(Jadwal!$D$3:$I$1001,MATCH(S267,Jadwal!$C$3:$C$1001,0),MATCH(D267,Jadwal!$D$2:$I$2,0))="",""," , "&amp;INDEX(Jadwal!$D$3:$I$1001,MATCH(S267,Jadwal!$C$3:$C$1001,0),MATCH(D267,Jadwal!$D$2:$I$2,0))))))</f>
        <v/>
      </c>
      <c r="F267" s="39" t="str">
        <f>IF(OR(D267="",P267="",E267=""),"",IF(O267="الفصل",INDEX(Kelas!$C$3:$H$200,MATCH(Data!P267,Kelas!$B$3:$B$201,0),MATCH(Data!D267,Kelas!$C$2:$H$2,0)),INDEX(Qoah!$C$3:$H$201,MATCH(Data!P267,Qoah!$B$3:$B$201,0),MATCH(Data!D267,Qoah!$C$2:$H$2,0))))</f>
        <v/>
      </c>
      <c r="H267" s="17" t="str">
        <f>IF(OR(B267="",G267=""),"",IF(N267="",IF(INDEX(Jadwal!$D$3:$I$1001,MATCH(R267,Jadwal!$C$3:$C$1001,0),MATCH(G267,Jadwal!$D$2:$I$2,0))="","",INDEX(Jadwal!$D$3:$I$1001,MATCH(R267,Jadwal!$C$3:$C$1001,0),MATCH(G267,Jadwal!$D$2:$I$2,0))),IF(M267="",IF(INDEX(Jadwal!$D$3:$I$1001,MATCH(S267,Jadwal!$C$3:$C$1001,0),MATCH(G267,Jadwal!$D$2:$I$2,0))="","",IF(M267="",INDEX(Jadwal!$D$3:$I$1001,MATCH(S267,Jadwal!$C$3:$C$1001,0),MATCH(G267,Jadwal!$D$2:$I$2,0)))),INDEX(Jadwal!$D$3:$I$1001,MATCH(R267,Jadwal!$C$3:$C$1001,0),MATCH(G267,Jadwal!$D$2:$I$2,0))&amp;IF(INDEX(Jadwal!$D$3:$I$1001,MATCH(S267,Jadwal!$C$3:$C$1001,0),MATCH(G267,Jadwal!$D$2:$I$2,0))="",""," , "&amp;INDEX(Jadwal!$D$3:$I$1001,MATCH(S267,Jadwal!$C$3:$C$1001,0),MATCH(G267,Jadwal!$D$2:$I$2,0))))))</f>
        <v/>
      </c>
      <c r="I267" s="41" t="str">
        <f>IF(OR(G267="",P267="",H267=""),"",IF(O267="الفصل",INDEX(Kelas!$C$3:$H$200,MATCH(Data!P267,Kelas!$B$3:$B$201,0),MATCH(Data!G267,Kelas!$C$2:$H$2,0)),INDEX(Qoah!$C$3:$H$201,MATCH(Data!P267,Qoah!$B$3:$B$201,0),MATCH(Data!G267,Qoah!$C$2:$H$2,0))))</f>
        <v/>
      </c>
      <c r="K267" s="18" t="str">
        <f>IF(OR(B267="",J267=""),"",IF(N267="",IF(INDEX(Jadwal!$D$3:$I$1001,MATCH(R267,Jadwal!$C$3:$C$1001,0),MATCH(J267,Jadwal!$D$2:$I$2,0))="","",INDEX(Jadwal!$D$3:$I$1001,MATCH(R267,Jadwal!$C$3:$C$1001,0),MATCH(J267,Jadwal!$D$2:$I$2,0))),IF(M267="",IF(INDEX(Jadwal!$D$3:$I$1001,MATCH(S267,Jadwal!$C$3:$C$1001,0),MATCH(J267,Jadwal!$D$2:$I$2,0))="","",IF(M267="",INDEX(Jadwal!$D$3:$I$1001,MATCH(S267,Jadwal!$C$3:$C$1001,0),MATCH(J267,Jadwal!$D$2:$I$2,0)))),INDEX(Jadwal!$D$3:$I$1001,MATCH(R267,Jadwal!$C$3:$C$1001,0),MATCH(J267,Jadwal!$D$2:$I$2,0))&amp;IF(INDEX(Jadwal!$D$3:$I$1001,MATCH(S267,Jadwal!$C$3:$C$1001,0),MATCH(J267,Jadwal!$D$2:$I$2,0))="",""," , "&amp;INDEX(Jadwal!$D$3:$I$1001,MATCH(S267,Jadwal!$C$3:$C$1001,0),MATCH(J267,Jadwal!$D$2:$I$2,0))))))</f>
        <v/>
      </c>
      <c r="L267" s="43" t="str">
        <f>IF(OR(J267="",P267="",K267=""),"",IF(O267="الفصل",INDEX(Kelas!$C$3:$H$200,MATCH(Data!P267,Kelas!$B$3:$B$201,0),MATCH(Data!J267,Kelas!$C$2:$H$2,0)),INDEX(Qoah!$C$3:$H$201,MATCH(Data!P267,Qoah!$B$3:$B$201,0),MATCH(Data!J267,Qoah!$C$2:$H$2,0))))</f>
        <v/>
      </c>
      <c r="R267" s="12" t="str">
        <f t="shared" si="8"/>
        <v/>
      </c>
      <c r="S267" s="12" t="str">
        <f t="shared" si="9"/>
        <v/>
      </c>
    </row>
    <row r="268" spans="5:19" x14ac:dyDescent="0.25">
      <c r="E268" s="16" t="str">
        <f>IF(OR(B268="",D268=""),"",IF(N268="",IF(INDEX(Jadwal!$D$3:$I$1001,MATCH(R268,Jadwal!$C$3:$C$1001,0),MATCH(D268,Jadwal!$D$2:$I$2,0))="","",INDEX(Jadwal!$D$3:$I$1001,MATCH(R268,Jadwal!$C$3:$C$1001,0),MATCH(D268,Jadwal!$D$2:$I$2,0))),IF(M268="",IF(INDEX(Jadwal!$D$3:$I$1001,MATCH(S268,Jadwal!$C$3:$C$1001,0),MATCH(D268,Jadwal!$D$2:$I$2,0))="","",IF(M268="",INDEX(Jadwal!$D$3:$I$1001,MATCH(S268,Jadwal!$C$3:$C$1001,0),MATCH(D268,Jadwal!$D$2:$I$2,0)))),INDEX(Jadwal!$D$3:$I$1001,MATCH(R268,Jadwal!$C$3:$C$1001,0),MATCH(D268,Jadwal!$D$2:$I$2,0))&amp;IF(INDEX(Jadwal!$D$3:$I$1001,MATCH(S268,Jadwal!$C$3:$C$1001,0),MATCH(D268,Jadwal!$D$2:$I$2,0))="",""," , "&amp;INDEX(Jadwal!$D$3:$I$1001,MATCH(S268,Jadwal!$C$3:$C$1001,0),MATCH(D268,Jadwal!$D$2:$I$2,0))))))</f>
        <v/>
      </c>
      <c r="F268" s="39" t="str">
        <f>IF(OR(D268="",P268="",E268=""),"",IF(O268="الفصل",INDEX(Kelas!$C$3:$H$200,MATCH(Data!P268,Kelas!$B$3:$B$201,0),MATCH(Data!D268,Kelas!$C$2:$H$2,0)),INDEX(Qoah!$C$3:$H$201,MATCH(Data!P268,Qoah!$B$3:$B$201,0),MATCH(Data!D268,Qoah!$C$2:$H$2,0))))</f>
        <v/>
      </c>
      <c r="H268" s="17" t="str">
        <f>IF(OR(B268="",G268=""),"",IF(N268="",IF(INDEX(Jadwal!$D$3:$I$1001,MATCH(R268,Jadwal!$C$3:$C$1001,0),MATCH(G268,Jadwal!$D$2:$I$2,0))="","",INDEX(Jadwal!$D$3:$I$1001,MATCH(R268,Jadwal!$C$3:$C$1001,0),MATCH(G268,Jadwal!$D$2:$I$2,0))),IF(M268="",IF(INDEX(Jadwal!$D$3:$I$1001,MATCH(S268,Jadwal!$C$3:$C$1001,0),MATCH(G268,Jadwal!$D$2:$I$2,0))="","",IF(M268="",INDEX(Jadwal!$D$3:$I$1001,MATCH(S268,Jadwal!$C$3:$C$1001,0),MATCH(G268,Jadwal!$D$2:$I$2,0)))),INDEX(Jadwal!$D$3:$I$1001,MATCH(R268,Jadwal!$C$3:$C$1001,0),MATCH(G268,Jadwal!$D$2:$I$2,0))&amp;IF(INDEX(Jadwal!$D$3:$I$1001,MATCH(S268,Jadwal!$C$3:$C$1001,0),MATCH(G268,Jadwal!$D$2:$I$2,0))="",""," , "&amp;INDEX(Jadwal!$D$3:$I$1001,MATCH(S268,Jadwal!$C$3:$C$1001,0),MATCH(G268,Jadwal!$D$2:$I$2,0))))))</f>
        <v/>
      </c>
      <c r="I268" s="41" t="str">
        <f>IF(OR(G268="",P268="",H268=""),"",IF(O268="الفصل",INDEX(Kelas!$C$3:$H$200,MATCH(Data!P268,Kelas!$B$3:$B$201,0),MATCH(Data!G268,Kelas!$C$2:$H$2,0)),INDEX(Qoah!$C$3:$H$201,MATCH(Data!P268,Qoah!$B$3:$B$201,0),MATCH(Data!G268,Qoah!$C$2:$H$2,0))))</f>
        <v/>
      </c>
      <c r="K268" s="18" t="str">
        <f>IF(OR(B268="",J268=""),"",IF(N268="",IF(INDEX(Jadwal!$D$3:$I$1001,MATCH(R268,Jadwal!$C$3:$C$1001,0),MATCH(J268,Jadwal!$D$2:$I$2,0))="","",INDEX(Jadwal!$D$3:$I$1001,MATCH(R268,Jadwal!$C$3:$C$1001,0),MATCH(J268,Jadwal!$D$2:$I$2,0))),IF(M268="",IF(INDEX(Jadwal!$D$3:$I$1001,MATCH(S268,Jadwal!$C$3:$C$1001,0),MATCH(J268,Jadwal!$D$2:$I$2,0))="","",IF(M268="",INDEX(Jadwal!$D$3:$I$1001,MATCH(S268,Jadwal!$C$3:$C$1001,0),MATCH(J268,Jadwal!$D$2:$I$2,0)))),INDEX(Jadwal!$D$3:$I$1001,MATCH(R268,Jadwal!$C$3:$C$1001,0),MATCH(J268,Jadwal!$D$2:$I$2,0))&amp;IF(INDEX(Jadwal!$D$3:$I$1001,MATCH(S268,Jadwal!$C$3:$C$1001,0),MATCH(J268,Jadwal!$D$2:$I$2,0))="",""," , "&amp;INDEX(Jadwal!$D$3:$I$1001,MATCH(S268,Jadwal!$C$3:$C$1001,0),MATCH(J268,Jadwal!$D$2:$I$2,0))))))</f>
        <v/>
      </c>
      <c r="L268" s="43" t="str">
        <f>IF(OR(J268="",P268="",K268=""),"",IF(O268="الفصل",INDEX(Kelas!$C$3:$H$200,MATCH(Data!P268,Kelas!$B$3:$B$201,0),MATCH(Data!J268,Kelas!$C$2:$H$2,0)),INDEX(Qoah!$C$3:$H$201,MATCH(Data!P268,Qoah!$B$3:$B$201,0),MATCH(Data!J268,Qoah!$C$2:$H$2,0))))</f>
        <v/>
      </c>
      <c r="R268" s="12" t="str">
        <f t="shared" si="8"/>
        <v/>
      </c>
      <c r="S268" s="12" t="str">
        <f t="shared" si="9"/>
        <v/>
      </c>
    </row>
    <row r="269" spans="5:19" x14ac:dyDescent="0.25">
      <c r="E269" s="16" t="str">
        <f>IF(OR(B269="",D269=""),"",IF(N269="",IF(INDEX(Jadwal!$D$3:$I$1001,MATCH(R269,Jadwal!$C$3:$C$1001,0),MATCH(D269,Jadwal!$D$2:$I$2,0))="","",INDEX(Jadwal!$D$3:$I$1001,MATCH(R269,Jadwal!$C$3:$C$1001,0),MATCH(D269,Jadwal!$D$2:$I$2,0))),IF(M269="",IF(INDEX(Jadwal!$D$3:$I$1001,MATCH(S269,Jadwal!$C$3:$C$1001,0),MATCH(D269,Jadwal!$D$2:$I$2,0))="","",IF(M269="",INDEX(Jadwal!$D$3:$I$1001,MATCH(S269,Jadwal!$C$3:$C$1001,0),MATCH(D269,Jadwal!$D$2:$I$2,0)))),INDEX(Jadwal!$D$3:$I$1001,MATCH(R269,Jadwal!$C$3:$C$1001,0),MATCH(D269,Jadwal!$D$2:$I$2,0))&amp;IF(INDEX(Jadwal!$D$3:$I$1001,MATCH(S269,Jadwal!$C$3:$C$1001,0),MATCH(D269,Jadwal!$D$2:$I$2,0))="",""," , "&amp;INDEX(Jadwal!$D$3:$I$1001,MATCH(S269,Jadwal!$C$3:$C$1001,0),MATCH(D269,Jadwal!$D$2:$I$2,0))))))</f>
        <v/>
      </c>
      <c r="F269" s="39" t="str">
        <f>IF(OR(D269="",P269="",E269=""),"",IF(O269="الفصل",INDEX(Kelas!$C$3:$H$200,MATCH(Data!P269,Kelas!$B$3:$B$201,0),MATCH(Data!D269,Kelas!$C$2:$H$2,0)),INDEX(Qoah!$C$3:$H$201,MATCH(Data!P269,Qoah!$B$3:$B$201,0),MATCH(Data!D269,Qoah!$C$2:$H$2,0))))</f>
        <v/>
      </c>
      <c r="H269" s="17" t="str">
        <f>IF(OR(B269="",G269=""),"",IF(N269="",IF(INDEX(Jadwal!$D$3:$I$1001,MATCH(R269,Jadwal!$C$3:$C$1001,0),MATCH(G269,Jadwal!$D$2:$I$2,0))="","",INDEX(Jadwal!$D$3:$I$1001,MATCH(R269,Jadwal!$C$3:$C$1001,0),MATCH(G269,Jadwal!$D$2:$I$2,0))),IF(M269="",IF(INDEX(Jadwal!$D$3:$I$1001,MATCH(S269,Jadwal!$C$3:$C$1001,0),MATCH(G269,Jadwal!$D$2:$I$2,0))="","",IF(M269="",INDEX(Jadwal!$D$3:$I$1001,MATCH(S269,Jadwal!$C$3:$C$1001,0),MATCH(G269,Jadwal!$D$2:$I$2,0)))),INDEX(Jadwal!$D$3:$I$1001,MATCH(R269,Jadwal!$C$3:$C$1001,0),MATCH(G269,Jadwal!$D$2:$I$2,0))&amp;IF(INDEX(Jadwal!$D$3:$I$1001,MATCH(S269,Jadwal!$C$3:$C$1001,0),MATCH(G269,Jadwal!$D$2:$I$2,0))="",""," , "&amp;INDEX(Jadwal!$D$3:$I$1001,MATCH(S269,Jadwal!$C$3:$C$1001,0),MATCH(G269,Jadwal!$D$2:$I$2,0))))))</f>
        <v/>
      </c>
      <c r="I269" s="41" t="str">
        <f>IF(OR(G269="",P269="",H269=""),"",IF(O269="الفصل",INDEX(Kelas!$C$3:$H$200,MATCH(Data!P269,Kelas!$B$3:$B$201,0),MATCH(Data!G269,Kelas!$C$2:$H$2,0)),INDEX(Qoah!$C$3:$H$201,MATCH(Data!P269,Qoah!$B$3:$B$201,0),MATCH(Data!G269,Qoah!$C$2:$H$2,0))))</f>
        <v/>
      </c>
      <c r="K269" s="18" t="str">
        <f>IF(OR(B269="",J269=""),"",IF(N269="",IF(INDEX(Jadwal!$D$3:$I$1001,MATCH(R269,Jadwal!$C$3:$C$1001,0),MATCH(J269,Jadwal!$D$2:$I$2,0))="","",INDEX(Jadwal!$D$3:$I$1001,MATCH(R269,Jadwal!$C$3:$C$1001,0),MATCH(J269,Jadwal!$D$2:$I$2,0))),IF(M269="",IF(INDEX(Jadwal!$D$3:$I$1001,MATCH(S269,Jadwal!$C$3:$C$1001,0),MATCH(J269,Jadwal!$D$2:$I$2,0))="","",IF(M269="",INDEX(Jadwal!$D$3:$I$1001,MATCH(S269,Jadwal!$C$3:$C$1001,0),MATCH(J269,Jadwal!$D$2:$I$2,0)))),INDEX(Jadwal!$D$3:$I$1001,MATCH(R269,Jadwal!$C$3:$C$1001,0),MATCH(J269,Jadwal!$D$2:$I$2,0))&amp;IF(INDEX(Jadwal!$D$3:$I$1001,MATCH(S269,Jadwal!$C$3:$C$1001,0),MATCH(J269,Jadwal!$D$2:$I$2,0))="",""," , "&amp;INDEX(Jadwal!$D$3:$I$1001,MATCH(S269,Jadwal!$C$3:$C$1001,0),MATCH(J269,Jadwal!$D$2:$I$2,0))))))</f>
        <v/>
      </c>
      <c r="L269" s="43" t="str">
        <f>IF(OR(J269="",P269="",K269=""),"",IF(O269="الفصل",INDEX(Kelas!$C$3:$H$200,MATCH(Data!P269,Kelas!$B$3:$B$201,0),MATCH(Data!J269,Kelas!$C$2:$H$2,0)),INDEX(Qoah!$C$3:$H$201,MATCH(Data!P269,Qoah!$B$3:$B$201,0),MATCH(Data!J269,Qoah!$C$2:$H$2,0))))</f>
        <v/>
      </c>
      <c r="R269" s="12" t="str">
        <f t="shared" si="8"/>
        <v/>
      </c>
      <c r="S269" s="12" t="str">
        <f t="shared" si="9"/>
        <v/>
      </c>
    </row>
    <row r="270" spans="5:19" x14ac:dyDescent="0.25">
      <c r="E270" s="16" t="str">
        <f>IF(OR(B270="",D270=""),"",IF(N270="",IF(INDEX(Jadwal!$D$3:$I$1001,MATCH(R270,Jadwal!$C$3:$C$1001,0),MATCH(D270,Jadwal!$D$2:$I$2,0))="","",INDEX(Jadwal!$D$3:$I$1001,MATCH(R270,Jadwal!$C$3:$C$1001,0),MATCH(D270,Jadwal!$D$2:$I$2,0))),IF(M270="",IF(INDEX(Jadwal!$D$3:$I$1001,MATCH(S270,Jadwal!$C$3:$C$1001,0),MATCH(D270,Jadwal!$D$2:$I$2,0))="","",IF(M270="",INDEX(Jadwal!$D$3:$I$1001,MATCH(S270,Jadwal!$C$3:$C$1001,0),MATCH(D270,Jadwal!$D$2:$I$2,0)))),INDEX(Jadwal!$D$3:$I$1001,MATCH(R270,Jadwal!$C$3:$C$1001,0),MATCH(D270,Jadwal!$D$2:$I$2,0))&amp;IF(INDEX(Jadwal!$D$3:$I$1001,MATCH(S270,Jadwal!$C$3:$C$1001,0),MATCH(D270,Jadwal!$D$2:$I$2,0))="",""," , "&amp;INDEX(Jadwal!$D$3:$I$1001,MATCH(S270,Jadwal!$C$3:$C$1001,0),MATCH(D270,Jadwal!$D$2:$I$2,0))))))</f>
        <v/>
      </c>
      <c r="F270" s="39" t="str">
        <f>IF(OR(D270="",P270="",E270=""),"",IF(O270="الفصل",INDEX(Kelas!$C$3:$H$200,MATCH(Data!P270,Kelas!$B$3:$B$201,0),MATCH(Data!D270,Kelas!$C$2:$H$2,0)),INDEX(Qoah!$C$3:$H$201,MATCH(Data!P270,Qoah!$B$3:$B$201,0),MATCH(Data!D270,Qoah!$C$2:$H$2,0))))</f>
        <v/>
      </c>
      <c r="H270" s="17" t="str">
        <f>IF(OR(B270="",G270=""),"",IF(N270="",IF(INDEX(Jadwal!$D$3:$I$1001,MATCH(R270,Jadwal!$C$3:$C$1001,0),MATCH(G270,Jadwal!$D$2:$I$2,0))="","",INDEX(Jadwal!$D$3:$I$1001,MATCH(R270,Jadwal!$C$3:$C$1001,0),MATCH(G270,Jadwal!$D$2:$I$2,0))),IF(M270="",IF(INDEX(Jadwal!$D$3:$I$1001,MATCH(S270,Jadwal!$C$3:$C$1001,0),MATCH(G270,Jadwal!$D$2:$I$2,0))="","",IF(M270="",INDEX(Jadwal!$D$3:$I$1001,MATCH(S270,Jadwal!$C$3:$C$1001,0),MATCH(G270,Jadwal!$D$2:$I$2,0)))),INDEX(Jadwal!$D$3:$I$1001,MATCH(R270,Jadwal!$C$3:$C$1001,0),MATCH(G270,Jadwal!$D$2:$I$2,0))&amp;IF(INDEX(Jadwal!$D$3:$I$1001,MATCH(S270,Jadwal!$C$3:$C$1001,0),MATCH(G270,Jadwal!$D$2:$I$2,0))="",""," , "&amp;INDEX(Jadwal!$D$3:$I$1001,MATCH(S270,Jadwal!$C$3:$C$1001,0),MATCH(G270,Jadwal!$D$2:$I$2,0))))))</f>
        <v/>
      </c>
      <c r="I270" s="41" t="str">
        <f>IF(OR(G270="",P270="",H270=""),"",IF(O270="الفصل",INDEX(Kelas!$C$3:$H$200,MATCH(Data!P270,Kelas!$B$3:$B$201,0),MATCH(Data!G270,Kelas!$C$2:$H$2,0)),INDEX(Qoah!$C$3:$H$201,MATCH(Data!P270,Qoah!$B$3:$B$201,0),MATCH(Data!G270,Qoah!$C$2:$H$2,0))))</f>
        <v/>
      </c>
      <c r="K270" s="18" t="str">
        <f>IF(OR(B270="",J270=""),"",IF(N270="",IF(INDEX(Jadwal!$D$3:$I$1001,MATCH(R270,Jadwal!$C$3:$C$1001,0),MATCH(J270,Jadwal!$D$2:$I$2,0))="","",INDEX(Jadwal!$D$3:$I$1001,MATCH(R270,Jadwal!$C$3:$C$1001,0),MATCH(J270,Jadwal!$D$2:$I$2,0))),IF(M270="",IF(INDEX(Jadwal!$D$3:$I$1001,MATCH(S270,Jadwal!$C$3:$C$1001,0),MATCH(J270,Jadwal!$D$2:$I$2,0))="","",IF(M270="",INDEX(Jadwal!$D$3:$I$1001,MATCH(S270,Jadwal!$C$3:$C$1001,0),MATCH(J270,Jadwal!$D$2:$I$2,0)))),INDEX(Jadwal!$D$3:$I$1001,MATCH(R270,Jadwal!$C$3:$C$1001,0),MATCH(J270,Jadwal!$D$2:$I$2,0))&amp;IF(INDEX(Jadwal!$D$3:$I$1001,MATCH(S270,Jadwal!$C$3:$C$1001,0),MATCH(J270,Jadwal!$D$2:$I$2,0))="",""," , "&amp;INDEX(Jadwal!$D$3:$I$1001,MATCH(S270,Jadwal!$C$3:$C$1001,0),MATCH(J270,Jadwal!$D$2:$I$2,0))))))</f>
        <v/>
      </c>
      <c r="L270" s="43" t="str">
        <f>IF(OR(J270="",P270="",K270=""),"",IF(O270="الفصل",INDEX(Kelas!$C$3:$H$200,MATCH(Data!P270,Kelas!$B$3:$B$201,0),MATCH(Data!J270,Kelas!$C$2:$H$2,0)),INDEX(Qoah!$C$3:$H$201,MATCH(Data!P270,Qoah!$B$3:$B$201,0),MATCH(Data!J270,Qoah!$C$2:$H$2,0))))</f>
        <v/>
      </c>
      <c r="R270" s="12" t="str">
        <f t="shared" si="8"/>
        <v/>
      </c>
      <c r="S270" s="12" t="str">
        <f t="shared" si="9"/>
        <v/>
      </c>
    </row>
    <row r="271" spans="5:19" x14ac:dyDescent="0.25">
      <c r="E271" s="16" t="str">
        <f>IF(OR(B271="",D271=""),"",IF(N271="",IF(INDEX(Jadwal!$D$3:$I$1001,MATCH(R271,Jadwal!$C$3:$C$1001,0),MATCH(D271,Jadwal!$D$2:$I$2,0))="","",INDEX(Jadwal!$D$3:$I$1001,MATCH(R271,Jadwal!$C$3:$C$1001,0),MATCH(D271,Jadwal!$D$2:$I$2,0))),IF(M271="",IF(INDEX(Jadwal!$D$3:$I$1001,MATCH(S271,Jadwal!$C$3:$C$1001,0),MATCH(D271,Jadwal!$D$2:$I$2,0))="","",IF(M271="",INDEX(Jadwal!$D$3:$I$1001,MATCH(S271,Jadwal!$C$3:$C$1001,0),MATCH(D271,Jadwal!$D$2:$I$2,0)))),INDEX(Jadwal!$D$3:$I$1001,MATCH(R271,Jadwal!$C$3:$C$1001,0),MATCH(D271,Jadwal!$D$2:$I$2,0))&amp;IF(INDEX(Jadwal!$D$3:$I$1001,MATCH(S271,Jadwal!$C$3:$C$1001,0),MATCH(D271,Jadwal!$D$2:$I$2,0))="",""," , "&amp;INDEX(Jadwal!$D$3:$I$1001,MATCH(S271,Jadwal!$C$3:$C$1001,0),MATCH(D271,Jadwal!$D$2:$I$2,0))))))</f>
        <v/>
      </c>
      <c r="F271" s="39" t="str">
        <f>IF(OR(D271="",P271="",E271=""),"",IF(O271="الفصل",INDEX(Kelas!$C$3:$H$200,MATCH(Data!P271,Kelas!$B$3:$B$201,0),MATCH(Data!D271,Kelas!$C$2:$H$2,0)),INDEX(Qoah!$C$3:$H$201,MATCH(Data!P271,Qoah!$B$3:$B$201,0),MATCH(Data!D271,Qoah!$C$2:$H$2,0))))</f>
        <v/>
      </c>
      <c r="H271" s="17" t="str">
        <f>IF(OR(B271="",G271=""),"",IF(N271="",IF(INDEX(Jadwal!$D$3:$I$1001,MATCH(R271,Jadwal!$C$3:$C$1001,0),MATCH(G271,Jadwal!$D$2:$I$2,0))="","",INDEX(Jadwal!$D$3:$I$1001,MATCH(R271,Jadwal!$C$3:$C$1001,0),MATCH(G271,Jadwal!$D$2:$I$2,0))),IF(M271="",IF(INDEX(Jadwal!$D$3:$I$1001,MATCH(S271,Jadwal!$C$3:$C$1001,0),MATCH(G271,Jadwal!$D$2:$I$2,0))="","",IF(M271="",INDEX(Jadwal!$D$3:$I$1001,MATCH(S271,Jadwal!$C$3:$C$1001,0),MATCH(G271,Jadwal!$D$2:$I$2,0)))),INDEX(Jadwal!$D$3:$I$1001,MATCH(R271,Jadwal!$C$3:$C$1001,0),MATCH(G271,Jadwal!$D$2:$I$2,0))&amp;IF(INDEX(Jadwal!$D$3:$I$1001,MATCH(S271,Jadwal!$C$3:$C$1001,0),MATCH(G271,Jadwal!$D$2:$I$2,0))="",""," , "&amp;INDEX(Jadwal!$D$3:$I$1001,MATCH(S271,Jadwal!$C$3:$C$1001,0),MATCH(G271,Jadwal!$D$2:$I$2,0))))))</f>
        <v/>
      </c>
      <c r="I271" s="41" t="str">
        <f>IF(OR(G271="",P271="",H271=""),"",IF(O271="الفصل",INDEX(Kelas!$C$3:$H$200,MATCH(Data!P271,Kelas!$B$3:$B$201,0),MATCH(Data!G271,Kelas!$C$2:$H$2,0)),INDEX(Qoah!$C$3:$H$201,MATCH(Data!P271,Qoah!$B$3:$B$201,0),MATCH(Data!G271,Qoah!$C$2:$H$2,0))))</f>
        <v/>
      </c>
      <c r="K271" s="18" t="str">
        <f>IF(OR(B271="",J271=""),"",IF(N271="",IF(INDEX(Jadwal!$D$3:$I$1001,MATCH(R271,Jadwal!$C$3:$C$1001,0),MATCH(J271,Jadwal!$D$2:$I$2,0))="","",INDEX(Jadwal!$D$3:$I$1001,MATCH(R271,Jadwal!$C$3:$C$1001,0),MATCH(J271,Jadwal!$D$2:$I$2,0))),IF(M271="",IF(INDEX(Jadwal!$D$3:$I$1001,MATCH(S271,Jadwal!$C$3:$C$1001,0),MATCH(J271,Jadwal!$D$2:$I$2,0))="","",IF(M271="",INDEX(Jadwal!$D$3:$I$1001,MATCH(S271,Jadwal!$C$3:$C$1001,0),MATCH(J271,Jadwal!$D$2:$I$2,0)))),INDEX(Jadwal!$D$3:$I$1001,MATCH(R271,Jadwal!$C$3:$C$1001,0),MATCH(J271,Jadwal!$D$2:$I$2,0))&amp;IF(INDEX(Jadwal!$D$3:$I$1001,MATCH(S271,Jadwal!$C$3:$C$1001,0),MATCH(J271,Jadwal!$D$2:$I$2,0))="",""," , "&amp;INDEX(Jadwal!$D$3:$I$1001,MATCH(S271,Jadwal!$C$3:$C$1001,0),MATCH(J271,Jadwal!$D$2:$I$2,0))))))</f>
        <v/>
      </c>
      <c r="L271" s="43" t="str">
        <f>IF(OR(J271="",P271="",K271=""),"",IF(O271="الفصل",INDEX(Kelas!$C$3:$H$200,MATCH(Data!P271,Kelas!$B$3:$B$201,0),MATCH(Data!J271,Kelas!$C$2:$H$2,0)),INDEX(Qoah!$C$3:$H$201,MATCH(Data!P271,Qoah!$B$3:$B$201,0),MATCH(Data!J271,Qoah!$C$2:$H$2,0))))</f>
        <v/>
      </c>
      <c r="R271" s="12" t="str">
        <f t="shared" si="8"/>
        <v/>
      </c>
      <c r="S271" s="12" t="str">
        <f t="shared" si="9"/>
        <v/>
      </c>
    </row>
    <row r="272" spans="5:19" x14ac:dyDescent="0.25">
      <c r="E272" s="16" t="str">
        <f>IF(OR(B272="",D272=""),"",IF(N272="",IF(INDEX(Jadwal!$D$3:$I$1001,MATCH(R272,Jadwal!$C$3:$C$1001,0),MATCH(D272,Jadwal!$D$2:$I$2,0))="","",INDEX(Jadwal!$D$3:$I$1001,MATCH(R272,Jadwal!$C$3:$C$1001,0),MATCH(D272,Jadwal!$D$2:$I$2,0))),IF(M272="",IF(INDEX(Jadwal!$D$3:$I$1001,MATCH(S272,Jadwal!$C$3:$C$1001,0),MATCH(D272,Jadwal!$D$2:$I$2,0))="","",IF(M272="",INDEX(Jadwal!$D$3:$I$1001,MATCH(S272,Jadwal!$C$3:$C$1001,0),MATCH(D272,Jadwal!$D$2:$I$2,0)))),INDEX(Jadwal!$D$3:$I$1001,MATCH(R272,Jadwal!$C$3:$C$1001,0),MATCH(D272,Jadwal!$D$2:$I$2,0))&amp;IF(INDEX(Jadwal!$D$3:$I$1001,MATCH(S272,Jadwal!$C$3:$C$1001,0),MATCH(D272,Jadwal!$D$2:$I$2,0))="",""," , "&amp;INDEX(Jadwal!$D$3:$I$1001,MATCH(S272,Jadwal!$C$3:$C$1001,0),MATCH(D272,Jadwal!$D$2:$I$2,0))))))</f>
        <v/>
      </c>
      <c r="F272" s="39" t="str">
        <f>IF(OR(D272="",P272="",E272=""),"",IF(O272="الفصل",INDEX(Kelas!$C$3:$H$200,MATCH(Data!P272,Kelas!$B$3:$B$201,0),MATCH(Data!D272,Kelas!$C$2:$H$2,0)),INDEX(Qoah!$C$3:$H$201,MATCH(Data!P272,Qoah!$B$3:$B$201,0),MATCH(Data!D272,Qoah!$C$2:$H$2,0))))</f>
        <v/>
      </c>
      <c r="H272" s="17" t="str">
        <f>IF(OR(B272="",G272=""),"",IF(N272="",IF(INDEX(Jadwal!$D$3:$I$1001,MATCH(R272,Jadwal!$C$3:$C$1001,0),MATCH(G272,Jadwal!$D$2:$I$2,0))="","",INDEX(Jadwal!$D$3:$I$1001,MATCH(R272,Jadwal!$C$3:$C$1001,0),MATCH(G272,Jadwal!$D$2:$I$2,0))),IF(M272="",IF(INDEX(Jadwal!$D$3:$I$1001,MATCH(S272,Jadwal!$C$3:$C$1001,0),MATCH(G272,Jadwal!$D$2:$I$2,0))="","",IF(M272="",INDEX(Jadwal!$D$3:$I$1001,MATCH(S272,Jadwal!$C$3:$C$1001,0),MATCH(G272,Jadwal!$D$2:$I$2,0)))),INDEX(Jadwal!$D$3:$I$1001,MATCH(R272,Jadwal!$C$3:$C$1001,0),MATCH(G272,Jadwal!$D$2:$I$2,0))&amp;IF(INDEX(Jadwal!$D$3:$I$1001,MATCH(S272,Jadwal!$C$3:$C$1001,0),MATCH(G272,Jadwal!$D$2:$I$2,0))="",""," , "&amp;INDEX(Jadwal!$D$3:$I$1001,MATCH(S272,Jadwal!$C$3:$C$1001,0),MATCH(G272,Jadwal!$D$2:$I$2,0))))))</f>
        <v/>
      </c>
      <c r="I272" s="41" t="str">
        <f>IF(OR(G272="",P272="",H272=""),"",IF(O272="الفصل",INDEX(Kelas!$C$3:$H$200,MATCH(Data!P272,Kelas!$B$3:$B$201,0),MATCH(Data!G272,Kelas!$C$2:$H$2,0)),INDEX(Qoah!$C$3:$H$201,MATCH(Data!P272,Qoah!$B$3:$B$201,0),MATCH(Data!G272,Qoah!$C$2:$H$2,0))))</f>
        <v/>
      </c>
      <c r="K272" s="18" t="str">
        <f>IF(OR(B272="",J272=""),"",IF(N272="",IF(INDEX(Jadwal!$D$3:$I$1001,MATCH(R272,Jadwal!$C$3:$C$1001,0),MATCH(J272,Jadwal!$D$2:$I$2,0))="","",INDEX(Jadwal!$D$3:$I$1001,MATCH(R272,Jadwal!$C$3:$C$1001,0),MATCH(J272,Jadwal!$D$2:$I$2,0))),IF(M272="",IF(INDEX(Jadwal!$D$3:$I$1001,MATCH(S272,Jadwal!$C$3:$C$1001,0),MATCH(J272,Jadwal!$D$2:$I$2,0))="","",IF(M272="",INDEX(Jadwal!$D$3:$I$1001,MATCH(S272,Jadwal!$C$3:$C$1001,0),MATCH(J272,Jadwal!$D$2:$I$2,0)))),INDEX(Jadwal!$D$3:$I$1001,MATCH(R272,Jadwal!$C$3:$C$1001,0),MATCH(J272,Jadwal!$D$2:$I$2,0))&amp;IF(INDEX(Jadwal!$D$3:$I$1001,MATCH(S272,Jadwal!$C$3:$C$1001,0),MATCH(J272,Jadwal!$D$2:$I$2,0))="",""," , "&amp;INDEX(Jadwal!$D$3:$I$1001,MATCH(S272,Jadwal!$C$3:$C$1001,0),MATCH(J272,Jadwal!$D$2:$I$2,0))))))</f>
        <v/>
      </c>
      <c r="L272" s="43" t="str">
        <f>IF(OR(J272="",P272="",K272=""),"",IF(O272="الفصل",INDEX(Kelas!$C$3:$H$200,MATCH(Data!P272,Kelas!$B$3:$B$201,0),MATCH(Data!J272,Kelas!$C$2:$H$2,0)),INDEX(Qoah!$C$3:$H$201,MATCH(Data!P272,Qoah!$B$3:$B$201,0),MATCH(Data!J272,Qoah!$C$2:$H$2,0))))</f>
        <v/>
      </c>
      <c r="R272" s="12" t="str">
        <f t="shared" si="8"/>
        <v/>
      </c>
      <c r="S272" s="12" t="str">
        <f t="shared" si="9"/>
        <v/>
      </c>
    </row>
    <row r="273" spans="5:19" x14ac:dyDescent="0.25">
      <c r="E273" s="16" t="str">
        <f>IF(OR(B273="",D273=""),"",IF(N273="",IF(INDEX(Jadwal!$D$3:$I$1001,MATCH(R273,Jadwal!$C$3:$C$1001,0),MATCH(D273,Jadwal!$D$2:$I$2,0))="","",INDEX(Jadwal!$D$3:$I$1001,MATCH(R273,Jadwal!$C$3:$C$1001,0),MATCH(D273,Jadwal!$D$2:$I$2,0))),IF(M273="",IF(INDEX(Jadwal!$D$3:$I$1001,MATCH(S273,Jadwal!$C$3:$C$1001,0),MATCH(D273,Jadwal!$D$2:$I$2,0))="","",IF(M273="",INDEX(Jadwal!$D$3:$I$1001,MATCH(S273,Jadwal!$C$3:$C$1001,0),MATCH(D273,Jadwal!$D$2:$I$2,0)))),INDEX(Jadwal!$D$3:$I$1001,MATCH(R273,Jadwal!$C$3:$C$1001,0),MATCH(D273,Jadwal!$D$2:$I$2,0))&amp;IF(INDEX(Jadwal!$D$3:$I$1001,MATCH(S273,Jadwal!$C$3:$C$1001,0),MATCH(D273,Jadwal!$D$2:$I$2,0))="",""," , "&amp;INDEX(Jadwal!$D$3:$I$1001,MATCH(S273,Jadwal!$C$3:$C$1001,0),MATCH(D273,Jadwal!$D$2:$I$2,0))))))</f>
        <v/>
      </c>
      <c r="F273" s="39" t="str">
        <f>IF(OR(D273="",P273="",E273=""),"",IF(O273="الفصل",INDEX(Kelas!$C$3:$H$200,MATCH(Data!P273,Kelas!$B$3:$B$201,0),MATCH(Data!D273,Kelas!$C$2:$H$2,0)),INDEX(Qoah!$C$3:$H$201,MATCH(Data!P273,Qoah!$B$3:$B$201,0),MATCH(Data!D273,Qoah!$C$2:$H$2,0))))</f>
        <v/>
      </c>
      <c r="H273" s="17" t="str">
        <f>IF(OR(B273="",G273=""),"",IF(N273="",IF(INDEX(Jadwal!$D$3:$I$1001,MATCH(R273,Jadwal!$C$3:$C$1001,0),MATCH(G273,Jadwal!$D$2:$I$2,0))="","",INDEX(Jadwal!$D$3:$I$1001,MATCH(R273,Jadwal!$C$3:$C$1001,0),MATCH(G273,Jadwal!$D$2:$I$2,0))),IF(M273="",IF(INDEX(Jadwal!$D$3:$I$1001,MATCH(S273,Jadwal!$C$3:$C$1001,0),MATCH(G273,Jadwal!$D$2:$I$2,0))="","",IF(M273="",INDEX(Jadwal!$D$3:$I$1001,MATCH(S273,Jadwal!$C$3:$C$1001,0),MATCH(G273,Jadwal!$D$2:$I$2,0)))),INDEX(Jadwal!$D$3:$I$1001,MATCH(R273,Jadwal!$C$3:$C$1001,0),MATCH(G273,Jadwal!$D$2:$I$2,0))&amp;IF(INDEX(Jadwal!$D$3:$I$1001,MATCH(S273,Jadwal!$C$3:$C$1001,0),MATCH(G273,Jadwal!$D$2:$I$2,0))="",""," , "&amp;INDEX(Jadwal!$D$3:$I$1001,MATCH(S273,Jadwal!$C$3:$C$1001,0),MATCH(G273,Jadwal!$D$2:$I$2,0))))))</f>
        <v/>
      </c>
      <c r="I273" s="41" t="str">
        <f>IF(OR(G273="",P273="",H273=""),"",IF(O273="الفصل",INDEX(Kelas!$C$3:$H$200,MATCH(Data!P273,Kelas!$B$3:$B$201,0),MATCH(Data!G273,Kelas!$C$2:$H$2,0)),INDEX(Qoah!$C$3:$H$201,MATCH(Data!P273,Qoah!$B$3:$B$201,0),MATCH(Data!G273,Qoah!$C$2:$H$2,0))))</f>
        <v/>
      </c>
      <c r="K273" s="18" t="str">
        <f>IF(OR(B273="",J273=""),"",IF(N273="",IF(INDEX(Jadwal!$D$3:$I$1001,MATCH(R273,Jadwal!$C$3:$C$1001,0),MATCH(J273,Jadwal!$D$2:$I$2,0))="","",INDEX(Jadwal!$D$3:$I$1001,MATCH(R273,Jadwal!$C$3:$C$1001,0),MATCH(J273,Jadwal!$D$2:$I$2,0))),IF(M273="",IF(INDEX(Jadwal!$D$3:$I$1001,MATCH(S273,Jadwal!$C$3:$C$1001,0),MATCH(J273,Jadwal!$D$2:$I$2,0))="","",IF(M273="",INDEX(Jadwal!$D$3:$I$1001,MATCH(S273,Jadwal!$C$3:$C$1001,0),MATCH(J273,Jadwal!$D$2:$I$2,0)))),INDEX(Jadwal!$D$3:$I$1001,MATCH(R273,Jadwal!$C$3:$C$1001,0),MATCH(J273,Jadwal!$D$2:$I$2,0))&amp;IF(INDEX(Jadwal!$D$3:$I$1001,MATCH(S273,Jadwal!$C$3:$C$1001,0),MATCH(J273,Jadwal!$D$2:$I$2,0))="",""," , "&amp;INDEX(Jadwal!$D$3:$I$1001,MATCH(S273,Jadwal!$C$3:$C$1001,0),MATCH(J273,Jadwal!$D$2:$I$2,0))))))</f>
        <v/>
      </c>
      <c r="L273" s="43" t="str">
        <f>IF(OR(J273="",P273="",K273=""),"",IF(O273="الفصل",INDEX(Kelas!$C$3:$H$200,MATCH(Data!P273,Kelas!$B$3:$B$201,0),MATCH(Data!J273,Kelas!$C$2:$H$2,0)),INDEX(Qoah!$C$3:$H$201,MATCH(Data!P273,Qoah!$B$3:$B$201,0),MATCH(Data!J273,Qoah!$C$2:$H$2,0))))</f>
        <v/>
      </c>
      <c r="R273" s="12" t="str">
        <f t="shared" si="8"/>
        <v/>
      </c>
      <c r="S273" s="12" t="str">
        <f t="shared" si="9"/>
        <v/>
      </c>
    </row>
    <row r="274" spans="5:19" x14ac:dyDescent="0.25">
      <c r="E274" s="16" t="str">
        <f>IF(OR(B274="",D274=""),"",IF(N274="",IF(INDEX(Jadwal!$D$3:$I$1001,MATCH(R274,Jadwal!$C$3:$C$1001,0),MATCH(D274,Jadwal!$D$2:$I$2,0))="","",INDEX(Jadwal!$D$3:$I$1001,MATCH(R274,Jadwal!$C$3:$C$1001,0),MATCH(D274,Jadwal!$D$2:$I$2,0))),IF(M274="",IF(INDEX(Jadwal!$D$3:$I$1001,MATCH(S274,Jadwal!$C$3:$C$1001,0),MATCH(D274,Jadwal!$D$2:$I$2,0))="","",IF(M274="",INDEX(Jadwal!$D$3:$I$1001,MATCH(S274,Jadwal!$C$3:$C$1001,0),MATCH(D274,Jadwal!$D$2:$I$2,0)))),INDEX(Jadwal!$D$3:$I$1001,MATCH(R274,Jadwal!$C$3:$C$1001,0),MATCH(D274,Jadwal!$D$2:$I$2,0))&amp;IF(INDEX(Jadwal!$D$3:$I$1001,MATCH(S274,Jadwal!$C$3:$C$1001,0),MATCH(D274,Jadwal!$D$2:$I$2,0))="",""," , "&amp;INDEX(Jadwal!$D$3:$I$1001,MATCH(S274,Jadwal!$C$3:$C$1001,0),MATCH(D274,Jadwal!$D$2:$I$2,0))))))</f>
        <v/>
      </c>
      <c r="F274" s="39" t="str">
        <f>IF(OR(D274="",P274="",E274=""),"",IF(O274="الفصل",INDEX(Kelas!$C$3:$H$200,MATCH(Data!P274,Kelas!$B$3:$B$201,0),MATCH(Data!D274,Kelas!$C$2:$H$2,0)),INDEX(Qoah!$C$3:$H$201,MATCH(Data!P274,Qoah!$B$3:$B$201,0),MATCH(Data!D274,Qoah!$C$2:$H$2,0))))</f>
        <v/>
      </c>
      <c r="H274" s="17" t="str">
        <f>IF(OR(B274="",G274=""),"",IF(N274="",IF(INDEX(Jadwal!$D$3:$I$1001,MATCH(R274,Jadwal!$C$3:$C$1001,0),MATCH(G274,Jadwal!$D$2:$I$2,0))="","",INDEX(Jadwal!$D$3:$I$1001,MATCH(R274,Jadwal!$C$3:$C$1001,0),MATCH(G274,Jadwal!$D$2:$I$2,0))),IF(M274="",IF(INDEX(Jadwal!$D$3:$I$1001,MATCH(S274,Jadwal!$C$3:$C$1001,0),MATCH(G274,Jadwal!$D$2:$I$2,0))="","",IF(M274="",INDEX(Jadwal!$D$3:$I$1001,MATCH(S274,Jadwal!$C$3:$C$1001,0),MATCH(G274,Jadwal!$D$2:$I$2,0)))),INDEX(Jadwal!$D$3:$I$1001,MATCH(R274,Jadwal!$C$3:$C$1001,0),MATCH(G274,Jadwal!$D$2:$I$2,0))&amp;IF(INDEX(Jadwal!$D$3:$I$1001,MATCH(S274,Jadwal!$C$3:$C$1001,0),MATCH(G274,Jadwal!$D$2:$I$2,0))="",""," , "&amp;INDEX(Jadwal!$D$3:$I$1001,MATCH(S274,Jadwal!$C$3:$C$1001,0),MATCH(G274,Jadwal!$D$2:$I$2,0))))))</f>
        <v/>
      </c>
      <c r="I274" s="41" t="str">
        <f>IF(OR(G274="",P274="",H274=""),"",IF(O274="الفصل",INDEX(Kelas!$C$3:$H$200,MATCH(Data!P274,Kelas!$B$3:$B$201,0),MATCH(Data!G274,Kelas!$C$2:$H$2,0)),INDEX(Qoah!$C$3:$H$201,MATCH(Data!P274,Qoah!$B$3:$B$201,0),MATCH(Data!G274,Qoah!$C$2:$H$2,0))))</f>
        <v/>
      </c>
      <c r="K274" s="18" t="str">
        <f>IF(OR(B274="",J274=""),"",IF(N274="",IF(INDEX(Jadwal!$D$3:$I$1001,MATCH(R274,Jadwal!$C$3:$C$1001,0),MATCH(J274,Jadwal!$D$2:$I$2,0))="","",INDEX(Jadwal!$D$3:$I$1001,MATCH(R274,Jadwal!$C$3:$C$1001,0),MATCH(J274,Jadwal!$D$2:$I$2,0))),IF(M274="",IF(INDEX(Jadwal!$D$3:$I$1001,MATCH(S274,Jadwal!$C$3:$C$1001,0),MATCH(J274,Jadwal!$D$2:$I$2,0))="","",IF(M274="",INDEX(Jadwal!$D$3:$I$1001,MATCH(S274,Jadwal!$C$3:$C$1001,0),MATCH(J274,Jadwal!$D$2:$I$2,0)))),INDEX(Jadwal!$D$3:$I$1001,MATCH(R274,Jadwal!$C$3:$C$1001,0),MATCH(J274,Jadwal!$D$2:$I$2,0))&amp;IF(INDEX(Jadwal!$D$3:$I$1001,MATCH(S274,Jadwal!$C$3:$C$1001,0),MATCH(J274,Jadwal!$D$2:$I$2,0))="",""," , "&amp;INDEX(Jadwal!$D$3:$I$1001,MATCH(S274,Jadwal!$C$3:$C$1001,0),MATCH(J274,Jadwal!$D$2:$I$2,0))))))</f>
        <v/>
      </c>
      <c r="L274" s="43" t="str">
        <f>IF(OR(J274="",P274="",K274=""),"",IF(O274="الفصل",INDEX(Kelas!$C$3:$H$200,MATCH(Data!P274,Kelas!$B$3:$B$201,0),MATCH(Data!J274,Kelas!$C$2:$H$2,0)),INDEX(Qoah!$C$3:$H$201,MATCH(Data!P274,Qoah!$B$3:$B$201,0),MATCH(Data!J274,Qoah!$C$2:$H$2,0))))</f>
        <v/>
      </c>
      <c r="R274" s="12" t="str">
        <f t="shared" si="8"/>
        <v/>
      </c>
      <c r="S274" s="12" t="str">
        <f t="shared" si="9"/>
        <v/>
      </c>
    </row>
    <row r="275" spans="5:19" x14ac:dyDescent="0.25">
      <c r="E275" s="16" t="str">
        <f>IF(OR(B275="",D275=""),"",IF(N275="",IF(INDEX(Jadwal!$D$3:$I$1001,MATCH(R275,Jadwal!$C$3:$C$1001,0),MATCH(D275,Jadwal!$D$2:$I$2,0))="","",INDEX(Jadwal!$D$3:$I$1001,MATCH(R275,Jadwal!$C$3:$C$1001,0),MATCH(D275,Jadwal!$D$2:$I$2,0))),IF(M275="",IF(INDEX(Jadwal!$D$3:$I$1001,MATCH(S275,Jadwal!$C$3:$C$1001,0),MATCH(D275,Jadwal!$D$2:$I$2,0))="","",IF(M275="",INDEX(Jadwal!$D$3:$I$1001,MATCH(S275,Jadwal!$C$3:$C$1001,0),MATCH(D275,Jadwal!$D$2:$I$2,0)))),INDEX(Jadwal!$D$3:$I$1001,MATCH(R275,Jadwal!$C$3:$C$1001,0),MATCH(D275,Jadwal!$D$2:$I$2,0))&amp;IF(INDEX(Jadwal!$D$3:$I$1001,MATCH(S275,Jadwal!$C$3:$C$1001,0),MATCH(D275,Jadwal!$D$2:$I$2,0))="",""," , "&amp;INDEX(Jadwal!$D$3:$I$1001,MATCH(S275,Jadwal!$C$3:$C$1001,0),MATCH(D275,Jadwal!$D$2:$I$2,0))))))</f>
        <v/>
      </c>
      <c r="F275" s="39" t="str">
        <f>IF(OR(D275="",P275="",E275=""),"",IF(O275="الفصل",INDEX(Kelas!$C$3:$H$200,MATCH(Data!P275,Kelas!$B$3:$B$201,0),MATCH(Data!D275,Kelas!$C$2:$H$2,0)),INDEX(Qoah!$C$3:$H$201,MATCH(Data!P275,Qoah!$B$3:$B$201,0),MATCH(Data!D275,Qoah!$C$2:$H$2,0))))</f>
        <v/>
      </c>
      <c r="H275" s="17" t="str">
        <f>IF(OR(B275="",G275=""),"",IF(N275="",IF(INDEX(Jadwal!$D$3:$I$1001,MATCH(R275,Jadwal!$C$3:$C$1001,0),MATCH(G275,Jadwal!$D$2:$I$2,0))="","",INDEX(Jadwal!$D$3:$I$1001,MATCH(R275,Jadwal!$C$3:$C$1001,0),MATCH(G275,Jadwal!$D$2:$I$2,0))),IF(M275="",IF(INDEX(Jadwal!$D$3:$I$1001,MATCH(S275,Jadwal!$C$3:$C$1001,0),MATCH(G275,Jadwal!$D$2:$I$2,0))="","",IF(M275="",INDEX(Jadwal!$D$3:$I$1001,MATCH(S275,Jadwal!$C$3:$C$1001,0),MATCH(G275,Jadwal!$D$2:$I$2,0)))),INDEX(Jadwal!$D$3:$I$1001,MATCH(R275,Jadwal!$C$3:$C$1001,0),MATCH(G275,Jadwal!$D$2:$I$2,0))&amp;IF(INDEX(Jadwal!$D$3:$I$1001,MATCH(S275,Jadwal!$C$3:$C$1001,0),MATCH(G275,Jadwal!$D$2:$I$2,0))="",""," , "&amp;INDEX(Jadwal!$D$3:$I$1001,MATCH(S275,Jadwal!$C$3:$C$1001,0),MATCH(G275,Jadwal!$D$2:$I$2,0))))))</f>
        <v/>
      </c>
      <c r="I275" s="41" t="str">
        <f>IF(OR(G275="",P275="",H275=""),"",IF(O275="الفصل",INDEX(Kelas!$C$3:$H$200,MATCH(Data!P275,Kelas!$B$3:$B$201,0),MATCH(Data!G275,Kelas!$C$2:$H$2,0)),INDEX(Qoah!$C$3:$H$201,MATCH(Data!P275,Qoah!$B$3:$B$201,0),MATCH(Data!G275,Qoah!$C$2:$H$2,0))))</f>
        <v/>
      </c>
      <c r="K275" s="18" t="str">
        <f>IF(OR(B275="",J275=""),"",IF(N275="",IF(INDEX(Jadwal!$D$3:$I$1001,MATCH(R275,Jadwal!$C$3:$C$1001,0),MATCH(J275,Jadwal!$D$2:$I$2,0))="","",INDEX(Jadwal!$D$3:$I$1001,MATCH(R275,Jadwal!$C$3:$C$1001,0),MATCH(J275,Jadwal!$D$2:$I$2,0))),IF(M275="",IF(INDEX(Jadwal!$D$3:$I$1001,MATCH(S275,Jadwal!$C$3:$C$1001,0),MATCH(J275,Jadwal!$D$2:$I$2,0))="","",IF(M275="",INDEX(Jadwal!$D$3:$I$1001,MATCH(S275,Jadwal!$C$3:$C$1001,0),MATCH(J275,Jadwal!$D$2:$I$2,0)))),INDEX(Jadwal!$D$3:$I$1001,MATCH(R275,Jadwal!$C$3:$C$1001,0),MATCH(J275,Jadwal!$D$2:$I$2,0))&amp;IF(INDEX(Jadwal!$D$3:$I$1001,MATCH(S275,Jadwal!$C$3:$C$1001,0),MATCH(J275,Jadwal!$D$2:$I$2,0))="",""," , "&amp;INDEX(Jadwal!$D$3:$I$1001,MATCH(S275,Jadwal!$C$3:$C$1001,0),MATCH(J275,Jadwal!$D$2:$I$2,0))))))</f>
        <v/>
      </c>
      <c r="L275" s="43" t="str">
        <f>IF(OR(J275="",P275="",K275=""),"",IF(O275="الفصل",INDEX(Kelas!$C$3:$H$200,MATCH(Data!P275,Kelas!$B$3:$B$201,0),MATCH(Data!J275,Kelas!$C$2:$H$2,0)),INDEX(Qoah!$C$3:$H$201,MATCH(Data!P275,Qoah!$B$3:$B$201,0),MATCH(Data!J275,Qoah!$C$2:$H$2,0))))</f>
        <v/>
      </c>
      <c r="R275" s="12" t="str">
        <f t="shared" si="8"/>
        <v/>
      </c>
      <c r="S275" s="12" t="str">
        <f t="shared" si="9"/>
        <v/>
      </c>
    </row>
    <row r="276" spans="5:19" x14ac:dyDescent="0.25">
      <c r="E276" s="16" t="str">
        <f>IF(OR(B276="",D276=""),"",IF(N276="",IF(INDEX(Jadwal!$D$3:$I$1001,MATCH(R276,Jadwal!$C$3:$C$1001,0),MATCH(D276,Jadwal!$D$2:$I$2,0))="","",INDEX(Jadwal!$D$3:$I$1001,MATCH(R276,Jadwal!$C$3:$C$1001,0),MATCH(D276,Jadwal!$D$2:$I$2,0))),IF(M276="",IF(INDEX(Jadwal!$D$3:$I$1001,MATCH(S276,Jadwal!$C$3:$C$1001,0),MATCH(D276,Jadwal!$D$2:$I$2,0))="","",IF(M276="",INDEX(Jadwal!$D$3:$I$1001,MATCH(S276,Jadwal!$C$3:$C$1001,0),MATCH(D276,Jadwal!$D$2:$I$2,0)))),INDEX(Jadwal!$D$3:$I$1001,MATCH(R276,Jadwal!$C$3:$C$1001,0),MATCH(D276,Jadwal!$D$2:$I$2,0))&amp;IF(INDEX(Jadwal!$D$3:$I$1001,MATCH(S276,Jadwal!$C$3:$C$1001,0),MATCH(D276,Jadwal!$D$2:$I$2,0))="",""," , "&amp;INDEX(Jadwal!$D$3:$I$1001,MATCH(S276,Jadwal!$C$3:$C$1001,0),MATCH(D276,Jadwal!$D$2:$I$2,0))))))</f>
        <v/>
      </c>
      <c r="F276" s="39" t="str">
        <f>IF(OR(D276="",P276="",E276=""),"",IF(O276="الفصل",INDEX(Kelas!$C$3:$H$200,MATCH(Data!P276,Kelas!$B$3:$B$201,0),MATCH(Data!D276,Kelas!$C$2:$H$2,0)),INDEX(Qoah!$C$3:$H$201,MATCH(Data!P276,Qoah!$B$3:$B$201,0),MATCH(Data!D276,Qoah!$C$2:$H$2,0))))</f>
        <v/>
      </c>
      <c r="H276" s="17" t="str">
        <f>IF(OR(B276="",G276=""),"",IF(N276="",IF(INDEX(Jadwal!$D$3:$I$1001,MATCH(R276,Jadwal!$C$3:$C$1001,0),MATCH(G276,Jadwal!$D$2:$I$2,0))="","",INDEX(Jadwal!$D$3:$I$1001,MATCH(R276,Jadwal!$C$3:$C$1001,0),MATCH(G276,Jadwal!$D$2:$I$2,0))),IF(M276="",IF(INDEX(Jadwal!$D$3:$I$1001,MATCH(S276,Jadwal!$C$3:$C$1001,0),MATCH(G276,Jadwal!$D$2:$I$2,0))="","",IF(M276="",INDEX(Jadwal!$D$3:$I$1001,MATCH(S276,Jadwal!$C$3:$C$1001,0),MATCH(G276,Jadwal!$D$2:$I$2,0)))),INDEX(Jadwal!$D$3:$I$1001,MATCH(R276,Jadwal!$C$3:$C$1001,0),MATCH(G276,Jadwal!$D$2:$I$2,0))&amp;IF(INDEX(Jadwal!$D$3:$I$1001,MATCH(S276,Jadwal!$C$3:$C$1001,0),MATCH(G276,Jadwal!$D$2:$I$2,0))="",""," , "&amp;INDEX(Jadwal!$D$3:$I$1001,MATCH(S276,Jadwal!$C$3:$C$1001,0),MATCH(G276,Jadwal!$D$2:$I$2,0))))))</f>
        <v/>
      </c>
      <c r="I276" s="41" t="str">
        <f>IF(OR(G276="",P276="",H276=""),"",IF(O276="الفصل",INDEX(Kelas!$C$3:$H$200,MATCH(Data!P276,Kelas!$B$3:$B$201,0),MATCH(Data!G276,Kelas!$C$2:$H$2,0)),INDEX(Qoah!$C$3:$H$201,MATCH(Data!P276,Qoah!$B$3:$B$201,0),MATCH(Data!G276,Qoah!$C$2:$H$2,0))))</f>
        <v/>
      </c>
      <c r="K276" s="18" t="str">
        <f>IF(OR(B276="",J276=""),"",IF(N276="",IF(INDEX(Jadwal!$D$3:$I$1001,MATCH(R276,Jadwal!$C$3:$C$1001,0),MATCH(J276,Jadwal!$D$2:$I$2,0))="","",INDEX(Jadwal!$D$3:$I$1001,MATCH(R276,Jadwal!$C$3:$C$1001,0),MATCH(J276,Jadwal!$D$2:$I$2,0))),IF(M276="",IF(INDEX(Jadwal!$D$3:$I$1001,MATCH(S276,Jadwal!$C$3:$C$1001,0),MATCH(J276,Jadwal!$D$2:$I$2,0))="","",IF(M276="",INDEX(Jadwal!$D$3:$I$1001,MATCH(S276,Jadwal!$C$3:$C$1001,0),MATCH(J276,Jadwal!$D$2:$I$2,0)))),INDEX(Jadwal!$D$3:$I$1001,MATCH(R276,Jadwal!$C$3:$C$1001,0),MATCH(J276,Jadwal!$D$2:$I$2,0))&amp;IF(INDEX(Jadwal!$D$3:$I$1001,MATCH(S276,Jadwal!$C$3:$C$1001,0),MATCH(J276,Jadwal!$D$2:$I$2,0))="",""," , "&amp;INDEX(Jadwal!$D$3:$I$1001,MATCH(S276,Jadwal!$C$3:$C$1001,0),MATCH(J276,Jadwal!$D$2:$I$2,0))))))</f>
        <v/>
      </c>
      <c r="L276" s="43" t="str">
        <f>IF(OR(J276="",P276="",K276=""),"",IF(O276="الفصل",INDEX(Kelas!$C$3:$H$200,MATCH(Data!P276,Kelas!$B$3:$B$201,0),MATCH(Data!J276,Kelas!$C$2:$H$2,0)),INDEX(Qoah!$C$3:$H$201,MATCH(Data!P276,Qoah!$B$3:$B$201,0),MATCH(Data!J276,Qoah!$C$2:$H$2,0))))</f>
        <v/>
      </c>
      <c r="R276" s="12" t="str">
        <f t="shared" si="8"/>
        <v/>
      </c>
      <c r="S276" s="12" t="str">
        <f t="shared" si="9"/>
        <v/>
      </c>
    </row>
    <row r="277" spans="5:19" x14ac:dyDescent="0.25">
      <c r="E277" s="16" t="str">
        <f>IF(OR(B277="",D277=""),"",IF(N277="",IF(INDEX(Jadwal!$D$3:$I$1001,MATCH(R277,Jadwal!$C$3:$C$1001,0),MATCH(D277,Jadwal!$D$2:$I$2,0))="","",INDEX(Jadwal!$D$3:$I$1001,MATCH(R277,Jadwal!$C$3:$C$1001,0),MATCH(D277,Jadwal!$D$2:$I$2,0))),IF(M277="",IF(INDEX(Jadwal!$D$3:$I$1001,MATCH(S277,Jadwal!$C$3:$C$1001,0),MATCH(D277,Jadwal!$D$2:$I$2,0))="","",IF(M277="",INDEX(Jadwal!$D$3:$I$1001,MATCH(S277,Jadwal!$C$3:$C$1001,0),MATCH(D277,Jadwal!$D$2:$I$2,0)))),INDEX(Jadwal!$D$3:$I$1001,MATCH(R277,Jadwal!$C$3:$C$1001,0),MATCH(D277,Jadwal!$D$2:$I$2,0))&amp;IF(INDEX(Jadwal!$D$3:$I$1001,MATCH(S277,Jadwal!$C$3:$C$1001,0),MATCH(D277,Jadwal!$D$2:$I$2,0))="",""," , "&amp;INDEX(Jadwal!$D$3:$I$1001,MATCH(S277,Jadwal!$C$3:$C$1001,0),MATCH(D277,Jadwal!$D$2:$I$2,0))))))</f>
        <v/>
      </c>
      <c r="F277" s="39" t="str">
        <f>IF(OR(D277="",P277="",E277=""),"",IF(O277="الفصل",INDEX(Kelas!$C$3:$H$200,MATCH(Data!P277,Kelas!$B$3:$B$201,0),MATCH(Data!D277,Kelas!$C$2:$H$2,0)),INDEX(Qoah!$C$3:$H$201,MATCH(Data!P277,Qoah!$B$3:$B$201,0),MATCH(Data!D277,Qoah!$C$2:$H$2,0))))</f>
        <v/>
      </c>
      <c r="H277" s="17" t="str">
        <f>IF(OR(B277="",G277=""),"",IF(N277="",IF(INDEX(Jadwal!$D$3:$I$1001,MATCH(R277,Jadwal!$C$3:$C$1001,0),MATCH(G277,Jadwal!$D$2:$I$2,0))="","",INDEX(Jadwal!$D$3:$I$1001,MATCH(R277,Jadwal!$C$3:$C$1001,0),MATCH(G277,Jadwal!$D$2:$I$2,0))),IF(M277="",IF(INDEX(Jadwal!$D$3:$I$1001,MATCH(S277,Jadwal!$C$3:$C$1001,0),MATCH(G277,Jadwal!$D$2:$I$2,0))="","",IF(M277="",INDEX(Jadwal!$D$3:$I$1001,MATCH(S277,Jadwal!$C$3:$C$1001,0),MATCH(G277,Jadwal!$D$2:$I$2,0)))),INDEX(Jadwal!$D$3:$I$1001,MATCH(R277,Jadwal!$C$3:$C$1001,0),MATCH(G277,Jadwal!$D$2:$I$2,0))&amp;IF(INDEX(Jadwal!$D$3:$I$1001,MATCH(S277,Jadwal!$C$3:$C$1001,0),MATCH(G277,Jadwal!$D$2:$I$2,0))="",""," , "&amp;INDEX(Jadwal!$D$3:$I$1001,MATCH(S277,Jadwal!$C$3:$C$1001,0),MATCH(G277,Jadwal!$D$2:$I$2,0))))))</f>
        <v/>
      </c>
      <c r="I277" s="41" t="str">
        <f>IF(OR(G277="",P277="",H277=""),"",IF(O277="الفصل",INDEX(Kelas!$C$3:$H$200,MATCH(Data!P277,Kelas!$B$3:$B$201,0),MATCH(Data!G277,Kelas!$C$2:$H$2,0)),INDEX(Qoah!$C$3:$H$201,MATCH(Data!P277,Qoah!$B$3:$B$201,0),MATCH(Data!G277,Qoah!$C$2:$H$2,0))))</f>
        <v/>
      </c>
      <c r="K277" s="18" t="str">
        <f>IF(OR(B277="",J277=""),"",IF(N277="",IF(INDEX(Jadwal!$D$3:$I$1001,MATCH(R277,Jadwal!$C$3:$C$1001,0),MATCH(J277,Jadwal!$D$2:$I$2,0))="","",INDEX(Jadwal!$D$3:$I$1001,MATCH(R277,Jadwal!$C$3:$C$1001,0),MATCH(J277,Jadwal!$D$2:$I$2,0))),IF(M277="",IF(INDEX(Jadwal!$D$3:$I$1001,MATCH(S277,Jadwal!$C$3:$C$1001,0),MATCH(J277,Jadwal!$D$2:$I$2,0))="","",IF(M277="",INDEX(Jadwal!$D$3:$I$1001,MATCH(S277,Jadwal!$C$3:$C$1001,0),MATCH(J277,Jadwal!$D$2:$I$2,0)))),INDEX(Jadwal!$D$3:$I$1001,MATCH(R277,Jadwal!$C$3:$C$1001,0),MATCH(J277,Jadwal!$D$2:$I$2,0))&amp;IF(INDEX(Jadwal!$D$3:$I$1001,MATCH(S277,Jadwal!$C$3:$C$1001,0),MATCH(J277,Jadwal!$D$2:$I$2,0))="",""," , "&amp;INDEX(Jadwal!$D$3:$I$1001,MATCH(S277,Jadwal!$C$3:$C$1001,0),MATCH(J277,Jadwal!$D$2:$I$2,0))))))</f>
        <v/>
      </c>
      <c r="L277" s="43" t="str">
        <f>IF(OR(J277="",P277="",K277=""),"",IF(O277="الفصل",INDEX(Kelas!$C$3:$H$200,MATCH(Data!P277,Kelas!$B$3:$B$201,0),MATCH(Data!J277,Kelas!$C$2:$H$2,0)),INDEX(Qoah!$C$3:$H$201,MATCH(Data!P277,Qoah!$B$3:$B$201,0),MATCH(Data!J277,Qoah!$C$2:$H$2,0))))</f>
        <v/>
      </c>
      <c r="R277" s="12" t="str">
        <f t="shared" si="8"/>
        <v/>
      </c>
      <c r="S277" s="12" t="str">
        <f t="shared" si="9"/>
        <v/>
      </c>
    </row>
    <row r="278" spans="5:19" x14ac:dyDescent="0.25">
      <c r="E278" s="16" t="str">
        <f>IF(OR(B278="",D278=""),"",IF(N278="",IF(INDEX(Jadwal!$D$3:$I$1001,MATCH(R278,Jadwal!$C$3:$C$1001,0),MATCH(D278,Jadwal!$D$2:$I$2,0))="","",INDEX(Jadwal!$D$3:$I$1001,MATCH(R278,Jadwal!$C$3:$C$1001,0),MATCH(D278,Jadwal!$D$2:$I$2,0))),IF(M278="",IF(INDEX(Jadwal!$D$3:$I$1001,MATCH(S278,Jadwal!$C$3:$C$1001,0),MATCH(D278,Jadwal!$D$2:$I$2,0))="","",IF(M278="",INDEX(Jadwal!$D$3:$I$1001,MATCH(S278,Jadwal!$C$3:$C$1001,0),MATCH(D278,Jadwal!$D$2:$I$2,0)))),INDEX(Jadwal!$D$3:$I$1001,MATCH(R278,Jadwal!$C$3:$C$1001,0),MATCH(D278,Jadwal!$D$2:$I$2,0))&amp;IF(INDEX(Jadwal!$D$3:$I$1001,MATCH(S278,Jadwal!$C$3:$C$1001,0),MATCH(D278,Jadwal!$D$2:$I$2,0))="",""," , "&amp;INDEX(Jadwal!$D$3:$I$1001,MATCH(S278,Jadwal!$C$3:$C$1001,0),MATCH(D278,Jadwal!$D$2:$I$2,0))))))</f>
        <v/>
      </c>
      <c r="F278" s="39" t="str">
        <f>IF(OR(D278="",P278="",E278=""),"",IF(O278="الفصل",INDEX(Kelas!$C$3:$H$200,MATCH(Data!P278,Kelas!$B$3:$B$201,0),MATCH(Data!D278,Kelas!$C$2:$H$2,0)),INDEX(Qoah!$C$3:$H$201,MATCH(Data!P278,Qoah!$B$3:$B$201,0),MATCH(Data!D278,Qoah!$C$2:$H$2,0))))</f>
        <v/>
      </c>
      <c r="H278" s="17" t="str">
        <f>IF(OR(B278="",G278=""),"",IF(N278="",IF(INDEX(Jadwal!$D$3:$I$1001,MATCH(R278,Jadwal!$C$3:$C$1001,0),MATCH(G278,Jadwal!$D$2:$I$2,0))="","",INDEX(Jadwal!$D$3:$I$1001,MATCH(R278,Jadwal!$C$3:$C$1001,0),MATCH(G278,Jadwal!$D$2:$I$2,0))),IF(M278="",IF(INDEX(Jadwal!$D$3:$I$1001,MATCH(S278,Jadwal!$C$3:$C$1001,0),MATCH(G278,Jadwal!$D$2:$I$2,0))="","",IF(M278="",INDEX(Jadwal!$D$3:$I$1001,MATCH(S278,Jadwal!$C$3:$C$1001,0),MATCH(G278,Jadwal!$D$2:$I$2,0)))),INDEX(Jadwal!$D$3:$I$1001,MATCH(R278,Jadwal!$C$3:$C$1001,0),MATCH(G278,Jadwal!$D$2:$I$2,0))&amp;IF(INDEX(Jadwal!$D$3:$I$1001,MATCH(S278,Jadwal!$C$3:$C$1001,0),MATCH(G278,Jadwal!$D$2:$I$2,0))="",""," , "&amp;INDEX(Jadwal!$D$3:$I$1001,MATCH(S278,Jadwal!$C$3:$C$1001,0),MATCH(G278,Jadwal!$D$2:$I$2,0))))))</f>
        <v/>
      </c>
      <c r="I278" s="41" t="str">
        <f>IF(OR(G278="",P278="",H278=""),"",IF(O278="الفصل",INDEX(Kelas!$C$3:$H$200,MATCH(Data!P278,Kelas!$B$3:$B$201,0),MATCH(Data!G278,Kelas!$C$2:$H$2,0)),INDEX(Qoah!$C$3:$H$201,MATCH(Data!P278,Qoah!$B$3:$B$201,0),MATCH(Data!G278,Qoah!$C$2:$H$2,0))))</f>
        <v/>
      </c>
      <c r="K278" s="18" t="str">
        <f>IF(OR(B278="",J278=""),"",IF(N278="",IF(INDEX(Jadwal!$D$3:$I$1001,MATCH(R278,Jadwal!$C$3:$C$1001,0),MATCH(J278,Jadwal!$D$2:$I$2,0))="","",INDEX(Jadwal!$D$3:$I$1001,MATCH(R278,Jadwal!$C$3:$C$1001,0),MATCH(J278,Jadwal!$D$2:$I$2,0))),IF(M278="",IF(INDEX(Jadwal!$D$3:$I$1001,MATCH(S278,Jadwal!$C$3:$C$1001,0),MATCH(J278,Jadwal!$D$2:$I$2,0))="","",IF(M278="",INDEX(Jadwal!$D$3:$I$1001,MATCH(S278,Jadwal!$C$3:$C$1001,0),MATCH(J278,Jadwal!$D$2:$I$2,0)))),INDEX(Jadwal!$D$3:$I$1001,MATCH(R278,Jadwal!$C$3:$C$1001,0),MATCH(J278,Jadwal!$D$2:$I$2,0))&amp;IF(INDEX(Jadwal!$D$3:$I$1001,MATCH(S278,Jadwal!$C$3:$C$1001,0),MATCH(J278,Jadwal!$D$2:$I$2,0))="",""," , "&amp;INDEX(Jadwal!$D$3:$I$1001,MATCH(S278,Jadwal!$C$3:$C$1001,0),MATCH(J278,Jadwal!$D$2:$I$2,0))))))</f>
        <v/>
      </c>
      <c r="L278" s="43" t="str">
        <f>IF(OR(J278="",P278="",K278=""),"",IF(O278="الفصل",INDEX(Kelas!$C$3:$H$200,MATCH(Data!P278,Kelas!$B$3:$B$201,0),MATCH(Data!J278,Kelas!$C$2:$H$2,0)),INDEX(Qoah!$C$3:$H$201,MATCH(Data!P278,Qoah!$B$3:$B$201,0),MATCH(Data!J278,Qoah!$C$2:$H$2,0))))</f>
        <v/>
      </c>
      <c r="R278" s="12" t="str">
        <f t="shared" si="8"/>
        <v/>
      </c>
      <c r="S278" s="12" t="str">
        <f t="shared" si="9"/>
        <v/>
      </c>
    </row>
    <row r="279" spans="5:19" x14ac:dyDescent="0.25">
      <c r="E279" s="16" t="str">
        <f>IF(OR(B279="",D279=""),"",IF(N279="",IF(INDEX(Jadwal!$D$3:$I$1001,MATCH(R279,Jadwal!$C$3:$C$1001,0),MATCH(D279,Jadwal!$D$2:$I$2,0))="","",INDEX(Jadwal!$D$3:$I$1001,MATCH(R279,Jadwal!$C$3:$C$1001,0),MATCH(D279,Jadwal!$D$2:$I$2,0))),IF(M279="",IF(INDEX(Jadwal!$D$3:$I$1001,MATCH(S279,Jadwal!$C$3:$C$1001,0),MATCH(D279,Jadwal!$D$2:$I$2,0))="","",IF(M279="",INDEX(Jadwal!$D$3:$I$1001,MATCH(S279,Jadwal!$C$3:$C$1001,0),MATCH(D279,Jadwal!$D$2:$I$2,0)))),INDEX(Jadwal!$D$3:$I$1001,MATCH(R279,Jadwal!$C$3:$C$1001,0),MATCH(D279,Jadwal!$D$2:$I$2,0))&amp;IF(INDEX(Jadwal!$D$3:$I$1001,MATCH(S279,Jadwal!$C$3:$C$1001,0),MATCH(D279,Jadwal!$D$2:$I$2,0))="",""," , "&amp;INDEX(Jadwal!$D$3:$I$1001,MATCH(S279,Jadwal!$C$3:$C$1001,0),MATCH(D279,Jadwal!$D$2:$I$2,0))))))</f>
        <v/>
      </c>
      <c r="F279" s="39" t="str">
        <f>IF(OR(D279="",P279="",E279=""),"",IF(O279="الفصل",INDEX(Kelas!$C$3:$H$200,MATCH(Data!P279,Kelas!$B$3:$B$201,0),MATCH(Data!D279,Kelas!$C$2:$H$2,0)),INDEX(Qoah!$C$3:$H$201,MATCH(Data!P279,Qoah!$B$3:$B$201,0),MATCH(Data!D279,Qoah!$C$2:$H$2,0))))</f>
        <v/>
      </c>
      <c r="H279" s="17" t="str">
        <f>IF(OR(B279="",G279=""),"",IF(N279="",IF(INDEX(Jadwal!$D$3:$I$1001,MATCH(R279,Jadwal!$C$3:$C$1001,0),MATCH(G279,Jadwal!$D$2:$I$2,0))="","",INDEX(Jadwal!$D$3:$I$1001,MATCH(R279,Jadwal!$C$3:$C$1001,0),MATCH(G279,Jadwal!$D$2:$I$2,0))),IF(M279="",IF(INDEX(Jadwal!$D$3:$I$1001,MATCH(S279,Jadwal!$C$3:$C$1001,0),MATCH(G279,Jadwal!$D$2:$I$2,0))="","",IF(M279="",INDEX(Jadwal!$D$3:$I$1001,MATCH(S279,Jadwal!$C$3:$C$1001,0),MATCH(G279,Jadwal!$D$2:$I$2,0)))),INDEX(Jadwal!$D$3:$I$1001,MATCH(R279,Jadwal!$C$3:$C$1001,0),MATCH(G279,Jadwal!$D$2:$I$2,0))&amp;IF(INDEX(Jadwal!$D$3:$I$1001,MATCH(S279,Jadwal!$C$3:$C$1001,0),MATCH(G279,Jadwal!$D$2:$I$2,0))="",""," , "&amp;INDEX(Jadwal!$D$3:$I$1001,MATCH(S279,Jadwal!$C$3:$C$1001,0),MATCH(G279,Jadwal!$D$2:$I$2,0))))))</f>
        <v/>
      </c>
      <c r="I279" s="41" t="str">
        <f>IF(OR(G279="",P279="",H279=""),"",IF(O279="الفصل",INDEX(Kelas!$C$3:$H$200,MATCH(Data!P279,Kelas!$B$3:$B$201,0),MATCH(Data!G279,Kelas!$C$2:$H$2,0)),INDEX(Qoah!$C$3:$H$201,MATCH(Data!P279,Qoah!$B$3:$B$201,0),MATCH(Data!G279,Qoah!$C$2:$H$2,0))))</f>
        <v/>
      </c>
      <c r="K279" s="18" t="str">
        <f>IF(OR(B279="",J279=""),"",IF(N279="",IF(INDEX(Jadwal!$D$3:$I$1001,MATCH(R279,Jadwal!$C$3:$C$1001,0),MATCH(J279,Jadwal!$D$2:$I$2,0))="","",INDEX(Jadwal!$D$3:$I$1001,MATCH(R279,Jadwal!$C$3:$C$1001,0),MATCH(J279,Jadwal!$D$2:$I$2,0))),IF(M279="",IF(INDEX(Jadwal!$D$3:$I$1001,MATCH(S279,Jadwal!$C$3:$C$1001,0),MATCH(J279,Jadwal!$D$2:$I$2,0))="","",IF(M279="",INDEX(Jadwal!$D$3:$I$1001,MATCH(S279,Jadwal!$C$3:$C$1001,0),MATCH(J279,Jadwal!$D$2:$I$2,0)))),INDEX(Jadwal!$D$3:$I$1001,MATCH(R279,Jadwal!$C$3:$C$1001,0),MATCH(J279,Jadwal!$D$2:$I$2,0))&amp;IF(INDEX(Jadwal!$D$3:$I$1001,MATCH(S279,Jadwal!$C$3:$C$1001,0),MATCH(J279,Jadwal!$D$2:$I$2,0))="",""," , "&amp;INDEX(Jadwal!$D$3:$I$1001,MATCH(S279,Jadwal!$C$3:$C$1001,0),MATCH(J279,Jadwal!$D$2:$I$2,0))))))</f>
        <v/>
      </c>
      <c r="L279" s="43" t="str">
        <f>IF(OR(J279="",P279="",K279=""),"",IF(O279="الفصل",INDEX(Kelas!$C$3:$H$200,MATCH(Data!P279,Kelas!$B$3:$B$201,0),MATCH(Data!J279,Kelas!$C$2:$H$2,0)),INDEX(Qoah!$C$3:$H$201,MATCH(Data!P279,Qoah!$B$3:$B$201,0),MATCH(Data!J279,Qoah!$C$2:$H$2,0))))</f>
        <v/>
      </c>
      <c r="R279" s="12" t="str">
        <f t="shared" si="8"/>
        <v/>
      </c>
      <c r="S279" s="12" t="str">
        <f t="shared" si="9"/>
        <v/>
      </c>
    </row>
    <row r="280" spans="5:19" x14ac:dyDescent="0.25">
      <c r="E280" s="16" t="str">
        <f>IF(OR(B280="",D280=""),"",IF(N280="",IF(INDEX(Jadwal!$D$3:$I$1001,MATCH(R280,Jadwal!$C$3:$C$1001,0),MATCH(D280,Jadwal!$D$2:$I$2,0))="","",INDEX(Jadwal!$D$3:$I$1001,MATCH(R280,Jadwal!$C$3:$C$1001,0),MATCH(D280,Jadwal!$D$2:$I$2,0))),IF(M280="",IF(INDEX(Jadwal!$D$3:$I$1001,MATCH(S280,Jadwal!$C$3:$C$1001,0),MATCH(D280,Jadwal!$D$2:$I$2,0))="","",IF(M280="",INDEX(Jadwal!$D$3:$I$1001,MATCH(S280,Jadwal!$C$3:$C$1001,0),MATCH(D280,Jadwal!$D$2:$I$2,0)))),INDEX(Jadwal!$D$3:$I$1001,MATCH(R280,Jadwal!$C$3:$C$1001,0),MATCH(D280,Jadwal!$D$2:$I$2,0))&amp;IF(INDEX(Jadwal!$D$3:$I$1001,MATCH(S280,Jadwal!$C$3:$C$1001,0),MATCH(D280,Jadwal!$D$2:$I$2,0))="",""," , "&amp;INDEX(Jadwal!$D$3:$I$1001,MATCH(S280,Jadwal!$C$3:$C$1001,0),MATCH(D280,Jadwal!$D$2:$I$2,0))))))</f>
        <v/>
      </c>
      <c r="F280" s="39" t="str">
        <f>IF(OR(D280="",P280="",E280=""),"",IF(O280="الفصل",INDEX(Kelas!$C$3:$H$200,MATCH(Data!P280,Kelas!$B$3:$B$201,0),MATCH(Data!D280,Kelas!$C$2:$H$2,0)),INDEX(Qoah!$C$3:$H$201,MATCH(Data!P280,Qoah!$B$3:$B$201,0),MATCH(Data!D280,Qoah!$C$2:$H$2,0))))</f>
        <v/>
      </c>
      <c r="H280" s="17" t="str">
        <f>IF(OR(B280="",G280=""),"",IF(N280="",IF(INDEX(Jadwal!$D$3:$I$1001,MATCH(R280,Jadwal!$C$3:$C$1001,0),MATCH(G280,Jadwal!$D$2:$I$2,0))="","",INDEX(Jadwal!$D$3:$I$1001,MATCH(R280,Jadwal!$C$3:$C$1001,0),MATCH(G280,Jadwal!$D$2:$I$2,0))),IF(M280="",IF(INDEX(Jadwal!$D$3:$I$1001,MATCH(S280,Jadwal!$C$3:$C$1001,0),MATCH(G280,Jadwal!$D$2:$I$2,0))="","",IF(M280="",INDEX(Jadwal!$D$3:$I$1001,MATCH(S280,Jadwal!$C$3:$C$1001,0),MATCH(G280,Jadwal!$D$2:$I$2,0)))),INDEX(Jadwal!$D$3:$I$1001,MATCH(R280,Jadwal!$C$3:$C$1001,0),MATCH(G280,Jadwal!$D$2:$I$2,0))&amp;IF(INDEX(Jadwal!$D$3:$I$1001,MATCH(S280,Jadwal!$C$3:$C$1001,0),MATCH(G280,Jadwal!$D$2:$I$2,0))="",""," , "&amp;INDEX(Jadwal!$D$3:$I$1001,MATCH(S280,Jadwal!$C$3:$C$1001,0),MATCH(G280,Jadwal!$D$2:$I$2,0))))))</f>
        <v/>
      </c>
      <c r="I280" s="41" t="str">
        <f>IF(OR(G280="",P280="",H280=""),"",IF(O280="الفصل",INDEX(Kelas!$C$3:$H$200,MATCH(Data!P280,Kelas!$B$3:$B$201,0),MATCH(Data!G280,Kelas!$C$2:$H$2,0)),INDEX(Qoah!$C$3:$H$201,MATCH(Data!P280,Qoah!$B$3:$B$201,0),MATCH(Data!G280,Qoah!$C$2:$H$2,0))))</f>
        <v/>
      </c>
      <c r="K280" s="18" t="str">
        <f>IF(OR(B280="",J280=""),"",IF(N280="",IF(INDEX(Jadwal!$D$3:$I$1001,MATCH(R280,Jadwal!$C$3:$C$1001,0),MATCH(J280,Jadwal!$D$2:$I$2,0))="","",INDEX(Jadwal!$D$3:$I$1001,MATCH(R280,Jadwal!$C$3:$C$1001,0),MATCH(J280,Jadwal!$D$2:$I$2,0))),IF(M280="",IF(INDEX(Jadwal!$D$3:$I$1001,MATCH(S280,Jadwal!$C$3:$C$1001,0),MATCH(J280,Jadwal!$D$2:$I$2,0))="","",IF(M280="",INDEX(Jadwal!$D$3:$I$1001,MATCH(S280,Jadwal!$C$3:$C$1001,0),MATCH(J280,Jadwal!$D$2:$I$2,0)))),INDEX(Jadwal!$D$3:$I$1001,MATCH(R280,Jadwal!$C$3:$C$1001,0),MATCH(J280,Jadwal!$D$2:$I$2,0))&amp;IF(INDEX(Jadwal!$D$3:$I$1001,MATCH(S280,Jadwal!$C$3:$C$1001,0),MATCH(J280,Jadwal!$D$2:$I$2,0))="",""," , "&amp;INDEX(Jadwal!$D$3:$I$1001,MATCH(S280,Jadwal!$C$3:$C$1001,0),MATCH(J280,Jadwal!$D$2:$I$2,0))))))</f>
        <v/>
      </c>
      <c r="L280" s="43" t="str">
        <f>IF(OR(J280="",P280="",K280=""),"",IF(O280="الفصل",INDEX(Kelas!$C$3:$H$200,MATCH(Data!P280,Kelas!$B$3:$B$201,0),MATCH(Data!J280,Kelas!$C$2:$H$2,0)),INDEX(Qoah!$C$3:$H$201,MATCH(Data!P280,Qoah!$B$3:$B$201,0),MATCH(Data!J280,Qoah!$C$2:$H$2,0))))</f>
        <v/>
      </c>
      <c r="R280" s="12" t="str">
        <f t="shared" si="8"/>
        <v/>
      </c>
      <c r="S280" s="12" t="str">
        <f t="shared" si="9"/>
        <v/>
      </c>
    </row>
    <row r="281" spans="5:19" x14ac:dyDescent="0.25">
      <c r="E281" s="16" t="str">
        <f>IF(OR(B281="",D281=""),"",IF(N281="",IF(INDEX(Jadwal!$D$3:$I$1001,MATCH(R281,Jadwal!$C$3:$C$1001,0),MATCH(D281,Jadwal!$D$2:$I$2,0))="","",INDEX(Jadwal!$D$3:$I$1001,MATCH(R281,Jadwal!$C$3:$C$1001,0),MATCH(D281,Jadwal!$D$2:$I$2,0))),IF(M281="",IF(INDEX(Jadwal!$D$3:$I$1001,MATCH(S281,Jadwal!$C$3:$C$1001,0),MATCH(D281,Jadwal!$D$2:$I$2,0))="","",IF(M281="",INDEX(Jadwal!$D$3:$I$1001,MATCH(S281,Jadwal!$C$3:$C$1001,0),MATCH(D281,Jadwal!$D$2:$I$2,0)))),INDEX(Jadwal!$D$3:$I$1001,MATCH(R281,Jadwal!$C$3:$C$1001,0),MATCH(D281,Jadwal!$D$2:$I$2,0))&amp;IF(INDEX(Jadwal!$D$3:$I$1001,MATCH(S281,Jadwal!$C$3:$C$1001,0),MATCH(D281,Jadwal!$D$2:$I$2,0))="",""," , "&amp;INDEX(Jadwal!$D$3:$I$1001,MATCH(S281,Jadwal!$C$3:$C$1001,0),MATCH(D281,Jadwal!$D$2:$I$2,0))))))</f>
        <v/>
      </c>
      <c r="F281" s="39" t="str">
        <f>IF(OR(D281="",P281="",E281=""),"",IF(O281="الفصل",INDEX(Kelas!$C$3:$H$200,MATCH(Data!P281,Kelas!$B$3:$B$201,0),MATCH(Data!D281,Kelas!$C$2:$H$2,0)),INDEX(Qoah!$C$3:$H$201,MATCH(Data!P281,Qoah!$B$3:$B$201,0),MATCH(Data!D281,Qoah!$C$2:$H$2,0))))</f>
        <v/>
      </c>
      <c r="H281" s="17" t="str">
        <f>IF(OR(B281="",G281=""),"",IF(N281="",IF(INDEX(Jadwal!$D$3:$I$1001,MATCH(R281,Jadwal!$C$3:$C$1001,0),MATCH(G281,Jadwal!$D$2:$I$2,0))="","",INDEX(Jadwal!$D$3:$I$1001,MATCH(R281,Jadwal!$C$3:$C$1001,0),MATCH(G281,Jadwal!$D$2:$I$2,0))),IF(M281="",IF(INDEX(Jadwal!$D$3:$I$1001,MATCH(S281,Jadwal!$C$3:$C$1001,0),MATCH(G281,Jadwal!$D$2:$I$2,0))="","",IF(M281="",INDEX(Jadwal!$D$3:$I$1001,MATCH(S281,Jadwal!$C$3:$C$1001,0),MATCH(G281,Jadwal!$D$2:$I$2,0)))),INDEX(Jadwal!$D$3:$I$1001,MATCH(R281,Jadwal!$C$3:$C$1001,0),MATCH(G281,Jadwal!$D$2:$I$2,0))&amp;IF(INDEX(Jadwal!$D$3:$I$1001,MATCH(S281,Jadwal!$C$3:$C$1001,0),MATCH(G281,Jadwal!$D$2:$I$2,0))="",""," , "&amp;INDEX(Jadwal!$D$3:$I$1001,MATCH(S281,Jadwal!$C$3:$C$1001,0),MATCH(G281,Jadwal!$D$2:$I$2,0))))))</f>
        <v/>
      </c>
      <c r="I281" s="41" t="str">
        <f>IF(OR(G281="",P281="",H281=""),"",IF(O281="الفصل",INDEX(Kelas!$C$3:$H$200,MATCH(Data!P281,Kelas!$B$3:$B$201,0),MATCH(Data!G281,Kelas!$C$2:$H$2,0)),INDEX(Qoah!$C$3:$H$201,MATCH(Data!P281,Qoah!$B$3:$B$201,0),MATCH(Data!G281,Qoah!$C$2:$H$2,0))))</f>
        <v/>
      </c>
      <c r="K281" s="18" t="str">
        <f>IF(OR(B281="",J281=""),"",IF(N281="",IF(INDEX(Jadwal!$D$3:$I$1001,MATCH(R281,Jadwal!$C$3:$C$1001,0),MATCH(J281,Jadwal!$D$2:$I$2,0))="","",INDEX(Jadwal!$D$3:$I$1001,MATCH(R281,Jadwal!$C$3:$C$1001,0),MATCH(J281,Jadwal!$D$2:$I$2,0))),IF(M281="",IF(INDEX(Jadwal!$D$3:$I$1001,MATCH(S281,Jadwal!$C$3:$C$1001,0),MATCH(J281,Jadwal!$D$2:$I$2,0))="","",IF(M281="",INDEX(Jadwal!$D$3:$I$1001,MATCH(S281,Jadwal!$C$3:$C$1001,0),MATCH(J281,Jadwal!$D$2:$I$2,0)))),INDEX(Jadwal!$D$3:$I$1001,MATCH(R281,Jadwal!$C$3:$C$1001,0),MATCH(J281,Jadwal!$D$2:$I$2,0))&amp;IF(INDEX(Jadwal!$D$3:$I$1001,MATCH(S281,Jadwal!$C$3:$C$1001,0),MATCH(J281,Jadwal!$D$2:$I$2,0))="",""," , "&amp;INDEX(Jadwal!$D$3:$I$1001,MATCH(S281,Jadwal!$C$3:$C$1001,0),MATCH(J281,Jadwal!$D$2:$I$2,0))))))</f>
        <v/>
      </c>
      <c r="L281" s="43" t="str">
        <f>IF(OR(J281="",P281="",K281=""),"",IF(O281="الفصل",INDEX(Kelas!$C$3:$H$200,MATCH(Data!P281,Kelas!$B$3:$B$201,0),MATCH(Data!J281,Kelas!$C$2:$H$2,0)),INDEX(Qoah!$C$3:$H$201,MATCH(Data!P281,Qoah!$B$3:$B$201,0),MATCH(Data!J281,Qoah!$C$2:$H$2,0))))</f>
        <v/>
      </c>
      <c r="R281" s="12" t="str">
        <f t="shared" si="8"/>
        <v/>
      </c>
      <c r="S281" s="12" t="str">
        <f t="shared" si="9"/>
        <v/>
      </c>
    </row>
    <row r="282" spans="5:19" x14ac:dyDescent="0.25">
      <c r="E282" s="16" t="str">
        <f>IF(OR(B282="",D282=""),"",IF(N282="",IF(INDEX(Jadwal!$D$3:$I$1001,MATCH(R282,Jadwal!$C$3:$C$1001,0),MATCH(D282,Jadwal!$D$2:$I$2,0))="","",INDEX(Jadwal!$D$3:$I$1001,MATCH(R282,Jadwal!$C$3:$C$1001,0),MATCH(D282,Jadwal!$D$2:$I$2,0))),IF(M282="",IF(INDEX(Jadwal!$D$3:$I$1001,MATCH(S282,Jadwal!$C$3:$C$1001,0),MATCH(D282,Jadwal!$D$2:$I$2,0))="","",IF(M282="",INDEX(Jadwal!$D$3:$I$1001,MATCH(S282,Jadwal!$C$3:$C$1001,0),MATCH(D282,Jadwal!$D$2:$I$2,0)))),INDEX(Jadwal!$D$3:$I$1001,MATCH(R282,Jadwal!$C$3:$C$1001,0),MATCH(D282,Jadwal!$D$2:$I$2,0))&amp;IF(INDEX(Jadwal!$D$3:$I$1001,MATCH(S282,Jadwal!$C$3:$C$1001,0),MATCH(D282,Jadwal!$D$2:$I$2,0))="",""," , "&amp;INDEX(Jadwal!$D$3:$I$1001,MATCH(S282,Jadwal!$C$3:$C$1001,0),MATCH(D282,Jadwal!$D$2:$I$2,0))))))</f>
        <v/>
      </c>
      <c r="F282" s="39" t="str">
        <f>IF(OR(D282="",P282="",E282=""),"",IF(O282="الفصل",INDEX(Kelas!$C$3:$H$200,MATCH(Data!P282,Kelas!$B$3:$B$201,0),MATCH(Data!D282,Kelas!$C$2:$H$2,0)),INDEX(Qoah!$C$3:$H$201,MATCH(Data!P282,Qoah!$B$3:$B$201,0),MATCH(Data!D282,Qoah!$C$2:$H$2,0))))</f>
        <v/>
      </c>
      <c r="H282" s="17" t="str">
        <f>IF(OR(B282="",G282=""),"",IF(N282="",IF(INDEX(Jadwal!$D$3:$I$1001,MATCH(R282,Jadwal!$C$3:$C$1001,0),MATCH(G282,Jadwal!$D$2:$I$2,0))="","",INDEX(Jadwal!$D$3:$I$1001,MATCH(R282,Jadwal!$C$3:$C$1001,0),MATCH(G282,Jadwal!$D$2:$I$2,0))),IF(M282="",IF(INDEX(Jadwal!$D$3:$I$1001,MATCH(S282,Jadwal!$C$3:$C$1001,0),MATCH(G282,Jadwal!$D$2:$I$2,0))="","",IF(M282="",INDEX(Jadwal!$D$3:$I$1001,MATCH(S282,Jadwal!$C$3:$C$1001,0),MATCH(G282,Jadwal!$D$2:$I$2,0)))),INDEX(Jadwal!$D$3:$I$1001,MATCH(R282,Jadwal!$C$3:$C$1001,0),MATCH(G282,Jadwal!$D$2:$I$2,0))&amp;IF(INDEX(Jadwal!$D$3:$I$1001,MATCH(S282,Jadwal!$C$3:$C$1001,0),MATCH(G282,Jadwal!$D$2:$I$2,0))="",""," , "&amp;INDEX(Jadwal!$D$3:$I$1001,MATCH(S282,Jadwal!$C$3:$C$1001,0),MATCH(G282,Jadwal!$D$2:$I$2,0))))))</f>
        <v/>
      </c>
      <c r="I282" s="41" t="str">
        <f>IF(OR(G282="",P282="",H282=""),"",IF(O282="الفصل",INDEX(Kelas!$C$3:$H$200,MATCH(Data!P282,Kelas!$B$3:$B$201,0),MATCH(Data!G282,Kelas!$C$2:$H$2,0)),INDEX(Qoah!$C$3:$H$201,MATCH(Data!P282,Qoah!$B$3:$B$201,0),MATCH(Data!G282,Qoah!$C$2:$H$2,0))))</f>
        <v/>
      </c>
      <c r="K282" s="18" t="str">
        <f>IF(OR(B282="",J282=""),"",IF(N282="",IF(INDEX(Jadwal!$D$3:$I$1001,MATCH(R282,Jadwal!$C$3:$C$1001,0),MATCH(J282,Jadwal!$D$2:$I$2,0))="","",INDEX(Jadwal!$D$3:$I$1001,MATCH(R282,Jadwal!$C$3:$C$1001,0),MATCH(J282,Jadwal!$D$2:$I$2,0))),IF(M282="",IF(INDEX(Jadwal!$D$3:$I$1001,MATCH(S282,Jadwal!$C$3:$C$1001,0),MATCH(J282,Jadwal!$D$2:$I$2,0))="","",IF(M282="",INDEX(Jadwal!$D$3:$I$1001,MATCH(S282,Jadwal!$C$3:$C$1001,0),MATCH(J282,Jadwal!$D$2:$I$2,0)))),INDEX(Jadwal!$D$3:$I$1001,MATCH(R282,Jadwal!$C$3:$C$1001,0),MATCH(J282,Jadwal!$D$2:$I$2,0))&amp;IF(INDEX(Jadwal!$D$3:$I$1001,MATCH(S282,Jadwal!$C$3:$C$1001,0),MATCH(J282,Jadwal!$D$2:$I$2,0))="",""," , "&amp;INDEX(Jadwal!$D$3:$I$1001,MATCH(S282,Jadwal!$C$3:$C$1001,0),MATCH(J282,Jadwal!$D$2:$I$2,0))))))</f>
        <v/>
      </c>
      <c r="L282" s="43" t="str">
        <f>IF(OR(J282="",P282="",K282=""),"",IF(O282="الفصل",INDEX(Kelas!$C$3:$H$200,MATCH(Data!P282,Kelas!$B$3:$B$201,0),MATCH(Data!J282,Kelas!$C$2:$H$2,0)),INDEX(Qoah!$C$3:$H$201,MATCH(Data!P282,Qoah!$B$3:$B$201,0),MATCH(Data!J282,Qoah!$C$2:$H$2,0))))</f>
        <v/>
      </c>
      <c r="R282" s="12" t="str">
        <f t="shared" si="8"/>
        <v/>
      </c>
      <c r="S282" s="12" t="str">
        <f t="shared" si="9"/>
        <v/>
      </c>
    </row>
    <row r="283" spans="5:19" x14ac:dyDescent="0.25">
      <c r="E283" s="16" t="str">
        <f>IF(OR(B283="",D283=""),"",IF(N283="",IF(INDEX(Jadwal!$D$3:$I$1001,MATCH(R283,Jadwal!$C$3:$C$1001,0),MATCH(D283,Jadwal!$D$2:$I$2,0))="","",INDEX(Jadwal!$D$3:$I$1001,MATCH(R283,Jadwal!$C$3:$C$1001,0),MATCH(D283,Jadwal!$D$2:$I$2,0))),IF(M283="",IF(INDEX(Jadwal!$D$3:$I$1001,MATCH(S283,Jadwal!$C$3:$C$1001,0),MATCH(D283,Jadwal!$D$2:$I$2,0))="","",IF(M283="",INDEX(Jadwal!$D$3:$I$1001,MATCH(S283,Jadwal!$C$3:$C$1001,0),MATCH(D283,Jadwal!$D$2:$I$2,0)))),INDEX(Jadwal!$D$3:$I$1001,MATCH(R283,Jadwal!$C$3:$C$1001,0),MATCH(D283,Jadwal!$D$2:$I$2,0))&amp;IF(INDEX(Jadwal!$D$3:$I$1001,MATCH(S283,Jadwal!$C$3:$C$1001,0),MATCH(D283,Jadwal!$D$2:$I$2,0))="",""," , "&amp;INDEX(Jadwal!$D$3:$I$1001,MATCH(S283,Jadwal!$C$3:$C$1001,0),MATCH(D283,Jadwal!$D$2:$I$2,0))))))</f>
        <v/>
      </c>
      <c r="F283" s="39" t="str">
        <f>IF(OR(D283="",P283="",E283=""),"",IF(O283="الفصل",INDEX(Kelas!$C$3:$H$200,MATCH(Data!P283,Kelas!$B$3:$B$201,0),MATCH(Data!D283,Kelas!$C$2:$H$2,0)),INDEX(Qoah!$C$3:$H$201,MATCH(Data!P283,Qoah!$B$3:$B$201,0),MATCH(Data!D283,Qoah!$C$2:$H$2,0))))</f>
        <v/>
      </c>
      <c r="H283" s="17" t="str">
        <f>IF(OR(B283="",G283=""),"",IF(N283="",IF(INDEX(Jadwal!$D$3:$I$1001,MATCH(R283,Jadwal!$C$3:$C$1001,0),MATCH(G283,Jadwal!$D$2:$I$2,0))="","",INDEX(Jadwal!$D$3:$I$1001,MATCH(R283,Jadwal!$C$3:$C$1001,0),MATCH(G283,Jadwal!$D$2:$I$2,0))),IF(M283="",IF(INDEX(Jadwal!$D$3:$I$1001,MATCH(S283,Jadwal!$C$3:$C$1001,0),MATCH(G283,Jadwal!$D$2:$I$2,0))="","",IF(M283="",INDEX(Jadwal!$D$3:$I$1001,MATCH(S283,Jadwal!$C$3:$C$1001,0),MATCH(G283,Jadwal!$D$2:$I$2,0)))),INDEX(Jadwal!$D$3:$I$1001,MATCH(R283,Jadwal!$C$3:$C$1001,0),MATCH(G283,Jadwal!$D$2:$I$2,0))&amp;IF(INDEX(Jadwal!$D$3:$I$1001,MATCH(S283,Jadwal!$C$3:$C$1001,0),MATCH(G283,Jadwal!$D$2:$I$2,0))="",""," , "&amp;INDEX(Jadwal!$D$3:$I$1001,MATCH(S283,Jadwal!$C$3:$C$1001,0),MATCH(G283,Jadwal!$D$2:$I$2,0))))))</f>
        <v/>
      </c>
      <c r="I283" s="41" t="str">
        <f>IF(OR(G283="",P283="",H283=""),"",IF(O283="الفصل",INDEX(Kelas!$C$3:$H$200,MATCH(Data!P283,Kelas!$B$3:$B$201,0),MATCH(Data!G283,Kelas!$C$2:$H$2,0)),INDEX(Qoah!$C$3:$H$201,MATCH(Data!P283,Qoah!$B$3:$B$201,0),MATCH(Data!G283,Qoah!$C$2:$H$2,0))))</f>
        <v/>
      </c>
      <c r="K283" s="18" t="str">
        <f>IF(OR(B283="",J283=""),"",IF(N283="",IF(INDEX(Jadwal!$D$3:$I$1001,MATCH(R283,Jadwal!$C$3:$C$1001,0),MATCH(J283,Jadwal!$D$2:$I$2,0))="","",INDEX(Jadwal!$D$3:$I$1001,MATCH(R283,Jadwal!$C$3:$C$1001,0),MATCH(J283,Jadwal!$D$2:$I$2,0))),IF(M283="",IF(INDEX(Jadwal!$D$3:$I$1001,MATCH(S283,Jadwal!$C$3:$C$1001,0),MATCH(J283,Jadwal!$D$2:$I$2,0))="","",IF(M283="",INDEX(Jadwal!$D$3:$I$1001,MATCH(S283,Jadwal!$C$3:$C$1001,0),MATCH(J283,Jadwal!$D$2:$I$2,0)))),INDEX(Jadwal!$D$3:$I$1001,MATCH(R283,Jadwal!$C$3:$C$1001,0),MATCH(J283,Jadwal!$D$2:$I$2,0))&amp;IF(INDEX(Jadwal!$D$3:$I$1001,MATCH(S283,Jadwal!$C$3:$C$1001,0),MATCH(J283,Jadwal!$D$2:$I$2,0))="",""," , "&amp;INDEX(Jadwal!$D$3:$I$1001,MATCH(S283,Jadwal!$C$3:$C$1001,0),MATCH(J283,Jadwal!$D$2:$I$2,0))))))</f>
        <v/>
      </c>
      <c r="L283" s="43" t="str">
        <f>IF(OR(J283="",P283="",K283=""),"",IF(O283="الفصل",INDEX(Kelas!$C$3:$H$200,MATCH(Data!P283,Kelas!$B$3:$B$201,0),MATCH(Data!J283,Kelas!$C$2:$H$2,0)),INDEX(Qoah!$C$3:$H$201,MATCH(Data!P283,Qoah!$B$3:$B$201,0),MATCH(Data!J283,Qoah!$C$2:$H$2,0))))</f>
        <v/>
      </c>
      <c r="R283" s="12" t="str">
        <f t="shared" si="8"/>
        <v/>
      </c>
      <c r="S283" s="12" t="str">
        <f t="shared" si="9"/>
        <v/>
      </c>
    </row>
    <row r="284" spans="5:19" x14ac:dyDescent="0.25">
      <c r="E284" s="16" t="str">
        <f>IF(OR(B284="",D284=""),"",IF(N284="",IF(INDEX(Jadwal!$D$3:$I$1001,MATCH(R284,Jadwal!$C$3:$C$1001,0),MATCH(D284,Jadwal!$D$2:$I$2,0))="","",INDEX(Jadwal!$D$3:$I$1001,MATCH(R284,Jadwal!$C$3:$C$1001,0),MATCH(D284,Jadwal!$D$2:$I$2,0))),IF(M284="",IF(INDEX(Jadwal!$D$3:$I$1001,MATCH(S284,Jadwal!$C$3:$C$1001,0),MATCH(D284,Jadwal!$D$2:$I$2,0))="","",IF(M284="",INDEX(Jadwal!$D$3:$I$1001,MATCH(S284,Jadwal!$C$3:$C$1001,0),MATCH(D284,Jadwal!$D$2:$I$2,0)))),INDEX(Jadwal!$D$3:$I$1001,MATCH(R284,Jadwal!$C$3:$C$1001,0),MATCH(D284,Jadwal!$D$2:$I$2,0))&amp;IF(INDEX(Jadwal!$D$3:$I$1001,MATCH(S284,Jadwal!$C$3:$C$1001,0),MATCH(D284,Jadwal!$D$2:$I$2,0))="",""," , "&amp;INDEX(Jadwal!$D$3:$I$1001,MATCH(S284,Jadwal!$C$3:$C$1001,0),MATCH(D284,Jadwal!$D$2:$I$2,0))))))</f>
        <v/>
      </c>
      <c r="F284" s="39" t="str">
        <f>IF(OR(D284="",P284="",E284=""),"",IF(O284="الفصل",INDEX(Kelas!$C$3:$H$200,MATCH(Data!P284,Kelas!$B$3:$B$201,0),MATCH(Data!D284,Kelas!$C$2:$H$2,0)),INDEX(Qoah!$C$3:$H$201,MATCH(Data!P284,Qoah!$B$3:$B$201,0),MATCH(Data!D284,Qoah!$C$2:$H$2,0))))</f>
        <v/>
      </c>
      <c r="H284" s="17" t="str">
        <f>IF(OR(B284="",G284=""),"",IF(N284="",IF(INDEX(Jadwal!$D$3:$I$1001,MATCH(R284,Jadwal!$C$3:$C$1001,0),MATCH(G284,Jadwal!$D$2:$I$2,0))="","",INDEX(Jadwal!$D$3:$I$1001,MATCH(R284,Jadwal!$C$3:$C$1001,0),MATCH(G284,Jadwal!$D$2:$I$2,0))),IF(M284="",IF(INDEX(Jadwal!$D$3:$I$1001,MATCH(S284,Jadwal!$C$3:$C$1001,0),MATCH(G284,Jadwal!$D$2:$I$2,0))="","",IF(M284="",INDEX(Jadwal!$D$3:$I$1001,MATCH(S284,Jadwal!$C$3:$C$1001,0),MATCH(G284,Jadwal!$D$2:$I$2,0)))),INDEX(Jadwal!$D$3:$I$1001,MATCH(R284,Jadwal!$C$3:$C$1001,0),MATCH(G284,Jadwal!$D$2:$I$2,0))&amp;IF(INDEX(Jadwal!$D$3:$I$1001,MATCH(S284,Jadwal!$C$3:$C$1001,0),MATCH(G284,Jadwal!$D$2:$I$2,0))="",""," , "&amp;INDEX(Jadwal!$D$3:$I$1001,MATCH(S284,Jadwal!$C$3:$C$1001,0),MATCH(G284,Jadwal!$D$2:$I$2,0))))))</f>
        <v/>
      </c>
      <c r="I284" s="41" t="str">
        <f>IF(OR(G284="",P284="",H284=""),"",IF(O284="الفصل",INDEX(Kelas!$C$3:$H$200,MATCH(Data!P284,Kelas!$B$3:$B$201,0),MATCH(Data!G284,Kelas!$C$2:$H$2,0)),INDEX(Qoah!$C$3:$H$201,MATCH(Data!P284,Qoah!$B$3:$B$201,0),MATCH(Data!G284,Qoah!$C$2:$H$2,0))))</f>
        <v/>
      </c>
      <c r="K284" s="18" t="str">
        <f>IF(OR(B284="",J284=""),"",IF(N284="",IF(INDEX(Jadwal!$D$3:$I$1001,MATCH(R284,Jadwal!$C$3:$C$1001,0),MATCH(J284,Jadwal!$D$2:$I$2,0))="","",INDEX(Jadwal!$D$3:$I$1001,MATCH(R284,Jadwal!$C$3:$C$1001,0),MATCH(J284,Jadwal!$D$2:$I$2,0))),IF(M284="",IF(INDEX(Jadwal!$D$3:$I$1001,MATCH(S284,Jadwal!$C$3:$C$1001,0),MATCH(J284,Jadwal!$D$2:$I$2,0))="","",IF(M284="",INDEX(Jadwal!$D$3:$I$1001,MATCH(S284,Jadwal!$C$3:$C$1001,0),MATCH(J284,Jadwal!$D$2:$I$2,0)))),INDEX(Jadwal!$D$3:$I$1001,MATCH(R284,Jadwal!$C$3:$C$1001,0),MATCH(J284,Jadwal!$D$2:$I$2,0))&amp;IF(INDEX(Jadwal!$D$3:$I$1001,MATCH(S284,Jadwal!$C$3:$C$1001,0),MATCH(J284,Jadwal!$D$2:$I$2,0))="",""," , "&amp;INDEX(Jadwal!$D$3:$I$1001,MATCH(S284,Jadwal!$C$3:$C$1001,0),MATCH(J284,Jadwal!$D$2:$I$2,0))))))</f>
        <v/>
      </c>
      <c r="L284" s="43" t="str">
        <f>IF(OR(J284="",P284="",K284=""),"",IF(O284="الفصل",INDEX(Kelas!$C$3:$H$200,MATCH(Data!P284,Kelas!$B$3:$B$201,0),MATCH(Data!J284,Kelas!$C$2:$H$2,0)),INDEX(Qoah!$C$3:$H$201,MATCH(Data!P284,Qoah!$B$3:$B$201,0),MATCH(Data!J284,Qoah!$C$2:$H$2,0))))</f>
        <v/>
      </c>
      <c r="R284" s="12" t="str">
        <f t="shared" si="8"/>
        <v/>
      </c>
      <c r="S284" s="12" t="str">
        <f t="shared" si="9"/>
        <v/>
      </c>
    </row>
    <row r="285" spans="5:19" x14ac:dyDescent="0.25">
      <c r="E285" s="16" t="str">
        <f>IF(OR(B285="",D285=""),"",IF(N285="",IF(INDEX(Jadwal!$D$3:$I$1001,MATCH(R285,Jadwal!$C$3:$C$1001,0),MATCH(D285,Jadwal!$D$2:$I$2,0))="","",INDEX(Jadwal!$D$3:$I$1001,MATCH(R285,Jadwal!$C$3:$C$1001,0),MATCH(D285,Jadwal!$D$2:$I$2,0))),IF(M285="",IF(INDEX(Jadwal!$D$3:$I$1001,MATCH(S285,Jadwal!$C$3:$C$1001,0),MATCH(D285,Jadwal!$D$2:$I$2,0))="","",IF(M285="",INDEX(Jadwal!$D$3:$I$1001,MATCH(S285,Jadwal!$C$3:$C$1001,0),MATCH(D285,Jadwal!$D$2:$I$2,0)))),INDEX(Jadwal!$D$3:$I$1001,MATCH(R285,Jadwal!$C$3:$C$1001,0),MATCH(D285,Jadwal!$D$2:$I$2,0))&amp;IF(INDEX(Jadwal!$D$3:$I$1001,MATCH(S285,Jadwal!$C$3:$C$1001,0),MATCH(D285,Jadwal!$D$2:$I$2,0))="",""," , "&amp;INDEX(Jadwal!$D$3:$I$1001,MATCH(S285,Jadwal!$C$3:$C$1001,0),MATCH(D285,Jadwal!$D$2:$I$2,0))))))</f>
        <v/>
      </c>
      <c r="F285" s="39" t="str">
        <f>IF(OR(D285="",P285="",E285=""),"",IF(O285="الفصل",INDEX(Kelas!$C$3:$H$200,MATCH(Data!P285,Kelas!$B$3:$B$201,0),MATCH(Data!D285,Kelas!$C$2:$H$2,0)),INDEX(Qoah!$C$3:$H$201,MATCH(Data!P285,Qoah!$B$3:$B$201,0),MATCH(Data!D285,Qoah!$C$2:$H$2,0))))</f>
        <v/>
      </c>
      <c r="H285" s="17" t="str">
        <f>IF(OR(B285="",G285=""),"",IF(N285="",IF(INDEX(Jadwal!$D$3:$I$1001,MATCH(R285,Jadwal!$C$3:$C$1001,0),MATCH(G285,Jadwal!$D$2:$I$2,0))="","",INDEX(Jadwal!$D$3:$I$1001,MATCH(R285,Jadwal!$C$3:$C$1001,0),MATCH(G285,Jadwal!$D$2:$I$2,0))),IF(M285="",IF(INDEX(Jadwal!$D$3:$I$1001,MATCH(S285,Jadwal!$C$3:$C$1001,0),MATCH(G285,Jadwal!$D$2:$I$2,0))="","",IF(M285="",INDEX(Jadwal!$D$3:$I$1001,MATCH(S285,Jadwal!$C$3:$C$1001,0),MATCH(G285,Jadwal!$D$2:$I$2,0)))),INDEX(Jadwal!$D$3:$I$1001,MATCH(R285,Jadwal!$C$3:$C$1001,0),MATCH(G285,Jadwal!$D$2:$I$2,0))&amp;IF(INDEX(Jadwal!$D$3:$I$1001,MATCH(S285,Jadwal!$C$3:$C$1001,0),MATCH(G285,Jadwal!$D$2:$I$2,0))="",""," , "&amp;INDEX(Jadwal!$D$3:$I$1001,MATCH(S285,Jadwal!$C$3:$C$1001,0),MATCH(G285,Jadwal!$D$2:$I$2,0))))))</f>
        <v/>
      </c>
      <c r="I285" s="41" t="str">
        <f>IF(OR(G285="",P285="",H285=""),"",IF(O285="الفصل",INDEX(Kelas!$C$3:$H$200,MATCH(Data!P285,Kelas!$B$3:$B$201,0),MATCH(Data!G285,Kelas!$C$2:$H$2,0)),INDEX(Qoah!$C$3:$H$201,MATCH(Data!P285,Qoah!$B$3:$B$201,0),MATCH(Data!G285,Qoah!$C$2:$H$2,0))))</f>
        <v/>
      </c>
      <c r="K285" s="18" t="str">
        <f>IF(OR(B285="",J285=""),"",IF(N285="",IF(INDEX(Jadwal!$D$3:$I$1001,MATCH(R285,Jadwal!$C$3:$C$1001,0),MATCH(J285,Jadwal!$D$2:$I$2,0))="","",INDEX(Jadwal!$D$3:$I$1001,MATCH(R285,Jadwal!$C$3:$C$1001,0),MATCH(J285,Jadwal!$D$2:$I$2,0))),IF(M285="",IF(INDEX(Jadwal!$D$3:$I$1001,MATCH(S285,Jadwal!$C$3:$C$1001,0),MATCH(J285,Jadwal!$D$2:$I$2,0))="","",IF(M285="",INDEX(Jadwal!$D$3:$I$1001,MATCH(S285,Jadwal!$C$3:$C$1001,0),MATCH(J285,Jadwal!$D$2:$I$2,0)))),INDEX(Jadwal!$D$3:$I$1001,MATCH(R285,Jadwal!$C$3:$C$1001,0),MATCH(J285,Jadwal!$D$2:$I$2,0))&amp;IF(INDEX(Jadwal!$D$3:$I$1001,MATCH(S285,Jadwal!$C$3:$C$1001,0),MATCH(J285,Jadwal!$D$2:$I$2,0))="",""," , "&amp;INDEX(Jadwal!$D$3:$I$1001,MATCH(S285,Jadwal!$C$3:$C$1001,0),MATCH(J285,Jadwal!$D$2:$I$2,0))))))</f>
        <v/>
      </c>
      <c r="L285" s="43" t="str">
        <f>IF(OR(J285="",P285="",K285=""),"",IF(O285="الفصل",INDEX(Kelas!$C$3:$H$200,MATCH(Data!P285,Kelas!$B$3:$B$201,0),MATCH(Data!J285,Kelas!$C$2:$H$2,0)),INDEX(Qoah!$C$3:$H$201,MATCH(Data!P285,Qoah!$B$3:$B$201,0),MATCH(Data!J285,Qoah!$C$2:$H$2,0))))</f>
        <v/>
      </c>
      <c r="R285" s="12" t="str">
        <f t="shared" si="8"/>
        <v/>
      </c>
      <c r="S285" s="12" t="str">
        <f t="shared" si="9"/>
        <v/>
      </c>
    </row>
    <row r="286" spans="5:19" x14ac:dyDescent="0.25">
      <c r="E286" s="16" t="str">
        <f>IF(OR(B286="",D286=""),"",IF(N286="",IF(INDEX(Jadwal!$D$3:$I$1001,MATCH(R286,Jadwal!$C$3:$C$1001,0),MATCH(D286,Jadwal!$D$2:$I$2,0))="","",INDEX(Jadwal!$D$3:$I$1001,MATCH(R286,Jadwal!$C$3:$C$1001,0),MATCH(D286,Jadwal!$D$2:$I$2,0))),IF(M286="",IF(INDEX(Jadwal!$D$3:$I$1001,MATCH(S286,Jadwal!$C$3:$C$1001,0),MATCH(D286,Jadwal!$D$2:$I$2,0))="","",IF(M286="",INDEX(Jadwal!$D$3:$I$1001,MATCH(S286,Jadwal!$C$3:$C$1001,0),MATCH(D286,Jadwal!$D$2:$I$2,0)))),INDEX(Jadwal!$D$3:$I$1001,MATCH(R286,Jadwal!$C$3:$C$1001,0),MATCH(D286,Jadwal!$D$2:$I$2,0))&amp;IF(INDEX(Jadwal!$D$3:$I$1001,MATCH(S286,Jadwal!$C$3:$C$1001,0),MATCH(D286,Jadwal!$D$2:$I$2,0))="",""," , "&amp;INDEX(Jadwal!$D$3:$I$1001,MATCH(S286,Jadwal!$C$3:$C$1001,0),MATCH(D286,Jadwal!$D$2:$I$2,0))))))</f>
        <v/>
      </c>
      <c r="F286" s="39" t="str">
        <f>IF(OR(D286="",P286="",E286=""),"",IF(O286="الفصل",INDEX(Kelas!$C$3:$H$200,MATCH(Data!P286,Kelas!$B$3:$B$201,0),MATCH(Data!D286,Kelas!$C$2:$H$2,0)),INDEX(Qoah!$C$3:$H$201,MATCH(Data!P286,Qoah!$B$3:$B$201,0),MATCH(Data!D286,Qoah!$C$2:$H$2,0))))</f>
        <v/>
      </c>
      <c r="H286" s="17" t="str">
        <f>IF(OR(B286="",G286=""),"",IF(N286="",IF(INDEX(Jadwal!$D$3:$I$1001,MATCH(R286,Jadwal!$C$3:$C$1001,0),MATCH(G286,Jadwal!$D$2:$I$2,0))="","",INDEX(Jadwal!$D$3:$I$1001,MATCH(R286,Jadwal!$C$3:$C$1001,0),MATCH(G286,Jadwal!$D$2:$I$2,0))),IF(M286="",IF(INDEX(Jadwal!$D$3:$I$1001,MATCH(S286,Jadwal!$C$3:$C$1001,0),MATCH(G286,Jadwal!$D$2:$I$2,0))="","",IF(M286="",INDEX(Jadwal!$D$3:$I$1001,MATCH(S286,Jadwal!$C$3:$C$1001,0),MATCH(G286,Jadwal!$D$2:$I$2,0)))),INDEX(Jadwal!$D$3:$I$1001,MATCH(R286,Jadwal!$C$3:$C$1001,0),MATCH(G286,Jadwal!$D$2:$I$2,0))&amp;IF(INDEX(Jadwal!$D$3:$I$1001,MATCH(S286,Jadwal!$C$3:$C$1001,0),MATCH(G286,Jadwal!$D$2:$I$2,0))="",""," , "&amp;INDEX(Jadwal!$D$3:$I$1001,MATCH(S286,Jadwal!$C$3:$C$1001,0),MATCH(G286,Jadwal!$D$2:$I$2,0))))))</f>
        <v/>
      </c>
      <c r="I286" s="41" t="str">
        <f>IF(OR(G286="",P286="",H286=""),"",IF(O286="الفصل",INDEX(Kelas!$C$3:$H$200,MATCH(Data!P286,Kelas!$B$3:$B$201,0),MATCH(Data!G286,Kelas!$C$2:$H$2,0)),INDEX(Qoah!$C$3:$H$201,MATCH(Data!P286,Qoah!$B$3:$B$201,0),MATCH(Data!G286,Qoah!$C$2:$H$2,0))))</f>
        <v/>
      </c>
      <c r="K286" s="18" t="str">
        <f>IF(OR(B286="",J286=""),"",IF(N286="",IF(INDEX(Jadwal!$D$3:$I$1001,MATCH(R286,Jadwal!$C$3:$C$1001,0),MATCH(J286,Jadwal!$D$2:$I$2,0))="","",INDEX(Jadwal!$D$3:$I$1001,MATCH(R286,Jadwal!$C$3:$C$1001,0),MATCH(J286,Jadwal!$D$2:$I$2,0))),IF(M286="",IF(INDEX(Jadwal!$D$3:$I$1001,MATCH(S286,Jadwal!$C$3:$C$1001,0),MATCH(J286,Jadwal!$D$2:$I$2,0))="","",IF(M286="",INDEX(Jadwal!$D$3:$I$1001,MATCH(S286,Jadwal!$C$3:$C$1001,0),MATCH(J286,Jadwal!$D$2:$I$2,0)))),INDEX(Jadwal!$D$3:$I$1001,MATCH(R286,Jadwal!$C$3:$C$1001,0),MATCH(J286,Jadwal!$D$2:$I$2,0))&amp;IF(INDEX(Jadwal!$D$3:$I$1001,MATCH(S286,Jadwal!$C$3:$C$1001,0),MATCH(J286,Jadwal!$D$2:$I$2,0))="",""," , "&amp;INDEX(Jadwal!$D$3:$I$1001,MATCH(S286,Jadwal!$C$3:$C$1001,0),MATCH(J286,Jadwal!$D$2:$I$2,0))))))</f>
        <v/>
      </c>
      <c r="L286" s="43" t="str">
        <f>IF(OR(J286="",P286="",K286=""),"",IF(O286="الفصل",INDEX(Kelas!$C$3:$H$200,MATCH(Data!P286,Kelas!$B$3:$B$201,0),MATCH(Data!J286,Kelas!$C$2:$H$2,0)),INDEX(Qoah!$C$3:$H$201,MATCH(Data!P286,Qoah!$B$3:$B$201,0),MATCH(Data!J286,Qoah!$C$2:$H$2,0))))</f>
        <v/>
      </c>
      <c r="R286" s="12" t="str">
        <f t="shared" si="8"/>
        <v/>
      </c>
      <c r="S286" s="12" t="str">
        <f t="shared" si="9"/>
        <v/>
      </c>
    </row>
    <row r="287" spans="5:19" x14ac:dyDescent="0.25">
      <c r="E287" s="16" t="str">
        <f>IF(OR(B287="",D287=""),"",IF(N287="",IF(INDEX(Jadwal!$D$3:$I$1001,MATCH(R287,Jadwal!$C$3:$C$1001,0),MATCH(D287,Jadwal!$D$2:$I$2,0))="","",INDEX(Jadwal!$D$3:$I$1001,MATCH(R287,Jadwal!$C$3:$C$1001,0),MATCH(D287,Jadwal!$D$2:$I$2,0))),IF(M287="",IF(INDEX(Jadwal!$D$3:$I$1001,MATCH(S287,Jadwal!$C$3:$C$1001,0),MATCH(D287,Jadwal!$D$2:$I$2,0))="","",IF(M287="",INDEX(Jadwal!$D$3:$I$1001,MATCH(S287,Jadwal!$C$3:$C$1001,0),MATCH(D287,Jadwal!$D$2:$I$2,0)))),INDEX(Jadwal!$D$3:$I$1001,MATCH(R287,Jadwal!$C$3:$C$1001,0),MATCH(D287,Jadwal!$D$2:$I$2,0))&amp;IF(INDEX(Jadwal!$D$3:$I$1001,MATCH(S287,Jadwal!$C$3:$C$1001,0),MATCH(D287,Jadwal!$D$2:$I$2,0))="",""," , "&amp;INDEX(Jadwal!$D$3:$I$1001,MATCH(S287,Jadwal!$C$3:$C$1001,0),MATCH(D287,Jadwal!$D$2:$I$2,0))))))</f>
        <v/>
      </c>
      <c r="F287" s="39" t="str">
        <f>IF(OR(D287="",P287="",E287=""),"",IF(O287="الفصل",INDEX(Kelas!$C$3:$H$200,MATCH(Data!P287,Kelas!$B$3:$B$201,0),MATCH(Data!D287,Kelas!$C$2:$H$2,0)),INDEX(Qoah!$C$3:$H$201,MATCH(Data!P287,Qoah!$B$3:$B$201,0),MATCH(Data!D287,Qoah!$C$2:$H$2,0))))</f>
        <v/>
      </c>
      <c r="H287" s="17" t="str">
        <f>IF(OR(B287="",G287=""),"",IF(N287="",IF(INDEX(Jadwal!$D$3:$I$1001,MATCH(R287,Jadwal!$C$3:$C$1001,0),MATCH(G287,Jadwal!$D$2:$I$2,0))="","",INDEX(Jadwal!$D$3:$I$1001,MATCH(R287,Jadwal!$C$3:$C$1001,0),MATCH(G287,Jadwal!$D$2:$I$2,0))),IF(M287="",IF(INDEX(Jadwal!$D$3:$I$1001,MATCH(S287,Jadwal!$C$3:$C$1001,0),MATCH(G287,Jadwal!$D$2:$I$2,0))="","",IF(M287="",INDEX(Jadwal!$D$3:$I$1001,MATCH(S287,Jadwal!$C$3:$C$1001,0),MATCH(G287,Jadwal!$D$2:$I$2,0)))),INDEX(Jadwal!$D$3:$I$1001,MATCH(R287,Jadwal!$C$3:$C$1001,0),MATCH(G287,Jadwal!$D$2:$I$2,0))&amp;IF(INDEX(Jadwal!$D$3:$I$1001,MATCH(S287,Jadwal!$C$3:$C$1001,0),MATCH(G287,Jadwal!$D$2:$I$2,0))="",""," , "&amp;INDEX(Jadwal!$D$3:$I$1001,MATCH(S287,Jadwal!$C$3:$C$1001,0),MATCH(G287,Jadwal!$D$2:$I$2,0))))))</f>
        <v/>
      </c>
      <c r="I287" s="41" t="str">
        <f>IF(OR(G287="",P287="",H287=""),"",IF(O287="الفصل",INDEX(Kelas!$C$3:$H$200,MATCH(Data!P287,Kelas!$B$3:$B$201,0),MATCH(Data!G287,Kelas!$C$2:$H$2,0)),INDEX(Qoah!$C$3:$H$201,MATCH(Data!P287,Qoah!$B$3:$B$201,0),MATCH(Data!G287,Qoah!$C$2:$H$2,0))))</f>
        <v/>
      </c>
      <c r="K287" s="18" t="str">
        <f>IF(OR(B287="",J287=""),"",IF(N287="",IF(INDEX(Jadwal!$D$3:$I$1001,MATCH(R287,Jadwal!$C$3:$C$1001,0),MATCH(J287,Jadwal!$D$2:$I$2,0))="","",INDEX(Jadwal!$D$3:$I$1001,MATCH(R287,Jadwal!$C$3:$C$1001,0),MATCH(J287,Jadwal!$D$2:$I$2,0))),IF(M287="",IF(INDEX(Jadwal!$D$3:$I$1001,MATCH(S287,Jadwal!$C$3:$C$1001,0),MATCH(J287,Jadwal!$D$2:$I$2,0))="","",IF(M287="",INDEX(Jadwal!$D$3:$I$1001,MATCH(S287,Jadwal!$C$3:$C$1001,0),MATCH(J287,Jadwal!$D$2:$I$2,0)))),INDEX(Jadwal!$D$3:$I$1001,MATCH(R287,Jadwal!$C$3:$C$1001,0),MATCH(J287,Jadwal!$D$2:$I$2,0))&amp;IF(INDEX(Jadwal!$D$3:$I$1001,MATCH(S287,Jadwal!$C$3:$C$1001,0),MATCH(J287,Jadwal!$D$2:$I$2,0))="",""," , "&amp;INDEX(Jadwal!$D$3:$I$1001,MATCH(S287,Jadwal!$C$3:$C$1001,0),MATCH(J287,Jadwal!$D$2:$I$2,0))))))</f>
        <v/>
      </c>
      <c r="L287" s="43" t="str">
        <f>IF(OR(J287="",P287="",K287=""),"",IF(O287="الفصل",INDEX(Kelas!$C$3:$H$200,MATCH(Data!P287,Kelas!$B$3:$B$201,0),MATCH(Data!J287,Kelas!$C$2:$H$2,0)),INDEX(Qoah!$C$3:$H$201,MATCH(Data!P287,Qoah!$B$3:$B$201,0),MATCH(Data!J287,Qoah!$C$2:$H$2,0))))</f>
        <v/>
      </c>
      <c r="R287" s="12" t="str">
        <f t="shared" si="8"/>
        <v/>
      </c>
      <c r="S287" s="12" t="str">
        <f t="shared" si="9"/>
        <v/>
      </c>
    </row>
    <row r="288" spans="5:19" x14ac:dyDescent="0.25">
      <c r="E288" s="16" t="str">
        <f>IF(OR(B288="",D288=""),"",IF(N288="",IF(INDEX(Jadwal!$D$3:$I$1001,MATCH(R288,Jadwal!$C$3:$C$1001,0),MATCH(D288,Jadwal!$D$2:$I$2,0))="","",INDEX(Jadwal!$D$3:$I$1001,MATCH(R288,Jadwal!$C$3:$C$1001,0),MATCH(D288,Jadwal!$D$2:$I$2,0))),IF(M288="",IF(INDEX(Jadwal!$D$3:$I$1001,MATCH(S288,Jadwal!$C$3:$C$1001,0),MATCH(D288,Jadwal!$D$2:$I$2,0))="","",IF(M288="",INDEX(Jadwal!$D$3:$I$1001,MATCH(S288,Jadwal!$C$3:$C$1001,0),MATCH(D288,Jadwal!$D$2:$I$2,0)))),INDEX(Jadwal!$D$3:$I$1001,MATCH(R288,Jadwal!$C$3:$C$1001,0),MATCH(D288,Jadwal!$D$2:$I$2,0))&amp;IF(INDEX(Jadwal!$D$3:$I$1001,MATCH(S288,Jadwal!$C$3:$C$1001,0),MATCH(D288,Jadwal!$D$2:$I$2,0))="",""," , "&amp;INDEX(Jadwal!$D$3:$I$1001,MATCH(S288,Jadwal!$C$3:$C$1001,0),MATCH(D288,Jadwal!$D$2:$I$2,0))))))</f>
        <v/>
      </c>
      <c r="F288" s="39" t="str">
        <f>IF(OR(D288="",P288="",E288=""),"",IF(O288="الفصل",INDEX(Kelas!$C$3:$H$200,MATCH(Data!P288,Kelas!$B$3:$B$201,0),MATCH(Data!D288,Kelas!$C$2:$H$2,0)),INDEX(Qoah!$C$3:$H$201,MATCH(Data!P288,Qoah!$B$3:$B$201,0),MATCH(Data!D288,Qoah!$C$2:$H$2,0))))</f>
        <v/>
      </c>
      <c r="H288" s="17" t="str">
        <f>IF(OR(B288="",G288=""),"",IF(N288="",IF(INDEX(Jadwal!$D$3:$I$1001,MATCH(R288,Jadwal!$C$3:$C$1001,0),MATCH(G288,Jadwal!$D$2:$I$2,0))="","",INDEX(Jadwal!$D$3:$I$1001,MATCH(R288,Jadwal!$C$3:$C$1001,0),MATCH(G288,Jadwal!$D$2:$I$2,0))),IF(M288="",IF(INDEX(Jadwal!$D$3:$I$1001,MATCH(S288,Jadwal!$C$3:$C$1001,0),MATCH(G288,Jadwal!$D$2:$I$2,0))="","",IF(M288="",INDEX(Jadwal!$D$3:$I$1001,MATCH(S288,Jadwal!$C$3:$C$1001,0),MATCH(G288,Jadwal!$D$2:$I$2,0)))),INDEX(Jadwal!$D$3:$I$1001,MATCH(R288,Jadwal!$C$3:$C$1001,0),MATCH(G288,Jadwal!$D$2:$I$2,0))&amp;IF(INDEX(Jadwal!$D$3:$I$1001,MATCH(S288,Jadwal!$C$3:$C$1001,0),MATCH(G288,Jadwal!$D$2:$I$2,0))="",""," , "&amp;INDEX(Jadwal!$D$3:$I$1001,MATCH(S288,Jadwal!$C$3:$C$1001,0),MATCH(G288,Jadwal!$D$2:$I$2,0))))))</f>
        <v/>
      </c>
      <c r="I288" s="41" t="str">
        <f>IF(OR(G288="",P288="",H288=""),"",IF(O288="الفصل",INDEX(Kelas!$C$3:$H$200,MATCH(Data!P288,Kelas!$B$3:$B$201,0),MATCH(Data!G288,Kelas!$C$2:$H$2,0)),INDEX(Qoah!$C$3:$H$201,MATCH(Data!P288,Qoah!$B$3:$B$201,0),MATCH(Data!G288,Qoah!$C$2:$H$2,0))))</f>
        <v/>
      </c>
      <c r="K288" s="18" t="str">
        <f>IF(OR(B288="",J288=""),"",IF(N288="",IF(INDEX(Jadwal!$D$3:$I$1001,MATCH(R288,Jadwal!$C$3:$C$1001,0),MATCH(J288,Jadwal!$D$2:$I$2,0))="","",INDEX(Jadwal!$D$3:$I$1001,MATCH(R288,Jadwal!$C$3:$C$1001,0),MATCH(J288,Jadwal!$D$2:$I$2,0))),IF(M288="",IF(INDEX(Jadwal!$D$3:$I$1001,MATCH(S288,Jadwal!$C$3:$C$1001,0),MATCH(J288,Jadwal!$D$2:$I$2,0))="","",IF(M288="",INDEX(Jadwal!$D$3:$I$1001,MATCH(S288,Jadwal!$C$3:$C$1001,0),MATCH(J288,Jadwal!$D$2:$I$2,0)))),INDEX(Jadwal!$D$3:$I$1001,MATCH(R288,Jadwal!$C$3:$C$1001,0),MATCH(J288,Jadwal!$D$2:$I$2,0))&amp;IF(INDEX(Jadwal!$D$3:$I$1001,MATCH(S288,Jadwal!$C$3:$C$1001,0),MATCH(J288,Jadwal!$D$2:$I$2,0))="",""," , "&amp;INDEX(Jadwal!$D$3:$I$1001,MATCH(S288,Jadwal!$C$3:$C$1001,0),MATCH(J288,Jadwal!$D$2:$I$2,0))))))</f>
        <v/>
      </c>
      <c r="L288" s="43" t="str">
        <f>IF(OR(J288="",P288="",K288=""),"",IF(O288="الفصل",INDEX(Kelas!$C$3:$H$200,MATCH(Data!P288,Kelas!$B$3:$B$201,0),MATCH(Data!J288,Kelas!$C$2:$H$2,0)),INDEX(Qoah!$C$3:$H$201,MATCH(Data!P288,Qoah!$B$3:$B$201,0),MATCH(Data!J288,Qoah!$C$2:$H$2,0))))</f>
        <v/>
      </c>
      <c r="R288" s="12" t="str">
        <f t="shared" si="8"/>
        <v/>
      </c>
      <c r="S288" s="12" t="str">
        <f t="shared" si="9"/>
        <v/>
      </c>
    </row>
    <row r="289" spans="5:19" x14ac:dyDescent="0.25">
      <c r="E289" s="16" t="str">
        <f>IF(OR(B289="",D289=""),"",IF(N289="",IF(INDEX(Jadwal!$D$3:$I$1001,MATCH(R289,Jadwal!$C$3:$C$1001,0),MATCH(D289,Jadwal!$D$2:$I$2,0))="","",INDEX(Jadwal!$D$3:$I$1001,MATCH(R289,Jadwal!$C$3:$C$1001,0),MATCH(D289,Jadwal!$D$2:$I$2,0))),IF(M289="",IF(INDEX(Jadwal!$D$3:$I$1001,MATCH(S289,Jadwal!$C$3:$C$1001,0),MATCH(D289,Jadwal!$D$2:$I$2,0))="","",IF(M289="",INDEX(Jadwal!$D$3:$I$1001,MATCH(S289,Jadwal!$C$3:$C$1001,0),MATCH(D289,Jadwal!$D$2:$I$2,0)))),INDEX(Jadwal!$D$3:$I$1001,MATCH(R289,Jadwal!$C$3:$C$1001,0),MATCH(D289,Jadwal!$D$2:$I$2,0))&amp;IF(INDEX(Jadwal!$D$3:$I$1001,MATCH(S289,Jadwal!$C$3:$C$1001,0),MATCH(D289,Jadwal!$D$2:$I$2,0))="",""," , "&amp;INDEX(Jadwal!$D$3:$I$1001,MATCH(S289,Jadwal!$C$3:$C$1001,0),MATCH(D289,Jadwal!$D$2:$I$2,0))))))</f>
        <v/>
      </c>
      <c r="F289" s="39" t="str">
        <f>IF(OR(D289="",P289="",E289=""),"",IF(O289="الفصل",INDEX(Kelas!$C$3:$H$200,MATCH(Data!P289,Kelas!$B$3:$B$201,0),MATCH(Data!D289,Kelas!$C$2:$H$2,0)),INDEX(Qoah!$C$3:$H$201,MATCH(Data!P289,Qoah!$B$3:$B$201,0),MATCH(Data!D289,Qoah!$C$2:$H$2,0))))</f>
        <v/>
      </c>
      <c r="H289" s="17" t="str">
        <f>IF(OR(B289="",G289=""),"",IF(N289="",IF(INDEX(Jadwal!$D$3:$I$1001,MATCH(R289,Jadwal!$C$3:$C$1001,0),MATCH(G289,Jadwal!$D$2:$I$2,0))="","",INDEX(Jadwal!$D$3:$I$1001,MATCH(R289,Jadwal!$C$3:$C$1001,0),MATCH(G289,Jadwal!$D$2:$I$2,0))),IF(M289="",IF(INDEX(Jadwal!$D$3:$I$1001,MATCH(S289,Jadwal!$C$3:$C$1001,0),MATCH(G289,Jadwal!$D$2:$I$2,0))="","",IF(M289="",INDEX(Jadwal!$D$3:$I$1001,MATCH(S289,Jadwal!$C$3:$C$1001,0),MATCH(G289,Jadwal!$D$2:$I$2,0)))),INDEX(Jadwal!$D$3:$I$1001,MATCH(R289,Jadwal!$C$3:$C$1001,0),MATCH(G289,Jadwal!$D$2:$I$2,0))&amp;IF(INDEX(Jadwal!$D$3:$I$1001,MATCH(S289,Jadwal!$C$3:$C$1001,0),MATCH(G289,Jadwal!$D$2:$I$2,0))="",""," , "&amp;INDEX(Jadwal!$D$3:$I$1001,MATCH(S289,Jadwal!$C$3:$C$1001,0),MATCH(G289,Jadwal!$D$2:$I$2,0))))))</f>
        <v/>
      </c>
      <c r="I289" s="41" t="str">
        <f>IF(OR(G289="",P289="",H289=""),"",IF(O289="الفصل",INDEX(Kelas!$C$3:$H$200,MATCH(Data!P289,Kelas!$B$3:$B$201,0),MATCH(Data!G289,Kelas!$C$2:$H$2,0)),INDEX(Qoah!$C$3:$H$201,MATCH(Data!P289,Qoah!$B$3:$B$201,0),MATCH(Data!G289,Qoah!$C$2:$H$2,0))))</f>
        <v/>
      </c>
      <c r="K289" s="18" t="str">
        <f>IF(OR(B289="",J289=""),"",IF(N289="",IF(INDEX(Jadwal!$D$3:$I$1001,MATCH(R289,Jadwal!$C$3:$C$1001,0),MATCH(J289,Jadwal!$D$2:$I$2,0))="","",INDEX(Jadwal!$D$3:$I$1001,MATCH(R289,Jadwal!$C$3:$C$1001,0),MATCH(J289,Jadwal!$D$2:$I$2,0))),IF(M289="",IF(INDEX(Jadwal!$D$3:$I$1001,MATCH(S289,Jadwal!$C$3:$C$1001,0),MATCH(J289,Jadwal!$D$2:$I$2,0))="","",IF(M289="",INDEX(Jadwal!$D$3:$I$1001,MATCH(S289,Jadwal!$C$3:$C$1001,0),MATCH(J289,Jadwal!$D$2:$I$2,0)))),INDEX(Jadwal!$D$3:$I$1001,MATCH(R289,Jadwal!$C$3:$C$1001,0),MATCH(J289,Jadwal!$D$2:$I$2,0))&amp;IF(INDEX(Jadwal!$D$3:$I$1001,MATCH(S289,Jadwal!$C$3:$C$1001,0),MATCH(J289,Jadwal!$D$2:$I$2,0))="",""," , "&amp;INDEX(Jadwal!$D$3:$I$1001,MATCH(S289,Jadwal!$C$3:$C$1001,0),MATCH(J289,Jadwal!$D$2:$I$2,0))))))</f>
        <v/>
      </c>
      <c r="L289" s="43" t="str">
        <f>IF(OR(J289="",P289="",K289=""),"",IF(O289="الفصل",INDEX(Kelas!$C$3:$H$200,MATCH(Data!P289,Kelas!$B$3:$B$201,0),MATCH(Data!J289,Kelas!$C$2:$H$2,0)),INDEX(Qoah!$C$3:$H$201,MATCH(Data!P289,Qoah!$B$3:$B$201,0),MATCH(Data!J289,Qoah!$C$2:$H$2,0))))</f>
        <v/>
      </c>
      <c r="R289" s="12" t="str">
        <f t="shared" si="8"/>
        <v/>
      </c>
      <c r="S289" s="12" t="str">
        <f t="shared" si="9"/>
        <v/>
      </c>
    </row>
    <row r="290" spans="5:19" x14ac:dyDescent="0.25">
      <c r="E290" s="16" t="str">
        <f>IF(OR(B290="",D290=""),"",IF(N290="",IF(INDEX(Jadwal!$D$3:$I$1001,MATCH(R290,Jadwal!$C$3:$C$1001,0),MATCH(D290,Jadwal!$D$2:$I$2,0))="","",INDEX(Jadwal!$D$3:$I$1001,MATCH(R290,Jadwal!$C$3:$C$1001,0),MATCH(D290,Jadwal!$D$2:$I$2,0))),IF(M290="",IF(INDEX(Jadwal!$D$3:$I$1001,MATCH(S290,Jadwal!$C$3:$C$1001,0),MATCH(D290,Jadwal!$D$2:$I$2,0))="","",IF(M290="",INDEX(Jadwal!$D$3:$I$1001,MATCH(S290,Jadwal!$C$3:$C$1001,0),MATCH(D290,Jadwal!$D$2:$I$2,0)))),INDEX(Jadwal!$D$3:$I$1001,MATCH(R290,Jadwal!$C$3:$C$1001,0),MATCH(D290,Jadwal!$D$2:$I$2,0))&amp;IF(INDEX(Jadwal!$D$3:$I$1001,MATCH(S290,Jadwal!$C$3:$C$1001,0),MATCH(D290,Jadwal!$D$2:$I$2,0))="",""," , "&amp;INDEX(Jadwal!$D$3:$I$1001,MATCH(S290,Jadwal!$C$3:$C$1001,0),MATCH(D290,Jadwal!$D$2:$I$2,0))))))</f>
        <v/>
      </c>
      <c r="F290" s="39" t="str">
        <f>IF(OR(D290="",P290="",E290=""),"",IF(O290="الفصل",INDEX(Kelas!$C$3:$H$200,MATCH(Data!P290,Kelas!$B$3:$B$201,0),MATCH(Data!D290,Kelas!$C$2:$H$2,0)),INDEX(Qoah!$C$3:$H$201,MATCH(Data!P290,Qoah!$B$3:$B$201,0),MATCH(Data!D290,Qoah!$C$2:$H$2,0))))</f>
        <v/>
      </c>
      <c r="H290" s="17" t="str">
        <f>IF(OR(B290="",G290=""),"",IF(N290="",IF(INDEX(Jadwal!$D$3:$I$1001,MATCH(R290,Jadwal!$C$3:$C$1001,0),MATCH(G290,Jadwal!$D$2:$I$2,0))="","",INDEX(Jadwal!$D$3:$I$1001,MATCH(R290,Jadwal!$C$3:$C$1001,0),MATCH(G290,Jadwal!$D$2:$I$2,0))),IF(M290="",IF(INDEX(Jadwal!$D$3:$I$1001,MATCH(S290,Jadwal!$C$3:$C$1001,0),MATCH(G290,Jadwal!$D$2:$I$2,0))="","",IF(M290="",INDEX(Jadwal!$D$3:$I$1001,MATCH(S290,Jadwal!$C$3:$C$1001,0),MATCH(G290,Jadwal!$D$2:$I$2,0)))),INDEX(Jadwal!$D$3:$I$1001,MATCH(R290,Jadwal!$C$3:$C$1001,0),MATCH(G290,Jadwal!$D$2:$I$2,0))&amp;IF(INDEX(Jadwal!$D$3:$I$1001,MATCH(S290,Jadwal!$C$3:$C$1001,0),MATCH(G290,Jadwal!$D$2:$I$2,0))="",""," , "&amp;INDEX(Jadwal!$D$3:$I$1001,MATCH(S290,Jadwal!$C$3:$C$1001,0),MATCH(G290,Jadwal!$D$2:$I$2,0))))))</f>
        <v/>
      </c>
      <c r="I290" s="41" t="str">
        <f>IF(OR(G290="",P290="",H290=""),"",IF(O290="الفصل",INDEX(Kelas!$C$3:$H$200,MATCH(Data!P290,Kelas!$B$3:$B$201,0),MATCH(Data!G290,Kelas!$C$2:$H$2,0)),INDEX(Qoah!$C$3:$H$201,MATCH(Data!P290,Qoah!$B$3:$B$201,0),MATCH(Data!G290,Qoah!$C$2:$H$2,0))))</f>
        <v/>
      </c>
      <c r="K290" s="18" t="str">
        <f>IF(OR(B290="",J290=""),"",IF(N290="",IF(INDEX(Jadwal!$D$3:$I$1001,MATCH(R290,Jadwal!$C$3:$C$1001,0),MATCH(J290,Jadwal!$D$2:$I$2,0))="","",INDEX(Jadwal!$D$3:$I$1001,MATCH(R290,Jadwal!$C$3:$C$1001,0),MATCH(J290,Jadwal!$D$2:$I$2,0))),IF(M290="",IF(INDEX(Jadwal!$D$3:$I$1001,MATCH(S290,Jadwal!$C$3:$C$1001,0),MATCH(J290,Jadwal!$D$2:$I$2,0))="","",IF(M290="",INDEX(Jadwal!$D$3:$I$1001,MATCH(S290,Jadwal!$C$3:$C$1001,0),MATCH(J290,Jadwal!$D$2:$I$2,0)))),INDEX(Jadwal!$D$3:$I$1001,MATCH(R290,Jadwal!$C$3:$C$1001,0),MATCH(J290,Jadwal!$D$2:$I$2,0))&amp;IF(INDEX(Jadwal!$D$3:$I$1001,MATCH(S290,Jadwal!$C$3:$C$1001,0),MATCH(J290,Jadwal!$D$2:$I$2,0))="",""," , "&amp;INDEX(Jadwal!$D$3:$I$1001,MATCH(S290,Jadwal!$C$3:$C$1001,0),MATCH(J290,Jadwal!$D$2:$I$2,0))))))</f>
        <v/>
      </c>
      <c r="L290" s="43" t="str">
        <f>IF(OR(J290="",P290="",K290=""),"",IF(O290="الفصل",INDEX(Kelas!$C$3:$H$200,MATCH(Data!P290,Kelas!$B$3:$B$201,0),MATCH(Data!J290,Kelas!$C$2:$H$2,0)),INDEX(Qoah!$C$3:$H$201,MATCH(Data!P290,Qoah!$B$3:$B$201,0),MATCH(Data!J290,Qoah!$C$2:$H$2,0))))</f>
        <v/>
      </c>
      <c r="R290" s="12" t="str">
        <f t="shared" si="8"/>
        <v/>
      </c>
      <c r="S290" s="12" t="str">
        <f t="shared" si="9"/>
        <v/>
      </c>
    </row>
    <row r="291" spans="5:19" x14ac:dyDescent="0.25">
      <c r="E291" s="16" t="str">
        <f>IF(OR(B291="",D291=""),"",IF(N291="",IF(INDEX(Jadwal!$D$3:$I$1001,MATCH(R291,Jadwal!$C$3:$C$1001,0),MATCH(D291,Jadwal!$D$2:$I$2,0))="","",INDEX(Jadwal!$D$3:$I$1001,MATCH(R291,Jadwal!$C$3:$C$1001,0),MATCH(D291,Jadwal!$D$2:$I$2,0))),IF(M291="",IF(INDEX(Jadwal!$D$3:$I$1001,MATCH(S291,Jadwal!$C$3:$C$1001,0),MATCH(D291,Jadwal!$D$2:$I$2,0))="","",IF(M291="",INDEX(Jadwal!$D$3:$I$1001,MATCH(S291,Jadwal!$C$3:$C$1001,0),MATCH(D291,Jadwal!$D$2:$I$2,0)))),INDEX(Jadwal!$D$3:$I$1001,MATCH(R291,Jadwal!$C$3:$C$1001,0),MATCH(D291,Jadwal!$D$2:$I$2,0))&amp;IF(INDEX(Jadwal!$D$3:$I$1001,MATCH(S291,Jadwal!$C$3:$C$1001,0),MATCH(D291,Jadwal!$D$2:$I$2,0))="",""," , "&amp;INDEX(Jadwal!$D$3:$I$1001,MATCH(S291,Jadwal!$C$3:$C$1001,0),MATCH(D291,Jadwal!$D$2:$I$2,0))))))</f>
        <v/>
      </c>
      <c r="F291" s="39" t="str">
        <f>IF(OR(D291="",P291="",E291=""),"",IF(O291="الفصل",INDEX(Kelas!$C$3:$H$200,MATCH(Data!P291,Kelas!$B$3:$B$201,0),MATCH(Data!D291,Kelas!$C$2:$H$2,0)),INDEX(Qoah!$C$3:$H$201,MATCH(Data!P291,Qoah!$B$3:$B$201,0),MATCH(Data!D291,Qoah!$C$2:$H$2,0))))</f>
        <v/>
      </c>
      <c r="H291" s="17" t="str">
        <f>IF(OR(B291="",G291=""),"",IF(N291="",IF(INDEX(Jadwal!$D$3:$I$1001,MATCH(R291,Jadwal!$C$3:$C$1001,0),MATCH(G291,Jadwal!$D$2:$I$2,0))="","",INDEX(Jadwal!$D$3:$I$1001,MATCH(R291,Jadwal!$C$3:$C$1001,0),MATCH(G291,Jadwal!$D$2:$I$2,0))),IF(M291="",IF(INDEX(Jadwal!$D$3:$I$1001,MATCH(S291,Jadwal!$C$3:$C$1001,0),MATCH(G291,Jadwal!$D$2:$I$2,0))="","",IF(M291="",INDEX(Jadwal!$D$3:$I$1001,MATCH(S291,Jadwal!$C$3:$C$1001,0),MATCH(G291,Jadwal!$D$2:$I$2,0)))),INDEX(Jadwal!$D$3:$I$1001,MATCH(R291,Jadwal!$C$3:$C$1001,0),MATCH(G291,Jadwal!$D$2:$I$2,0))&amp;IF(INDEX(Jadwal!$D$3:$I$1001,MATCH(S291,Jadwal!$C$3:$C$1001,0),MATCH(G291,Jadwal!$D$2:$I$2,0))="",""," , "&amp;INDEX(Jadwal!$D$3:$I$1001,MATCH(S291,Jadwal!$C$3:$C$1001,0),MATCH(G291,Jadwal!$D$2:$I$2,0))))))</f>
        <v/>
      </c>
      <c r="I291" s="41" t="str">
        <f>IF(OR(G291="",P291="",H291=""),"",IF(O291="الفصل",INDEX(Kelas!$C$3:$H$200,MATCH(Data!P291,Kelas!$B$3:$B$201,0),MATCH(Data!G291,Kelas!$C$2:$H$2,0)),INDEX(Qoah!$C$3:$H$201,MATCH(Data!P291,Qoah!$B$3:$B$201,0),MATCH(Data!G291,Qoah!$C$2:$H$2,0))))</f>
        <v/>
      </c>
      <c r="K291" s="18" t="str">
        <f>IF(OR(B291="",J291=""),"",IF(N291="",IF(INDEX(Jadwal!$D$3:$I$1001,MATCH(R291,Jadwal!$C$3:$C$1001,0),MATCH(J291,Jadwal!$D$2:$I$2,0))="","",INDEX(Jadwal!$D$3:$I$1001,MATCH(R291,Jadwal!$C$3:$C$1001,0),MATCH(J291,Jadwal!$D$2:$I$2,0))),IF(M291="",IF(INDEX(Jadwal!$D$3:$I$1001,MATCH(S291,Jadwal!$C$3:$C$1001,0),MATCH(J291,Jadwal!$D$2:$I$2,0))="","",IF(M291="",INDEX(Jadwal!$D$3:$I$1001,MATCH(S291,Jadwal!$C$3:$C$1001,0),MATCH(J291,Jadwal!$D$2:$I$2,0)))),INDEX(Jadwal!$D$3:$I$1001,MATCH(R291,Jadwal!$C$3:$C$1001,0),MATCH(J291,Jadwal!$D$2:$I$2,0))&amp;IF(INDEX(Jadwal!$D$3:$I$1001,MATCH(S291,Jadwal!$C$3:$C$1001,0),MATCH(J291,Jadwal!$D$2:$I$2,0))="",""," , "&amp;INDEX(Jadwal!$D$3:$I$1001,MATCH(S291,Jadwal!$C$3:$C$1001,0),MATCH(J291,Jadwal!$D$2:$I$2,0))))))</f>
        <v/>
      </c>
      <c r="L291" s="43" t="str">
        <f>IF(OR(J291="",P291="",K291=""),"",IF(O291="الفصل",INDEX(Kelas!$C$3:$H$200,MATCH(Data!P291,Kelas!$B$3:$B$201,0),MATCH(Data!J291,Kelas!$C$2:$H$2,0)),INDEX(Qoah!$C$3:$H$201,MATCH(Data!P291,Qoah!$B$3:$B$201,0),MATCH(Data!J291,Qoah!$C$2:$H$2,0))))</f>
        <v/>
      </c>
      <c r="R291" s="12" t="str">
        <f t="shared" si="8"/>
        <v/>
      </c>
      <c r="S291" s="12" t="str">
        <f t="shared" si="9"/>
        <v/>
      </c>
    </row>
    <row r="292" spans="5:19" x14ac:dyDescent="0.25">
      <c r="E292" s="16" t="str">
        <f>IF(OR(B292="",D292=""),"",IF(N292="",IF(INDEX(Jadwal!$D$3:$I$1001,MATCH(R292,Jadwal!$C$3:$C$1001,0),MATCH(D292,Jadwal!$D$2:$I$2,0))="","",INDEX(Jadwal!$D$3:$I$1001,MATCH(R292,Jadwal!$C$3:$C$1001,0),MATCH(D292,Jadwal!$D$2:$I$2,0))),IF(M292="",IF(INDEX(Jadwal!$D$3:$I$1001,MATCH(S292,Jadwal!$C$3:$C$1001,0),MATCH(D292,Jadwal!$D$2:$I$2,0))="","",IF(M292="",INDEX(Jadwal!$D$3:$I$1001,MATCH(S292,Jadwal!$C$3:$C$1001,0),MATCH(D292,Jadwal!$D$2:$I$2,0)))),INDEX(Jadwal!$D$3:$I$1001,MATCH(R292,Jadwal!$C$3:$C$1001,0),MATCH(D292,Jadwal!$D$2:$I$2,0))&amp;IF(INDEX(Jadwal!$D$3:$I$1001,MATCH(S292,Jadwal!$C$3:$C$1001,0),MATCH(D292,Jadwal!$D$2:$I$2,0))="",""," , "&amp;INDEX(Jadwal!$D$3:$I$1001,MATCH(S292,Jadwal!$C$3:$C$1001,0),MATCH(D292,Jadwal!$D$2:$I$2,0))))))</f>
        <v/>
      </c>
      <c r="F292" s="39" t="str">
        <f>IF(OR(D292="",P292="",E292=""),"",IF(O292="الفصل",INDEX(Kelas!$C$3:$H$200,MATCH(Data!P292,Kelas!$B$3:$B$201,0),MATCH(Data!D292,Kelas!$C$2:$H$2,0)),INDEX(Qoah!$C$3:$H$201,MATCH(Data!P292,Qoah!$B$3:$B$201,0),MATCH(Data!D292,Qoah!$C$2:$H$2,0))))</f>
        <v/>
      </c>
      <c r="H292" s="17" t="str">
        <f>IF(OR(B292="",G292=""),"",IF(N292="",IF(INDEX(Jadwal!$D$3:$I$1001,MATCH(R292,Jadwal!$C$3:$C$1001,0),MATCH(G292,Jadwal!$D$2:$I$2,0))="","",INDEX(Jadwal!$D$3:$I$1001,MATCH(R292,Jadwal!$C$3:$C$1001,0),MATCH(G292,Jadwal!$D$2:$I$2,0))),IF(M292="",IF(INDEX(Jadwal!$D$3:$I$1001,MATCH(S292,Jadwal!$C$3:$C$1001,0),MATCH(G292,Jadwal!$D$2:$I$2,0))="","",IF(M292="",INDEX(Jadwal!$D$3:$I$1001,MATCH(S292,Jadwal!$C$3:$C$1001,0),MATCH(G292,Jadwal!$D$2:$I$2,0)))),INDEX(Jadwal!$D$3:$I$1001,MATCH(R292,Jadwal!$C$3:$C$1001,0),MATCH(G292,Jadwal!$D$2:$I$2,0))&amp;IF(INDEX(Jadwal!$D$3:$I$1001,MATCH(S292,Jadwal!$C$3:$C$1001,0),MATCH(G292,Jadwal!$D$2:$I$2,0))="",""," , "&amp;INDEX(Jadwal!$D$3:$I$1001,MATCH(S292,Jadwal!$C$3:$C$1001,0),MATCH(G292,Jadwal!$D$2:$I$2,0))))))</f>
        <v/>
      </c>
      <c r="I292" s="41" t="str">
        <f>IF(OR(G292="",P292="",H292=""),"",IF(O292="الفصل",INDEX(Kelas!$C$3:$H$200,MATCH(Data!P292,Kelas!$B$3:$B$201,0),MATCH(Data!G292,Kelas!$C$2:$H$2,0)),INDEX(Qoah!$C$3:$H$201,MATCH(Data!P292,Qoah!$B$3:$B$201,0),MATCH(Data!G292,Qoah!$C$2:$H$2,0))))</f>
        <v/>
      </c>
      <c r="K292" s="18" t="str">
        <f>IF(OR(B292="",J292=""),"",IF(N292="",IF(INDEX(Jadwal!$D$3:$I$1001,MATCH(R292,Jadwal!$C$3:$C$1001,0),MATCH(J292,Jadwal!$D$2:$I$2,0))="","",INDEX(Jadwal!$D$3:$I$1001,MATCH(R292,Jadwal!$C$3:$C$1001,0),MATCH(J292,Jadwal!$D$2:$I$2,0))),IF(M292="",IF(INDEX(Jadwal!$D$3:$I$1001,MATCH(S292,Jadwal!$C$3:$C$1001,0),MATCH(J292,Jadwal!$D$2:$I$2,0))="","",IF(M292="",INDEX(Jadwal!$D$3:$I$1001,MATCH(S292,Jadwal!$C$3:$C$1001,0),MATCH(J292,Jadwal!$D$2:$I$2,0)))),INDEX(Jadwal!$D$3:$I$1001,MATCH(R292,Jadwal!$C$3:$C$1001,0),MATCH(J292,Jadwal!$D$2:$I$2,0))&amp;IF(INDEX(Jadwal!$D$3:$I$1001,MATCH(S292,Jadwal!$C$3:$C$1001,0),MATCH(J292,Jadwal!$D$2:$I$2,0))="",""," , "&amp;INDEX(Jadwal!$D$3:$I$1001,MATCH(S292,Jadwal!$C$3:$C$1001,0),MATCH(J292,Jadwal!$D$2:$I$2,0))))))</f>
        <v/>
      </c>
      <c r="L292" s="43" t="str">
        <f>IF(OR(J292="",P292="",K292=""),"",IF(O292="الفصل",INDEX(Kelas!$C$3:$H$200,MATCH(Data!P292,Kelas!$B$3:$B$201,0),MATCH(Data!J292,Kelas!$C$2:$H$2,0)),INDEX(Qoah!$C$3:$H$201,MATCH(Data!P292,Qoah!$B$3:$B$201,0),MATCH(Data!J292,Qoah!$C$2:$H$2,0))))</f>
        <v/>
      </c>
      <c r="R292" s="12" t="str">
        <f t="shared" si="8"/>
        <v/>
      </c>
      <c r="S292" s="12" t="str">
        <f t="shared" si="9"/>
        <v/>
      </c>
    </row>
    <row r="293" spans="5:19" x14ac:dyDescent="0.25">
      <c r="E293" s="16" t="str">
        <f>IF(OR(B293="",D293=""),"",IF(N293="",IF(INDEX(Jadwal!$D$3:$I$1001,MATCH(R293,Jadwal!$C$3:$C$1001,0),MATCH(D293,Jadwal!$D$2:$I$2,0))="","",INDEX(Jadwal!$D$3:$I$1001,MATCH(R293,Jadwal!$C$3:$C$1001,0),MATCH(D293,Jadwal!$D$2:$I$2,0))),IF(M293="",IF(INDEX(Jadwal!$D$3:$I$1001,MATCH(S293,Jadwal!$C$3:$C$1001,0),MATCH(D293,Jadwal!$D$2:$I$2,0))="","",IF(M293="",INDEX(Jadwal!$D$3:$I$1001,MATCH(S293,Jadwal!$C$3:$C$1001,0),MATCH(D293,Jadwal!$D$2:$I$2,0)))),INDEX(Jadwal!$D$3:$I$1001,MATCH(R293,Jadwal!$C$3:$C$1001,0),MATCH(D293,Jadwal!$D$2:$I$2,0))&amp;IF(INDEX(Jadwal!$D$3:$I$1001,MATCH(S293,Jadwal!$C$3:$C$1001,0),MATCH(D293,Jadwal!$D$2:$I$2,0))="",""," , "&amp;INDEX(Jadwal!$D$3:$I$1001,MATCH(S293,Jadwal!$C$3:$C$1001,0),MATCH(D293,Jadwal!$D$2:$I$2,0))))))</f>
        <v/>
      </c>
      <c r="F293" s="39" t="str">
        <f>IF(OR(D293="",P293="",E293=""),"",IF(O293="الفصل",INDEX(Kelas!$C$3:$H$200,MATCH(Data!P293,Kelas!$B$3:$B$201,0),MATCH(Data!D293,Kelas!$C$2:$H$2,0)),INDEX(Qoah!$C$3:$H$201,MATCH(Data!P293,Qoah!$B$3:$B$201,0),MATCH(Data!D293,Qoah!$C$2:$H$2,0))))</f>
        <v/>
      </c>
      <c r="H293" s="17" t="str">
        <f>IF(OR(B293="",G293=""),"",IF(N293="",IF(INDEX(Jadwal!$D$3:$I$1001,MATCH(R293,Jadwal!$C$3:$C$1001,0),MATCH(G293,Jadwal!$D$2:$I$2,0))="","",INDEX(Jadwal!$D$3:$I$1001,MATCH(R293,Jadwal!$C$3:$C$1001,0),MATCH(G293,Jadwal!$D$2:$I$2,0))),IF(M293="",IF(INDEX(Jadwal!$D$3:$I$1001,MATCH(S293,Jadwal!$C$3:$C$1001,0),MATCH(G293,Jadwal!$D$2:$I$2,0))="","",IF(M293="",INDEX(Jadwal!$D$3:$I$1001,MATCH(S293,Jadwal!$C$3:$C$1001,0),MATCH(G293,Jadwal!$D$2:$I$2,0)))),INDEX(Jadwal!$D$3:$I$1001,MATCH(R293,Jadwal!$C$3:$C$1001,0),MATCH(G293,Jadwal!$D$2:$I$2,0))&amp;IF(INDEX(Jadwal!$D$3:$I$1001,MATCH(S293,Jadwal!$C$3:$C$1001,0),MATCH(G293,Jadwal!$D$2:$I$2,0))="",""," , "&amp;INDEX(Jadwal!$D$3:$I$1001,MATCH(S293,Jadwal!$C$3:$C$1001,0),MATCH(G293,Jadwal!$D$2:$I$2,0))))))</f>
        <v/>
      </c>
      <c r="I293" s="41" t="str">
        <f>IF(OR(G293="",P293="",H293=""),"",IF(O293="الفصل",INDEX(Kelas!$C$3:$H$200,MATCH(Data!P293,Kelas!$B$3:$B$201,0),MATCH(Data!G293,Kelas!$C$2:$H$2,0)),INDEX(Qoah!$C$3:$H$201,MATCH(Data!P293,Qoah!$B$3:$B$201,0),MATCH(Data!G293,Qoah!$C$2:$H$2,0))))</f>
        <v/>
      </c>
      <c r="K293" s="18" t="str">
        <f>IF(OR(B293="",J293=""),"",IF(N293="",IF(INDEX(Jadwal!$D$3:$I$1001,MATCH(R293,Jadwal!$C$3:$C$1001,0),MATCH(J293,Jadwal!$D$2:$I$2,0))="","",INDEX(Jadwal!$D$3:$I$1001,MATCH(R293,Jadwal!$C$3:$C$1001,0),MATCH(J293,Jadwal!$D$2:$I$2,0))),IF(M293="",IF(INDEX(Jadwal!$D$3:$I$1001,MATCH(S293,Jadwal!$C$3:$C$1001,0),MATCH(J293,Jadwal!$D$2:$I$2,0))="","",IF(M293="",INDEX(Jadwal!$D$3:$I$1001,MATCH(S293,Jadwal!$C$3:$C$1001,0),MATCH(J293,Jadwal!$D$2:$I$2,0)))),INDEX(Jadwal!$D$3:$I$1001,MATCH(R293,Jadwal!$C$3:$C$1001,0),MATCH(J293,Jadwal!$D$2:$I$2,0))&amp;IF(INDEX(Jadwal!$D$3:$I$1001,MATCH(S293,Jadwal!$C$3:$C$1001,0),MATCH(J293,Jadwal!$D$2:$I$2,0))="",""," , "&amp;INDEX(Jadwal!$D$3:$I$1001,MATCH(S293,Jadwal!$C$3:$C$1001,0),MATCH(J293,Jadwal!$D$2:$I$2,0))))))</f>
        <v/>
      </c>
      <c r="L293" s="43" t="str">
        <f>IF(OR(J293="",P293="",K293=""),"",IF(O293="الفصل",INDEX(Kelas!$C$3:$H$200,MATCH(Data!P293,Kelas!$B$3:$B$201,0),MATCH(Data!J293,Kelas!$C$2:$H$2,0)),INDEX(Qoah!$C$3:$H$201,MATCH(Data!P293,Qoah!$B$3:$B$201,0),MATCH(Data!J293,Qoah!$C$2:$H$2,0))))</f>
        <v/>
      </c>
      <c r="R293" s="12" t="str">
        <f t="shared" si="8"/>
        <v/>
      </c>
      <c r="S293" s="12" t="str">
        <f t="shared" si="9"/>
        <v/>
      </c>
    </row>
    <row r="294" spans="5:19" x14ac:dyDescent="0.25">
      <c r="E294" s="16" t="str">
        <f>IF(OR(B294="",D294=""),"",IF(N294="",IF(INDEX(Jadwal!$D$3:$I$1001,MATCH(R294,Jadwal!$C$3:$C$1001,0),MATCH(D294,Jadwal!$D$2:$I$2,0))="","",INDEX(Jadwal!$D$3:$I$1001,MATCH(R294,Jadwal!$C$3:$C$1001,0),MATCH(D294,Jadwal!$D$2:$I$2,0))),IF(M294="",IF(INDEX(Jadwal!$D$3:$I$1001,MATCH(S294,Jadwal!$C$3:$C$1001,0),MATCH(D294,Jadwal!$D$2:$I$2,0))="","",IF(M294="",INDEX(Jadwal!$D$3:$I$1001,MATCH(S294,Jadwal!$C$3:$C$1001,0),MATCH(D294,Jadwal!$D$2:$I$2,0)))),INDEX(Jadwal!$D$3:$I$1001,MATCH(R294,Jadwal!$C$3:$C$1001,0),MATCH(D294,Jadwal!$D$2:$I$2,0))&amp;IF(INDEX(Jadwal!$D$3:$I$1001,MATCH(S294,Jadwal!$C$3:$C$1001,0),MATCH(D294,Jadwal!$D$2:$I$2,0))="",""," , "&amp;INDEX(Jadwal!$D$3:$I$1001,MATCH(S294,Jadwal!$C$3:$C$1001,0),MATCH(D294,Jadwal!$D$2:$I$2,0))))))</f>
        <v/>
      </c>
      <c r="F294" s="39" t="str">
        <f>IF(OR(D294="",P294="",E294=""),"",IF(O294="الفصل",INDEX(Kelas!$C$3:$H$200,MATCH(Data!P294,Kelas!$B$3:$B$201,0),MATCH(Data!D294,Kelas!$C$2:$H$2,0)),INDEX(Qoah!$C$3:$H$201,MATCH(Data!P294,Qoah!$B$3:$B$201,0),MATCH(Data!D294,Qoah!$C$2:$H$2,0))))</f>
        <v/>
      </c>
      <c r="H294" s="17" t="str">
        <f>IF(OR(B294="",G294=""),"",IF(N294="",IF(INDEX(Jadwal!$D$3:$I$1001,MATCH(R294,Jadwal!$C$3:$C$1001,0),MATCH(G294,Jadwal!$D$2:$I$2,0))="","",INDEX(Jadwal!$D$3:$I$1001,MATCH(R294,Jadwal!$C$3:$C$1001,0),MATCH(G294,Jadwal!$D$2:$I$2,0))),IF(M294="",IF(INDEX(Jadwal!$D$3:$I$1001,MATCH(S294,Jadwal!$C$3:$C$1001,0),MATCH(G294,Jadwal!$D$2:$I$2,0))="","",IF(M294="",INDEX(Jadwal!$D$3:$I$1001,MATCH(S294,Jadwal!$C$3:$C$1001,0),MATCH(G294,Jadwal!$D$2:$I$2,0)))),INDEX(Jadwal!$D$3:$I$1001,MATCH(R294,Jadwal!$C$3:$C$1001,0),MATCH(G294,Jadwal!$D$2:$I$2,0))&amp;IF(INDEX(Jadwal!$D$3:$I$1001,MATCH(S294,Jadwal!$C$3:$C$1001,0),MATCH(G294,Jadwal!$D$2:$I$2,0))="",""," , "&amp;INDEX(Jadwal!$D$3:$I$1001,MATCH(S294,Jadwal!$C$3:$C$1001,0),MATCH(G294,Jadwal!$D$2:$I$2,0))))))</f>
        <v/>
      </c>
      <c r="I294" s="41" t="str">
        <f>IF(OR(G294="",P294="",H294=""),"",IF(O294="الفصل",INDEX(Kelas!$C$3:$H$200,MATCH(Data!P294,Kelas!$B$3:$B$201,0),MATCH(Data!G294,Kelas!$C$2:$H$2,0)),INDEX(Qoah!$C$3:$H$201,MATCH(Data!P294,Qoah!$B$3:$B$201,0),MATCH(Data!G294,Qoah!$C$2:$H$2,0))))</f>
        <v/>
      </c>
      <c r="K294" s="18" t="str">
        <f>IF(OR(B294="",J294=""),"",IF(N294="",IF(INDEX(Jadwal!$D$3:$I$1001,MATCH(R294,Jadwal!$C$3:$C$1001,0),MATCH(J294,Jadwal!$D$2:$I$2,0))="","",INDEX(Jadwal!$D$3:$I$1001,MATCH(R294,Jadwal!$C$3:$C$1001,0),MATCH(J294,Jadwal!$D$2:$I$2,0))),IF(M294="",IF(INDEX(Jadwal!$D$3:$I$1001,MATCH(S294,Jadwal!$C$3:$C$1001,0),MATCH(J294,Jadwal!$D$2:$I$2,0))="","",IF(M294="",INDEX(Jadwal!$D$3:$I$1001,MATCH(S294,Jadwal!$C$3:$C$1001,0),MATCH(J294,Jadwal!$D$2:$I$2,0)))),INDEX(Jadwal!$D$3:$I$1001,MATCH(R294,Jadwal!$C$3:$C$1001,0),MATCH(J294,Jadwal!$D$2:$I$2,0))&amp;IF(INDEX(Jadwal!$D$3:$I$1001,MATCH(S294,Jadwal!$C$3:$C$1001,0),MATCH(J294,Jadwal!$D$2:$I$2,0))="",""," , "&amp;INDEX(Jadwal!$D$3:$I$1001,MATCH(S294,Jadwal!$C$3:$C$1001,0),MATCH(J294,Jadwal!$D$2:$I$2,0))))))</f>
        <v/>
      </c>
      <c r="L294" s="43" t="str">
        <f>IF(OR(J294="",P294="",K294=""),"",IF(O294="الفصل",INDEX(Kelas!$C$3:$H$200,MATCH(Data!P294,Kelas!$B$3:$B$201,0),MATCH(Data!J294,Kelas!$C$2:$H$2,0)),INDEX(Qoah!$C$3:$H$201,MATCH(Data!P294,Qoah!$B$3:$B$201,0),MATCH(Data!J294,Qoah!$C$2:$H$2,0))))</f>
        <v/>
      </c>
      <c r="R294" s="12" t="str">
        <f t="shared" si="8"/>
        <v/>
      </c>
      <c r="S294" s="12" t="str">
        <f t="shared" si="9"/>
        <v/>
      </c>
    </row>
    <row r="295" spans="5:19" x14ac:dyDescent="0.25">
      <c r="E295" s="16" t="str">
        <f>IF(OR(B295="",D295=""),"",IF(N295="",IF(INDEX(Jadwal!$D$3:$I$1001,MATCH(R295,Jadwal!$C$3:$C$1001,0),MATCH(D295,Jadwal!$D$2:$I$2,0))="","",INDEX(Jadwal!$D$3:$I$1001,MATCH(R295,Jadwal!$C$3:$C$1001,0),MATCH(D295,Jadwal!$D$2:$I$2,0))),IF(M295="",IF(INDEX(Jadwal!$D$3:$I$1001,MATCH(S295,Jadwal!$C$3:$C$1001,0),MATCH(D295,Jadwal!$D$2:$I$2,0))="","",IF(M295="",INDEX(Jadwal!$D$3:$I$1001,MATCH(S295,Jadwal!$C$3:$C$1001,0),MATCH(D295,Jadwal!$D$2:$I$2,0)))),INDEX(Jadwal!$D$3:$I$1001,MATCH(R295,Jadwal!$C$3:$C$1001,0),MATCH(D295,Jadwal!$D$2:$I$2,0))&amp;IF(INDEX(Jadwal!$D$3:$I$1001,MATCH(S295,Jadwal!$C$3:$C$1001,0),MATCH(D295,Jadwal!$D$2:$I$2,0))="",""," , "&amp;INDEX(Jadwal!$D$3:$I$1001,MATCH(S295,Jadwal!$C$3:$C$1001,0),MATCH(D295,Jadwal!$D$2:$I$2,0))))))</f>
        <v/>
      </c>
      <c r="F295" s="39" t="str">
        <f>IF(OR(D295="",P295="",E295=""),"",IF(O295="الفصل",INDEX(Kelas!$C$3:$H$200,MATCH(Data!P295,Kelas!$B$3:$B$201,0),MATCH(Data!D295,Kelas!$C$2:$H$2,0)),INDEX(Qoah!$C$3:$H$201,MATCH(Data!P295,Qoah!$B$3:$B$201,0),MATCH(Data!D295,Qoah!$C$2:$H$2,0))))</f>
        <v/>
      </c>
      <c r="H295" s="17" t="str">
        <f>IF(OR(B295="",G295=""),"",IF(N295="",IF(INDEX(Jadwal!$D$3:$I$1001,MATCH(R295,Jadwal!$C$3:$C$1001,0),MATCH(G295,Jadwal!$D$2:$I$2,0))="","",INDEX(Jadwal!$D$3:$I$1001,MATCH(R295,Jadwal!$C$3:$C$1001,0),MATCH(G295,Jadwal!$D$2:$I$2,0))),IF(M295="",IF(INDEX(Jadwal!$D$3:$I$1001,MATCH(S295,Jadwal!$C$3:$C$1001,0),MATCH(G295,Jadwal!$D$2:$I$2,0))="","",IF(M295="",INDEX(Jadwal!$D$3:$I$1001,MATCH(S295,Jadwal!$C$3:$C$1001,0),MATCH(G295,Jadwal!$D$2:$I$2,0)))),INDEX(Jadwal!$D$3:$I$1001,MATCH(R295,Jadwal!$C$3:$C$1001,0),MATCH(G295,Jadwal!$D$2:$I$2,0))&amp;IF(INDEX(Jadwal!$D$3:$I$1001,MATCH(S295,Jadwal!$C$3:$C$1001,0),MATCH(G295,Jadwal!$D$2:$I$2,0))="",""," , "&amp;INDEX(Jadwal!$D$3:$I$1001,MATCH(S295,Jadwal!$C$3:$C$1001,0),MATCH(G295,Jadwal!$D$2:$I$2,0))))))</f>
        <v/>
      </c>
      <c r="I295" s="41" t="str">
        <f>IF(OR(G295="",P295="",H295=""),"",IF(O295="الفصل",INDEX(Kelas!$C$3:$H$200,MATCH(Data!P295,Kelas!$B$3:$B$201,0),MATCH(Data!G295,Kelas!$C$2:$H$2,0)),INDEX(Qoah!$C$3:$H$201,MATCH(Data!P295,Qoah!$B$3:$B$201,0),MATCH(Data!G295,Qoah!$C$2:$H$2,0))))</f>
        <v/>
      </c>
      <c r="K295" s="18" t="str">
        <f>IF(OR(B295="",J295=""),"",IF(N295="",IF(INDEX(Jadwal!$D$3:$I$1001,MATCH(R295,Jadwal!$C$3:$C$1001,0),MATCH(J295,Jadwal!$D$2:$I$2,0))="","",INDEX(Jadwal!$D$3:$I$1001,MATCH(R295,Jadwal!$C$3:$C$1001,0),MATCH(J295,Jadwal!$D$2:$I$2,0))),IF(M295="",IF(INDEX(Jadwal!$D$3:$I$1001,MATCH(S295,Jadwal!$C$3:$C$1001,0),MATCH(J295,Jadwal!$D$2:$I$2,0))="","",IF(M295="",INDEX(Jadwal!$D$3:$I$1001,MATCH(S295,Jadwal!$C$3:$C$1001,0),MATCH(J295,Jadwal!$D$2:$I$2,0)))),INDEX(Jadwal!$D$3:$I$1001,MATCH(R295,Jadwal!$C$3:$C$1001,0),MATCH(J295,Jadwal!$D$2:$I$2,0))&amp;IF(INDEX(Jadwal!$D$3:$I$1001,MATCH(S295,Jadwal!$C$3:$C$1001,0),MATCH(J295,Jadwal!$D$2:$I$2,0))="",""," , "&amp;INDEX(Jadwal!$D$3:$I$1001,MATCH(S295,Jadwal!$C$3:$C$1001,0),MATCH(J295,Jadwal!$D$2:$I$2,0))))))</f>
        <v/>
      </c>
      <c r="L295" s="43" t="str">
        <f>IF(OR(J295="",P295="",K295=""),"",IF(O295="الفصل",INDEX(Kelas!$C$3:$H$200,MATCH(Data!P295,Kelas!$B$3:$B$201,0),MATCH(Data!J295,Kelas!$C$2:$H$2,0)),INDEX(Qoah!$C$3:$H$201,MATCH(Data!P295,Qoah!$B$3:$B$201,0),MATCH(Data!J295,Qoah!$C$2:$H$2,0))))</f>
        <v/>
      </c>
      <c r="R295" s="12" t="str">
        <f t="shared" si="8"/>
        <v/>
      </c>
      <c r="S295" s="12" t="str">
        <f t="shared" si="9"/>
        <v/>
      </c>
    </row>
    <row r="296" spans="5:19" x14ac:dyDescent="0.25">
      <c r="E296" s="16" t="str">
        <f>IF(OR(B296="",D296=""),"",IF(N296="",IF(INDEX(Jadwal!$D$3:$I$1001,MATCH(R296,Jadwal!$C$3:$C$1001,0),MATCH(D296,Jadwal!$D$2:$I$2,0))="","",INDEX(Jadwal!$D$3:$I$1001,MATCH(R296,Jadwal!$C$3:$C$1001,0),MATCH(D296,Jadwal!$D$2:$I$2,0))),IF(M296="",IF(INDEX(Jadwal!$D$3:$I$1001,MATCH(S296,Jadwal!$C$3:$C$1001,0),MATCH(D296,Jadwal!$D$2:$I$2,0))="","",IF(M296="",INDEX(Jadwal!$D$3:$I$1001,MATCH(S296,Jadwal!$C$3:$C$1001,0),MATCH(D296,Jadwal!$D$2:$I$2,0)))),INDEX(Jadwal!$D$3:$I$1001,MATCH(R296,Jadwal!$C$3:$C$1001,0),MATCH(D296,Jadwal!$D$2:$I$2,0))&amp;IF(INDEX(Jadwal!$D$3:$I$1001,MATCH(S296,Jadwal!$C$3:$C$1001,0),MATCH(D296,Jadwal!$D$2:$I$2,0))="",""," , "&amp;INDEX(Jadwal!$D$3:$I$1001,MATCH(S296,Jadwal!$C$3:$C$1001,0),MATCH(D296,Jadwal!$D$2:$I$2,0))))))</f>
        <v/>
      </c>
      <c r="F296" s="39" t="str">
        <f>IF(OR(D296="",P296="",E296=""),"",IF(O296="الفصل",INDEX(Kelas!$C$3:$H$200,MATCH(Data!P296,Kelas!$B$3:$B$201,0),MATCH(Data!D296,Kelas!$C$2:$H$2,0)),INDEX(Qoah!$C$3:$H$201,MATCH(Data!P296,Qoah!$B$3:$B$201,0),MATCH(Data!D296,Qoah!$C$2:$H$2,0))))</f>
        <v/>
      </c>
      <c r="H296" s="17" t="str">
        <f>IF(OR(B296="",G296=""),"",IF(N296="",IF(INDEX(Jadwal!$D$3:$I$1001,MATCH(R296,Jadwal!$C$3:$C$1001,0),MATCH(G296,Jadwal!$D$2:$I$2,0))="","",INDEX(Jadwal!$D$3:$I$1001,MATCH(R296,Jadwal!$C$3:$C$1001,0),MATCH(G296,Jadwal!$D$2:$I$2,0))),IF(M296="",IF(INDEX(Jadwal!$D$3:$I$1001,MATCH(S296,Jadwal!$C$3:$C$1001,0),MATCH(G296,Jadwal!$D$2:$I$2,0))="","",IF(M296="",INDEX(Jadwal!$D$3:$I$1001,MATCH(S296,Jadwal!$C$3:$C$1001,0),MATCH(G296,Jadwal!$D$2:$I$2,0)))),INDEX(Jadwal!$D$3:$I$1001,MATCH(R296,Jadwal!$C$3:$C$1001,0),MATCH(G296,Jadwal!$D$2:$I$2,0))&amp;IF(INDEX(Jadwal!$D$3:$I$1001,MATCH(S296,Jadwal!$C$3:$C$1001,0),MATCH(G296,Jadwal!$D$2:$I$2,0))="",""," , "&amp;INDEX(Jadwal!$D$3:$I$1001,MATCH(S296,Jadwal!$C$3:$C$1001,0),MATCH(G296,Jadwal!$D$2:$I$2,0))))))</f>
        <v/>
      </c>
      <c r="I296" s="41" t="str">
        <f>IF(OR(G296="",P296="",H296=""),"",IF(O296="الفصل",INDEX(Kelas!$C$3:$H$200,MATCH(Data!P296,Kelas!$B$3:$B$201,0),MATCH(Data!G296,Kelas!$C$2:$H$2,0)),INDEX(Qoah!$C$3:$H$201,MATCH(Data!P296,Qoah!$B$3:$B$201,0),MATCH(Data!G296,Qoah!$C$2:$H$2,0))))</f>
        <v/>
      </c>
      <c r="K296" s="18" t="str">
        <f>IF(OR(B296="",J296=""),"",IF(N296="",IF(INDEX(Jadwal!$D$3:$I$1001,MATCH(R296,Jadwal!$C$3:$C$1001,0),MATCH(J296,Jadwal!$D$2:$I$2,0))="","",INDEX(Jadwal!$D$3:$I$1001,MATCH(R296,Jadwal!$C$3:$C$1001,0),MATCH(J296,Jadwal!$D$2:$I$2,0))),IF(M296="",IF(INDEX(Jadwal!$D$3:$I$1001,MATCH(S296,Jadwal!$C$3:$C$1001,0),MATCH(J296,Jadwal!$D$2:$I$2,0))="","",IF(M296="",INDEX(Jadwal!$D$3:$I$1001,MATCH(S296,Jadwal!$C$3:$C$1001,0),MATCH(J296,Jadwal!$D$2:$I$2,0)))),INDEX(Jadwal!$D$3:$I$1001,MATCH(R296,Jadwal!$C$3:$C$1001,0),MATCH(J296,Jadwal!$D$2:$I$2,0))&amp;IF(INDEX(Jadwal!$D$3:$I$1001,MATCH(S296,Jadwal!$C$3:$C$1001,0),MATCH(J296,Jadwal!$D$2:$I$2,0))="",""," , "&amp;INDEX(Jadwal!$D$3:$I$1001,MATCH(S296,Jadwal!$C$3:$C$1001,0),MATCH(J296,Jadwal!$D$2:$I$2,0))))))</f>
        <v/>
      </c>
      <c r="L296" s="43" t="str">
        <f>IF(OR(J296="",P296="",K296=""),"",IF(O296="الفصل",INDEX(Kelas!$C$3:$H$200,MATCH(Data!P296,Kelas!$B$3:$B$201,0),MATCH(Data!J296,Kelas!$C$2:$H$2,0)),INDEX(Qoah!$C$3:$H$201,MATCH(Data!P296,Qoah!$B$3:$B$201,0),MATCH(Data!J296,Qoah!$C$2:$H$2,0))))</f>
        <v/>
      </c>
      <c r="R296" s="12" t="str">
        <f t="shared" si="8"/>
        <v/>
      </c>
      <c r="S296" s="12" t="str">
        <f t="shared" si="9"/>
        <v/>
      </c>
    </row>
    <row r="297" spans="5:19" x14ac:dyDescent="0.25">
      <c r="E297" s="16" t="str">
        <f>IF(OR(B297="",D297=""),"",IF(N297="",IF(INDEX(Jadwal!$D$3:$I$1001,MATCH(R297,Jadwal!$C$3:$C$1001,0),MATCH(D297,Jadwal!$D$2:$I$2,0))="","",INDEX(Jadwal!$D$3:$I$1001,MATCH(R297,Jadwal!$C$3:$C$1001,0),MATCH(D297,Jadwal!$D$2:$I$2,0))),IF(M297="",IF(INDEX(Jadwal!$D$3:$I$1001,MATCH(S297,Jadwal!$C$3:$C$1001,0),MATCH(D297,Jadwal!$D$2:$I$2,0))="","",IF(M297="",INDEX(Jadwal!$D$3:$I$1001,MATCH(S297,Jadwal!$C$3:$C$1001,0),MATCH(D297,Jadwal!$D$2:$I$2,0)))),INDEX(Jadwal!$D$3:$I$1001,MATCH(R297,Jadwal!$C$3:$C$1001,0),MATCH(D297,Jadwal!$D$2:$I$2,0))&amp;IF(INDEX(Jadwal!$D$3:$I$1001,MATCH(S297,Jadwal!$C$3:$C$1001,0),MATCH(D297,Jadwal!$D$2:$I$2,0))="",""," , "&amp;INDEX(Jadwal!$D$3:$I$1001,MATCH(S297,Jadwal!$C$3:$C$1001,0),MATCH(D297,Jadwal!$D$2:$I$2,0))))))</f>
        <v/>
      </c>
      <c r="F297" s="39" t="str">
        <f>IF(OR(D297="",P297="",E297=""),"",IF(O297="الفصل",INDEX(Kelas!$C$3:$H$200,MATCH(Data!P297,Kelas!$B$3:$B$201,0),MATCH(Data!D297,Kelas!$C$2:$H$2,0)),INDEX(Qoah!$C$3:$H$201,MATCH(Data!P297,Qoah!$B$3:$B$201,0),MATCH(Data!D297,Qoah!$C$2:$H$2,0))))</f>
        <v/>
      </c>
      <c r="H297" s="17" t="str">
        <f>IF(OR(B297="",G297=""),"",IF(N297="",IF(INDEX(Jadwal!$D$3:$I$1001,MATCH(R297,Jadwal!$C$3:$C$1001,0),MATCH(G297,Jadwal!$D$2:$I$2,0))="","",INDEX(Jadwal!$D$3:$I$1001,MATCH(R297,Jadwal!$C$3:$C$1001,0),MATCH(G297,Jadwal!$D$2:$I$2,0))),IF(M297="",IF(INDEX(Jadwal!$D$3:$I$1001,MATCH(S297,Jadwal!$C$3:$C$1001,0),MATCH(G297,Jadwal!$D$2:$I$2,0))="","",IF(M297="",INDEX(Jadwal!$D$3:$I$1001,MATCH(S297,Jadwal!$C$3:$C$1001,0),MATCH(G297,Jadwal!$D$2:$I$2,0)))),INDEX(Jadwal!$D$3:$I$1001,MATCH(R297,Jadwal!$C$3:$C$1001,0),MATCH(G297,Jadwal!$D$2:$I$2,0))&amp;IF(INDEX(Jadwal!$D$3:$I$1001,MATCH(S297,Jadwal!$C$3:$C$1001,0),MATCH(G297,Jadwal!$D$2:$I$2,0))="",""," , "&amp;INDEX(Jadwal!$D$3:$I$1001,MATCH(S297,Jadwal!$C$3:$C$1001,0),MATCH(G297,Jadwal!$D$2:$I$2,0))))))</f>
        <v/>
      </c>
      <c r="I297" s="41" t="str">
        <f>IF(OR(G297="",P297="",H297=""),"",IF(O297="الفصل",INDEX(Kelas!$C$3:$H$200,MATCH(Data!P297,Kelas!$B$3:$B$201,0),MATCH(Data!G297,Kelas!$C$2:$H$2,0)),INDEX(Qoah!$C$3:$H$201,MATCH(Data!P297,Qoah!$B$3:$B$201,0),MATCH(Data!G297,Qoah!$C$2:$H$2,0))))</f>
        <v/>
      </c>
      <c r="K297" s="18" t="str">
        <f>IF(OR(B297="",J297=""),"",IF(N297="",IF(INDEX(Jadwal!$D$3:$I$1001,MATCH(R297,Jadwal!$C$3:$C$1001,0),MATCH(J297,Jadwal!$D$2:$I$2,0))="","",INDEX(Jadwal!$D$3:$I$1001,MATCH(R297,Jadwal!$C$3:$C$1001,0),MATCH(J297,Jadwal!$D$2:$I$2,0))),IF(M297="",IF(INDEX(Jadwal!$D$3:$I$1001,MATCH(S297,Jadwal!$C$3:$C$1001,0),MATCH(J297,Jadwal!$D$2:$I$2,0))="","",IF(M297="",INDEX(Jadwal!$D$3:$I$1001,MATCH(S297,Jadwal!$C$3:$C$1001,0),MATCH(J297,Jadwal!$D$2:$I$2,0)))),INDEX(Jadwal!$D$3:$I$1001,MATCH(R297,Jadwal!$C$3:$C$1001,0),MATCH(J297,Jadwal!$D$2:$I$2,0))&amp;IF(INDEX(Jadwal!$D$3:$I$1001,MATCH(S297,Jadwal!$C$3:$C$1001,0),MATCH(J297,Jadwal!$D$2:$I$2,0))="",""," , "&amp;INDEX(Jadwal!$D$3:$I$1001,MATCH(S297,Jadwal!$C$3:$C$1001,0),MATCH(J297,Jadwal!$D$2:$I$2,0))))))</f>
        <v/>
      </c>
      <c r="L297" s="43" t="str">
        <f>IF(OR(J297="",P297="",K297=""),"",IF(O297="الفصل",INDEX(Kelas!$C$3:$H$200,MATCH(Data!P297,Kelas!$B$3:$B$201,0),MATCH(Data!J297,Kelas!$C$2:$H$2,0)),INDEX(Qoah!$C$3:$H$201,MATCH(Data!P297,Qoah!$B$3:$B$201,0),MATCH(Data!J297,Qoah!$C$2:$H$2,0))))</f>
        <v/>
      </c>
      <c r="R297" s="12" t="str">
        <f t="shared" si="8"/>
        <v/>
      </c>
      <c r="S297" s="12" t="str">
        <f t="shared" si="9"/>
        <v/>
      </c>
    </row>
    <row r="298" spans="5:19" x14ac:dyDescent="0.25">
      <c r="E298" s="16" t="str">
        <f>IF(OR(B298="",D298=""),"",IF(N298="",IF(INDEX(Jadwal!$D$3:$I$1001,MATCH(R298,Jadwal!$C$3:$C$1001,0),MATCH(D298,Jadwal!$D$2:$I$2,0))="","",INDEX(Jadwal!$D$3:$I$1001,MATCH(R298,Jadwal!$C$3:$C$1001,0),MATCH(D298,Jadwal!$D$2:$I$2,0))),IF(M298="",IF(INDEX(Jadwal!$D$3:$I$1001,MATCH(S298,Jadwal!$C$3:$C$1001,0),MATCH(D298,Jadwal!$D$2:$I$2,0))="","",IF(M298="",INDEX(Jadwal!$D$3:$I$1001,MATCH(S298,Jadwal!$C$3:$C$1001,0),MATCH(D298,Jadwal!$D$2:$I$2,0)))),INDEX(Jadwal!$D$3:$I$1001,MATCH(R298,Jadwal!$C$3:$C$1001,0),MATCH(D298,Jadwal!$D$2:$I$2,0))&amp;IF(INDEX(Jadwal!$D$3:$I$1001,MATCH(S298,Jadwal!$C$3:$C$1001,0),MATCH(D298,Jadwal!$D$2:$I$2,0))="",""," , "&amp;INDEX(Jadwal!$D$3:$I$1001,MATCH(S298,Jadwal!$C$3:$C$1001,0),MATCH(D298,Jadwal!$D$2:$I$2,0))))))</f>
        <v/>
      </c>
      <c r="F298" s="39" t="str">
        <f>IF(OR(D298="",P298="",E298=""),"",IF(O298="الفصل",INDEX(Kelas!$C$3:$H$200,MATCH(Data!P298,Kelas!$B$3:$B$201,0),MATCH(Data!D298,Kelas!$C$2:$H$2,0)),INDEX(Qoah!$C$3:$H$201,MATCH(Data!P298,Qoah!$B$3:$B$201,0),MATCH(Data!D298,Qoah!$C$2:$H$2,0))))</f>
        <v/>
      </c>
      <c r="H298" s="17" t="str">
        <f>IF(OR(B298="",G298=""),"",IF(N298="",IF(INDEX(Jadwal!$D$3:$I$1001,MATCH(R298,Jadwal!$C$3:$C$1001,0),MATCH(G298,Jadwal!$D$2:$I$2,0))="","",INDEX(Jadwal!$D$3:$I$1001,MATCH(R298,Jadwal!$C$3:$C$1001,0),MATCH(G298,Jadwal!$D$2:$I$2,0))),IF(M298="",IF(INDEX(Jadwal!$D$3:$I$1001,MATCH(S298,Jadwal!$C$3:$C$1001,0),MATCH(G298,Jadwal!$D$2:$I$2,0))="","",IF(M298="",INDEX(Jadwal!$D$3:$I$1001,MATCH(S298,Jadwal!$C$3:$C$1001,0),MATCH(G298,Jadwal!$D$2:$I$2,0)))),INDEX(Jadwal!$D$3:$I$1001,MATCH(R298,Jadwal!$C$3:$C$1001,0),MATCH(G298,Jadwal!$D$2:$I$2,0))&amp;IF(INDEX(Jadwal!$D$3:$I$1001,MATCH(S298,Jadwal!$C$3:$C$1001,0),MATCH(G298,Jadwal!$D$2:$I$2,0))="",""," , "&amp;INDEX(Jadwal!$D$3:$I$1001,MATCH(S298,Jadwal!$C$3:$C$1001,0),MATCH(G298,Jadwal!$D$2:$I$2,0))))))</f>
        <v/>
      </c>
      <c r="I298" s="41" t="str">
        <f>IF(OR(G298="",P298="",H298=""),"",IF(O298="الفصل",INDEX(Kelas!$C$3:$H$200,MATCH(Data!P298,Kelas!$B$3:$B$201,0),MATCH(Data!G298,Kelas!$C$2:$H$2,0)),INDEX(Qoah!$C$3:$H$201,MATCH(Data!P298,Qoah!$B$3:$B$201,0),MATCH(Data!G298,Qoah!$C$2:$H$2,0))))</f>
        <v/>
      </c>
      <c r="K298" s="18" t="str">
        <f>IF(OR(B298="",J298=""),"",IF(N298="",IF(INDEX(Jadwal!$D$3:$I$1001,MATCH(R298,Jadwal!$C$3:$C$1001,0),MATCH(J298,Jadwal!$D$2:$I$2,0))="","",INDEX(Jadwal!$D$3:$I$1001,MATCH(R298,Jadwal!$C$3:$C$1001,0),MATCH(J298,Jadwal!$D$2:$I$2,0))),IF(M298="",IF(INDEX(Jadwal!$D$3:$I$1001,MATCH(S298,Jadwal!$C$3:$C$1001,0),MATCH(J298,Jadwal!$D$2:$I$2,0))="","",IF(M298="",INDEX(Jadwal!$D$3:$I$1001,MATCH(S298,Jadwal!$C$3:$C$1001,0),MATCH(J298,Jadwal!$D$2:$I$2,0)))),INDEX(Jadwal!$D$3:$I$1001,MATCH(R298,Jadwal!$C$3:$C$1001,0),MATCH(J298,Jadwal!$D$2:$I$2,0))&amp;IF(INDEX(Jadwal!$D$3:$I$1001,MATCH(S298,Jadwal!$C$3:$C$1001,0),MATCH(J298,Jadwal!$D$2:$I$2,0))="",""," , "&amp;INDEX(Jadwal!$D$3:$I$1001,MATCH(S298,Jadwal!$C$3:$C$1001,0),MATCH(J298,Jadwal!$D$2:$I$2,0))))))</f>
        <v/>
      </c>
      <c r="L298" s="43" t="str">
        <f>IF(OR(J298="",P298="",K298=""),"",IF(O298="الفصل",INDEX(Kelas!$C$3:$H$200,MATCH(Data!P298,Kelas!$B$3:$B$201,0),MATCH(Data!J298,Kelas!$C$2:$H$2,0)),INDEX(Qoah!$C$3:$H$201,MATCH(Data!P298,Qoah!$B$3:$B$201,0),MATCH(Data!J298,Qoah!$C$2:$H$2,0))))</f>
        <v/>
      </c>
      <c r="R298" s="12" t="str">
        <f t="shared" si="8"/>
        <v/>
      </c>
      <c r="S298" s="12" t="str">
        <f t="shared" si="9"/>
        <v/>
      </c>
    </row>
    <row r="299" spans="5:19" x14ac:dyDescent="0.25">
      <c r="E299" s="16" t="str">
        <f>IF(OR(B299="",D299=""),"",IF(N299="",IF(INDEX(Jadwal!$D$3:$I$1001,MATCH(R299,Jadwal!$C$3:$C$1001,0),MATCH(D299,Jadwal!$D$2:$I$2,0))="","",INDEX(Jadwal!$D$3:$I$1001,MATCH(R299,Jadwal!$C$3:$C$1001,0),MATCH(D299,Jadwal!$D$2:$I$2,0))),IF(M299="",IF(INDEX(Jadwal!$D$3:$I$1001,MATCH(S299,Jadwal!$C$3:$C$1001,0),MATCH(D299,Jadwal!$D$2:$I$2,0))="","",IF(M299="",INDEX(Jadwal!$D$3:$I$1001,MATCH(S299,Jadwal!$C$3:$C$1001,0),MATCH(D299,Jadwal!$D$2:$I$2,0)))),INDEX(Jadwal!$D$3:$I$1001,MATCH(R299,Jadwal!$C$3:$C$1001,0),MATCH(D299,Jadwal!$D$2:$I$2,0))&amp;IF(INDEX(Jadwal!$D$3:$I$1001,MATCH(S299,Jadwal!$C$3:$C$1001,0),MATCH(D299,Jadwal!$D$2:$I$2,0))="",""," , "&amp;INDEX(Jadwal!$D$3:$I$1001,MATCH(S299,Jadwal!$C$3:$C$1001,0),MATCH(D299,Jadwal!$D$2:$I$2,0))))))</f>
        <v/>
      </c>
      <c r="F299" s="39" t="str">
        <f>IF(OR(D299="",P299="",E299=""),"",IF(O299="الفصل",INDEX(Kelas!$C$3:$H$200,MATCH(Data!P299,Kelas!$B$3:$B$201,0),MATCH(Data!D299,Kelas!$C$2:$H$2,0)),INDEX(Qoah!$C$3:$H$201,MATCH(Data!P299,Qoah!$B$3:$B$201,0),MATCH(Data!D299,Qoah!$C$2:$H$2,0))))</f>
        <v/>
      </c>
      <c r="H299" s="17" t="str">
        <f>IF(OR(B299="",G299=""),"",IF(N299="",IF(INDEX(Jadwal!$D$3:$I$1001,MATCH(R299,Jadwal!$C$3:$C$1001,0),MATCH(G299,Jadwal!$D$2:$I$2,0))="","",INDEX(Jadwal!$D$3:$I$1001,MATCH(R299,Jadwal!$C$3:$C$1001,0),MATCH(G299,Jadwal!$D$2:$I$2,0))),IF(M299="",IF(INDEX(Jadwal!$D$3:$I$1001,MATCH(S299,Jadwal!$C$3:$C$1001,0),MATCH(G299,Jadwal!$D$2:$I$2,0))="","",IF(M299="",INDEX(Jadwal!$D$3:$I$1001,MATCH(S299,Jadwal!$C$3:$C$1001,0),MATCH(G299,Jadwal!$D$2:$I$2,0)))),INDEX(Jadwal!$D$3:$I$1001,MATCH(R299,Jadwal!$C$3:$C$1001,0),MATCH(G299,Jadwal!$D$2:$I$2,0))&amp;IF(INDEX(Jadwal!$D$3:$I$1001,MATCH(S299,Jadwal!$C$3:$C$1001,0),MATCH(G299,Jadwal!$D$2:$I$2,0))="",""," , "&amp;INDEX(Jadwal!$D$3:$I$1001,MATCH(S299,Jadwal!$C$3:$C$1001,0),MATCH(G299,Jadwal!$D$2:$I$2,0))))))</f>
        <v/>
      </c>
      <c r="I299" s="41" t="str">
        <f>IF(OR(G299="",P299="",H299=""),"",IF(O299="الفصل",INDEX(Kelas!$C$3:$H$200,MATCH(Data!P299,Kelas!$B$3:$B$201,0),MATCH(Data!G299,Kelas!$C$2:$H$2,0)),INDEX(Qoah!$C$3:$H$201,MATCH(Data!P299,Qoah!$B$3:$B$201,0),MATCH(Data!G299,Qoah!$C$2:$H$2,0))))</f>
        <v/>
      </c>
      <c r="K299" s="18" t="str">
        <f>IF(OR(B299="",J299=""),"",IF(N299="",IF(INDEX(Jadwal!$D$3:$I$1001,MATCH(R299,Jadwal!$C$3:$C$1001,0),MATCH(J299,Jadwal!$D$2:$I$2,0))="","",INDEX(Jadwal!$D$3:$I$1001,MATCH(R299,Jadwal!$C$3:$C$1001,0),MATCH(J299,Jadwal!$D$2:$I$2,0))),IF(M299="",IF(INDEX(Jadwal!$D$3:$I$1001,MATCH(S299,Jadwal!$C$3:$C$1001,0),MATCH(J299,Jadwal!$D$2:$I$2,0))="","",IF(M299="",INDEX(Jadwal!$D$3:$I$1001,MATCH(S299,Jadwal!$C$3:$C$1001,0),MATCH(J299,Jadwal!$D$2:$I$2,0)))),INDEX(Jadwal!$D$3:$I$1001,MATCH(R299,Jadwal!$C$3:$C$1001,0),MATCH(J299,Jadwal!$D$2:$I$2,0))&amp;IF(INDEX(Jadwal!$D$3:$I$1001,MATCH(S299,Jadwal!$C$3:$C$1001,0),MATCH(J299,Jadwal!$D$2:$I$2,0))="",""," , "&amp;INDEX(Jadwal!$D$3:$I$1001,MATCH(S299,Jadwal!$C$3:$C$1001,0),MATCH(J299,Jadwal!$D$2:$I$2,0))))))</f>
        <v/>
      </c>
      <c r="L299" s="43" t="str">
        <f>IF(OR(J299="",P299="",K299=""),"",IF(O299="الفصل",INDEX(Kelas!$C$3:$H$200,MATCH(Data!P299,Kelas!$B$3:$B$201,0),MATCH(Data!J299,Kelas!$C$2:$H$2,0)),INDEX(Qoah!$C$3:$H$201,MATCH(Data!P299,Qoah!$B$3:$B$201,0),MATCH(Data!J299,Qoah!$C$2:$H$2,0))))</f>
        <v/>
      </c>
      <c r="R299" s="12" t="str">
        <f t="shared" si="8"/>
        <v/>
      </c>
      <c r="S299" s="12" t="str">
        <f t="shared" si="9"/>
        <v/>
      </c>
    </row>
    <row r="300" spans="5:19" x14ac:dyDescent="0.25">
      <c r="E300" s="16" t="str">
        <f>IF(OR(B300="",D300=""),"",IF(N300="",IF(INDEX(Jadwal!$D$3:$I$1001,MATCH(R300,Jadwal!$C$3:$C$1001,0),MATCH(D300,Jadwal!$D$2:$I$2,0))="","",INDEX(Jadwal!$D$3:$I$1001,MATCH(R300,Jadwal!$C$3:$C$1001,0),MATCH(D300,Jadwal!$D$2:$I$2,0))),IF(M300="",IF(INDEX(Jadwal!$D$3:$I$1001,MATCH(S300,Jadwal!$C$3:$C$1001,0),MATCH(D300,Jadwal!$D$2:$I$2,0))="","",IF(M300="",INDEX(Jadwal!$D$3:$I$1001,MATCH(S300,Jadwal!$C$3:$C$1001,0),MATCH(D300,Jadwal!$D$2:$I$2,0)))),INDEX(Jadwal!$D$3:$I$1001,MATCH(R300,Jadwal!$C$3:$C$1001,0),MATCH(D300,Jadwal!$D$2:$I$2,0))&amp;IF(INDEX(Jadwal!$D$3:$I$1001,MATCH(S300,Jadwal!$C$3:$C$1001,0),MATCH(D300,Jadwal!$D$2:$I$2,0))="",""," , "&amp;INDEX(Jadwal!$D$3:$I$1001,MATCH(S300,Jadwal!$C$3:$C$1001,0),MATCH(D300,Jadwal!$D$2:$I$2,0))))))</f>
        <v/>
      </c>
      <c r="F300" s="39" t="str">
        <f>IF(OR(D300="",P300="",E300=""),"",IF(O300="الفصل",INDEX(Kelas!$C$3:$H$200,MATCH(Data!P300,Kelas!$B$3:$B$201,0),MATCH(Data!D300,Kelas!$C$2:$H$2,0)),INDEX(Qoah!$C$3:$H$201,MATCH(Data!P300,Qoah!$B$3:$B$201,0),MATCH(Data!D300,Qoah!$C$2:$H$2,0))))</f>
        <v/>
      </c>
      <c r="H300" s="17" t="str">
        <f>IF(OR(B300="",G300=""),"",IF(N300="",IF(INDEX(Jadwal!$D$3:$I$1001,MATCH(R300,Jadwal!$C$3:$C$1001,0),MATCH(G300,Jadwal!$D$2:$I$2,0))="","",INDEX(Jadwal!$D$3:$I$1001,MATCH(R300,Jadwal!$C$3:$C$1001,0),MATCH(G300,Jadwal!$D$2:$I$2,0))),IF(M300="",IF(INDEX(Jadwal!$D$3:$I$1001,MATCH(S300,Jadwal!$C$3:$C$1001,0),MATCH(G300,Jadwal!$D$2:$I$2,0))="","",IF(M300="",INDEX(Jadwal!$D$3:$I$1001,MATCH(S300,Jadwal!$C$3:$C$1001,0),MATCH(G300,Jadwal!$D$2:$I$2,0)))),INDEX(Jadwal!$D$3:$I$1001,MATCH(R300,Jadwal!$C$3:$C$1001,0),MATCH(G300,Jadwal!$D$2:$I$2,0))&amp;IF(INDEX(Jadwal!$D$3:$I$1001,MATCH(S300,Jadwal!$C$3:$C$1001,0),MATCH(G300,Jadwal!$D$2:$I$2,0))="",""," , "&amp;INDEX(Jadwal!$D$3:$I$1001,MATCH(S300,Jadwal!$C$3:$C$1001,0),MATCH(G300,Jadwal!$D$2:$I$2,0))))))</f>
        <v/>
      </c>
      <c r="I300" s="41" t="str">
        <f>IF(OR(G300="",P300="",H300=""),"",IF(O300="الفصل",INDEX(Kelas!$C$3:$H$200,MATCH(Data!P300,Kelas!$B$3:$B$201,0),MATCH(Data!G300,Kelas!$C$2:$H$2,0)),INDEX(Qoah!$C$3:$H$201,MATCH(Data!P300,Qoah!$B$3:$B$201,0),MATCH(Data!G300,Qoah!$C$2:$H$2,0))))</f>
        <v/>
      </c>
      <c r="K300" s="18" t="str">
        <f>IF(OR(B300="",J300=""),"",IF(N300="",IF(INDEX(Jadwal!$D$3:$I$1001,MATCH(R300,Jadwal!$C$3:$C$1001,0),MATCH(J300,Jadwal!$D$2:$I$2,0))="","",INDEX(Jadwal!$D$3:$I$1001,MATCH(R300,Jadwal!$C$3:$C$1001,0),MATCH(J300,Jadwal!$D$2:$I$2,0))),IF(M300="",IF(INDEX(Jadwal!$D$3:$I$1001,MATCH(S300,Jadwal!$C$3:$C$1001,0),MATCH(J300,Jadwal!$D$2:$I$2,0))="","",IF(M300="",INDEX(Jadwal!$D$3:$I$1001,MATCH(S300,Jadwal!$C$3:$C$1001,0),MATCH(J300,Jadwal!$D$2:$I$2,0)))),INDEX(Jadwal!$D$3:$I$1001,MATCH(R300,Jadwal!$C$3:$C$1001,0),MATCH(J300,Jadwal!$D$2:$I$2,0))&amp;IF(INDEX(Jadwal!$D$3:$I$1001,MATCH(S300,Jadwal!$C$3:$C$1001,0),MATCH(J300,Jadwal!$D$2:$I$2,0))="",""," , "&amp;INDEX(Jadwal!$D$3:$I$1001,MATCH(S300,Jadwal!$C$3:$C$1001,0),MATCH(J300,Jadwal!$D$2:$I$2,0))))))</f>
        <v/>
      </c>
      <c r="L300" s="43" t="str">
        <f>IF(OR(J300="",P300="",K300=""),"",IF(O300="الفصل",INDEX(Kelas!$C$3:$H$200,MATCH(Data!P300,Kelas!$B$3:$B$201,0),MATCH(Data!J300,Kelas!$C$2:$H$2,0)),INDEX(Qoah!$C$3:$H$201,MATCH(Data!P300,Qoah!$B$3:$B$201,0),MATCH(Data!J300,Qoah!$C$2:$H$2,0))))</f>
        <v/>
      </c>
      <c r="R300" s="12" t="str">
        <f t="shared" si="8"/>
        <v/>
      </c>
      <c r="S300" s="12" t="str">
        <f t="shared" si="9"/>
        <v/>
      </c>
    </row>
    <row r="301" spans="5:19" x14ac:dyDescent="0.25">
      <c r="E301" s="16" t="str">
        <f>IF(OR(B301="",D301=""),"",IF(N301="",IF(INDEX(Jadwal!$D$3:$I$1001,MATCH(R301,Jadwal!$C$3:$C$1001,0),MATCH(D301,Jadwal!$D$2:$I$2,0))="","",INDEX(Jadwal!$D$3:$I$1001,MATCH(R301,Jadwal!$C$3:$C$1001,0),MATCH(D301,Jadwal!$D$2:$I$2,0))),IF(M301="",IF(INDEX(Jadwal!$D$3:$I$1001,MATCH(S301,Jadwal!$C$3:$C$1001,0),MATCH(D301,Jadwal!$D$2:$I$2,0))="","",IF(M301="",INDEX(Jadwal!$D$3:$I$1001,MATCH(S301,Jadwal!$C$3:$C$1001,0),MATCH(D301,Jadwal!$D$2:$I$2,0)))),INDEX(Jadwal!$D$3:$I$1001,MATCH(R301,Jadwal!$C$3:$C$1001,0),MATCH(D301,Jadwal!$D$2:$I$2,0))&amp;IF(INDEX(Jadwal!$D$3:$I$1001,MATCH(S301,Jadwal!$C$3:$C$1001,0),MATCH(D301,Jadwal!$D$2:$I$2,0))="",""," , "&amp;INDEX(Jadwal!$D$3:$I$1001,MATCH(S301,Jadwal!$C$3:$C$1001,0),MATCH(D301,Jadwal!$D$2:$I$2,0))))))</f>
        <v/>
      </c>
      <c r="F301" s="39" t="str">
        <f>IF(OR(D301="",P301="",E301=""),"",IF(O301="الفصل",INDEX(Kelas!$C$3:$H$200,MATCH(Data!P301,Kelas!$B$3:$B$201,0),MATCH(Data!D301,Kelas!$C$2:$H$2,0)),INDEX(Qoah!$C$3:$H$201,MATCH(Data!P301,Qoah!$B$3:$B$201,0),MATCH(Data!D301,Qoah!$C$2:$H$2,0))))</f>
        <v/>
      </c>
      <c r="H301" s="17" t="str">
        <f>IF(OR(B301="",G301=""),"",IF(N301="",IF(INDEX(Jadwal!$D$3:$I$1001,MATCH(R301,Jadwal!$C$3:$C$1001,0),MATCH(G301,Jadwal!$D$2:$I$2,0))="","",INDEX(Jadwal!$D$3:$I$1001,MATCH(R301,Jadwal!$C$3:$C$1001,0),MATCH(G301,Jadwal!$D$2:$I$2,0))),IF(M301="",IF(INDEX(Jadwal!$D$3:$I$1001,MATCH(S301,Jadwal!$C$3:$C$1001,0),MATCH(G301,Jadwal!$D$2:$I$2,0))="","",IF(M301="",INDEX(Jadwal!$D$3:$I$1001,MATCH(S301,Jadwal!$C$3:$C$1001,0),MATCH(G301,Jadwal!$D$2:$I$2,0)))),INDEX(Jadwal!$D$3:$I$1001,MATCH(R301,Jadwal!$C$3:$C$1001,0),MATCH(G301,Jadwal!$D$2:$I$2,0))&amp;IF(INDEX(Jadwal!$D$3:$I$1001,MATCH(S301,Jadwal!$C$3:$C$1001,0),MATCH(G301,Jadwal!$D$2:$I$2,0))="",""," , "&amp;INDEX(Jadwal!$D$3:$I$1001,MATCH(S301,Jadwal!$C$3:$C$1001,0),MATCH(G301,Jadwal!$D$2:$I$2,0))))))</f>
        <v/>
      </c>
      <c r="I301" s="41" t="str">
        <f>IF(OR(G301="",P301="",H301=""),"",IF(O301="الفصل",INDEX(Kelas!$C$3:$H$200,MATCH(Data!P301,Kelas!$B$3:$B$201,0),MATCH(Data!G301,Kelas!$C$2:$H$2,0)),INDEX(Qoah!$C$3:$H$201,MATCH(Data!P301,Qoah!$B$3:$B$201,0),MATCH(Data!G301,Qoah!$C$2:$H$2,0))))</f>
        <v/>
      </c>
      <c r="K301" s="18" t="str">
        <f>IF(OR(B301="",J301=""),"",IF(N301="",IF(INDEX(Jadwal!$D$3:$I$1001,MATCH(R301,Jadwal!$C$3:$C$1001,0),MATCH(J301,Jadwal!$D$2:$I$2,0))="","",INDEX(Jadwal!$D$3:$I$1001,MATCH(R301,Jadwal!$C$3:$C$1001,0),MATCH(J301,Jadwal!$D$2:$I$2,0))),IF(M301="",IF(INDEX(Jadwal!$D$3:$I$1001,MATCH(S301,Jadwal!$C$3:$C$1001,0),MATCH(J301,Jadwal!$D$2:$I$2,0))="","",IF(M301="",INDEX(Jadwal!$D$3:$I$1001,MATCH(S301,Jadwal!$C$3:$C$1001,0),MATCH(J301,Jadwal!$D$2:$I$2,0)))),INDEX(Jadwal!$D$3:$I$1001,MATCH(R301,Jadwal!$C$3:$C$1001,0),MATCH(J301,Jadwal!$D$2:$I$2,0))&amp;IF(INDEX(Jadwal!$D$3:$I$1001,MATCH(S301,Jadwal!$C$3:$C$1001,0),MATCH(J301,Jadwal!$D$2:$I$2,0))="",""," , "&amp;INDEX(Jadwal!$D$3:$I$1001,MATCH(S301,Jadwal!$C$3:$C$1001,0),MATCH(J301,Jadwal!$D$2:$I$2,0))))))</f>
        <v/>
      </c>
      <c r="L301" s="43" t="str">
        <f>IF(OR(J301="",P301="",K301=""),"",IF(O301="الفصل",INDEX(Kelas!$C$3:$H$200,MATCH(Data!P301,Kelas!$B$3:$B$201,0),MATCH(Data!J301,Kelas!$C$2:$H$2,0)),INDEX(Qoah!$C$3:$H$201,MATCH(Data!P301,Qoah!$B$3:$B$201,0),MATCH(Data!J301,Qoah!$C$2:$H$2,0))))</f>
        <v/>
      </c>
      <c r="R301" s="12" t="str">
        <f t="shared" si="8"/>
        <v/>
      </c>
      <c r="S301" s="12" t="str">
        <f t="shared" si="9"/>
        <v/>
      </c>
    </row>
    <row r="302" spans="5:19" x14ac:dyDescent="0.25">
      <c r="E302" s="16" t="str">
        <f>IF(OR(B302="",D302=""),"",IF(N302="",IF(INDEX(Jadwal!$D$3:$I$1001,MATCH(R302,Jadwal!$C$3:$C$1001,0),MATCH(D302,Jadwal!$D$2:$I$2,0))="","",INDEX(Jadwal!$D$3:$I$1001,MATCH(R302,Jadwal!$C$3:$C$1001,0),MATCH(D302,Jadwal!$D$2:$I$2,0))),IF(M302="",IF(INDEX(Jadwal!$D$3:$I$1001,MATCH(S302,Jadwal!$C$3:$C$1001,0),MATCH(D302,Jadwal!$D$2:$I$2,0))="","",IF(M302="",INDEX(Jadwal!$D$3:$I$1001,MATCH(S302,Jadwal!$C$3:$C$1001,0),MATCH(D302,Jadwal!$D$2:$I$2,0)))),INDEX(Jadwal!$D$3:$I$1001,MATCH(R302,Jadwal!$C$3:$C$1001,0),MATCH(D302,Jadwal!$D$2:$I$2,0))&amp;IF(INDEX(Jadwal!$D$3:$I$1001,MATCH(S302,Jadwal!$C$3:$C$1001,0),MATCH(D302,Jadwal!$D$2:$I$2,0))="",""," , "&amp;INDEX(Jadwal!$D$3:$I$1001,MATCH(S302,Jadwal!$C$3:$C$1001,0),MATCH(D302,Jadwal!$D$2:$I$2,0))))))</f>
        <v/>
      </c>
      <c r="F302" s="39" t="str">
        <f>IF(OR(D302="",P302="",E302=""),"",IF(O302="الفصل",INDEX(Kelas!$C$3:$H$200,MATCH(Data!P302,Kelas!$B$3:$B$201,0),MATCH(Data!D302,Kelas!$C$2:$H$2,0)),INDEX(Qoah!$C$3:$H$201,MATCH(Data!P302,Qoah!$B$3:$B$201,0),MATCH(Data!D302,Qoah!$C$2:$H$2,0))))</f>
        <v/>
      </c>
      <c r="H302" s="17" t="str">
        <f>IF(OR(B302="",G302=""),"",IF(N302="",IF(INDEX(Jadwal!$D$3:$I$1001,MATCH(R302,Jadwal!$C$3:$C$1001,0),MATCH(G302,Jadwal!$D$2:$I$2,0))="","",INDEX(Jadwal!$D$3:$I$1001,MATCH(R302,Jadwal!$C$3:$C$1001,0),MATCH(G302,Jadwal!$D$2:$I$2,0))),IF(M302="",IF(INDEX(Jadwal!$D$3:$I$1001,MATCH(S302,Jadwal!$C$3:$C$1001,0),MATCH(G302,Jadwal!$D$2:$I$2,0))="","",IF(M302="",INDEX(Jadwal!$D$3:$I$1001,MATCH(S302,Jadwal!$C$3:$C$1001,0),MATCH(G302,Jadwal!$D$2:$I$2,0)))),INDEX(Jadwal!$D$3:$I$1001,MATCH(R302,Jadwal!$C$3:$C$1001,0),MATCH(G302,Jadwal!$D$2:$I$2,0))&amp;IF(INDEX(Jadwal!$D$3:$I$1001,MATCH(S302,Jadwal!$C$3:$C$1001,0),MATCH(G302,Jadwal!$D$2:$I$2,0))="",""," , "&amp;INDEX(Jadwal!$D$3:$I$1001,MATCH(S302,Jadwal!$C$3:$C$1001,0),MATCH(G302,Jadwal!$D$2:$I$2,0))))))</f>
        <v/>
      </c>
      <c r="I302" s="41" t="str">
        <f>IF(OR(G302="",P302="",H302=""),"",IF(O302="الفصل",INDEX(Kelas!$C$3:$H$200,MATCH(Data!P302,Kelas!$B$3:$B$201,0),MATCH(Data!G302,Kelas!$C$2:$H$2,0)),INDEX(Qoah!$C$3:$H$201,MATCH(Data!P302,Qoah!$B$3:$B$201,0),MATCH(Data!G302,Qoah!$C$2:$H$2,0))))</f>
        <v/>
      </c>
      <c r="K302" s="18" t="str">
        <f>IF(OR(B302="",J302=""),"",IF(N302="",IF(INDEX(Jadwal!$D$3:$I$1001,MATCH(R302,Jadwal!$C$3:$C$1001,0),MATCH(J302,Jadwal!$D$2:$I$2,0))="","",INDEX(Jadwal!$D$3:$I$1001,MATCH(R302,Jadwal!$C$3:$C$1001,0),MATCH(J302,Jadwal!$D$2:$I$2,0))),IF(M302="",IF(INDEX(Jadwal!$D$3:$I$1001,MATCH(S302,Jadwal!$C$3:$C$1001,0),MATCH(J302,Jadwal!$D$2:$I$2,0))="","",IF(M302="",INDEX(Jadwal!$D$3:$I$1001,MATCH(S302,Jadwal!$C$3:$C$1001,0),MATCH(J302,Jadwal!$D$2:$I$2,0)))),INDEX(Jadwal!$D$3:$I$1001,MATCH(R302,Jadwal!$C$3:$C$1001,0),MATCH(J302,Jadwal!$D$2:$I$2,0))&amp;IF(INDEX(Jadwal!$D$3:$I$1001,MATCH(S302,Jadwal!$C$3:$C$1001,0),MATCH(J302,Jadwal!$D$2:$I$2,0))="",""," , "&amp;INDEX(Jadwal!$D$3:$I$1001,MATCH(S302,Jadwal!$C$3:$C$1001,0),MATCH(J302,Jadwal!$D$2:$I$2,0))))))</f>
        <v/>
      </c>
      <c r="L302" s="43" t="str">
        <f>IF(OR(J302="",P302="",K302=""),"",IF(O302="الفصل",INDEX(Kelas!$C$3:$H$200,MATCH(Data!P302,Kelas!$B$3:$B$201,0),MATCH(Data!J302,Kelas!$C$2:$H$2,0)),INDEX(Qoah!$C$3:$H$201,MATCH(Data!P302,Qoah!$B$3:$B$201,0),MATCH(Data!J302,Qoah!$C$2:$H$2,0))))</f>
        <v/>
      </c>
      <c r="R302" s="12" t="str">
        <f t="shared" si="8"/>
        <v/>
      </c>
      <c r="S302" s="12" t="str">
        <f t="shared" si="9"/>
        <v/>
      </c>
    </row>
    <row r="303" spans="5:19" x14ac:dyDescent="0.25">
      <c r="E303" s="16" t="str">
        <f>IF(OR(B303="",D303=""),"",IF(N303="",IF(INDEX(Jadwal!$D$3:$I$1001,MATCH(R303,Jadwal!$C$3:$C$1001,0),MATCH(D303,Jadwal!$D$2:$I$2,0))="","",INDEX(Jadwal!$D$3:$I$1001,MATCH(R303,Jadwal!$C$3:$C$1001,0),MATCH(D303,Jadwal!$D$2:$I$2,0))),IF(M303="",IF(INDEX(Jadwal!$D$3:$I$1001,MATCH(S303,Jadwal!$C$3:$C$1001,0),MATCH(D303,Jadwal!$D$2:$I$2,0))="","",IF(M303="",INDEX(Jadwal!$D$3:$I$1001,MATCH(S303,Jadwal!$C$3:$C$1001,0),MATCH(D303,Jadwal!$D$2:$I$2,0)))),INDEX(Jadwal!$D$3:$I$1001,MATCH(R303,Jadwal!$C$3:$C$1001,0),MATCH(D303,Jadwal!$D$2:$I$2,0))&amp;IF(INDEX(Jadwal!$D$3:$I$1001,MATCH(S303,Jadwal!$C$3:$C$1001,0),MATCH(D303,Jadwal!$D$2:$I$2,0))="",""," , "&amp;INDEX(Jadwal!$D$3:$I$1001,MATCH(S303,Jadwal!$C$3:$C$1001,0),MATCH(D303,Jadwal!$D$2:$I$2,0))))))</f>
        <v/>
      </c>
      <c r="F303" s="39" t="str">
        <f>IF(OR(D303="",P303="",E303=""),"",IF(O303="الفصل",INDEX(Kelas!$C$3:$H$200,MATCH(Data!P303,Kelas!$B$3:$B$201,0),MATCH(Data!D303,Kelas!$C$2:$H$2,0)),INDEX(Qoah!$C$3:$H$201,MATCH(Data!P303,Qoah!$B$3:$B$201,0),MATCH(Data!D303,Qoah!$C$2:$H$2,0))))</f>
        <v/>
      </c>
      <c r="H303" s="17" t="str">
        <f>IF(OR(B303="",G303=""),"",IF(N303="",IF(INDEX(Jadwal!$D$3:$I$1001,MATCH(R303,Jadwal!$C$3:$C$1001,0),MATCH(G303,Jadwal!$D$2:$I$2,0))="","",INDEX(Jadwal!$D$3:$I$1001,MATCH(R303,Jadwal!$C$3:$C$1001,0),MATCH(G303,Jadwal!$D$2:$I$2,0))),IF(M303="",IF(INDEX(Jadwal!$D$3:$I$1001,MATCH(S303,Jadwal!$C$3:$C$1001,0),MATCH(G303,Jadwal!$D$2:$I$2,0))="","",IF(M303="",INDEX(Jadwal!$D$3:$I$1001,MATCH(S303,Jadwal!$C$3:$C$1001,0),MATCH(G303,Jadwal!$D$2:$I$2,0)))),INDEX(Jadwal!$D$3:$I$1001,MATCH(R303,Jadwal!$C$3:$C$1001,0),MATCH(G303,Jadwal!$D$2:$I$2,0))&amp;IF(INDEX(Jadwal!$D$3:$I$1001,MATCH(S303,Jadwal!$C$3:$C$1001,0),MATCH(G303,Jadwal!$D$2:$I$2,0))="",""," , "&amp;INDEX(Jadwal!$D$3:$I$1001,MATCH(S303,Jadwal!$C$3:$C$1001,0),MATCH(G303,Jadwal!$D$2:$I$2,0))))))</f>
        <v/>
      </c>
      <c r="I303" s="41" t="str">
        <f>IF(OR(G303="",P303="",H303=""),"",IF(O303="الفصل",INDEX(Kelas!$C$3:$H$200,MATCH(Data!P303,Kelas!$B$3:$B$201,0),MATCH(Data!G303,Kelas!$C$2:$H$2,0)),INDEX(Qoah!$C$3:$H$201,MATCH(Data!P303,Qoah!$B$3:$B$201,0),MATCH(Data!G303,Qoah!$C$2:$H$2,0))))</f>
        <v/>
      </c>
      <c r="K303" s="18" t="str">
        <f>IF(OR(B303="",J303=""),"",IF(N303="",IF(INDEX(Jadwal!$D$3:$I$1001,MATCH(R303,Jadwal!$C$3:$C$1001,0),MATCH(J303,Jadwal!$D$2:$I$2,0))="","",INDEX(Jadwal!$D$3:$I$1001,MATCH(R303,Jadwal!$C$3:$C$1001,0),MATCH(J303,Jadwal!$D$2:$I$2,0))),IF(M303="",IF(INDEX(Jadwal!$D$3:$I$1001,MATCH(S303,Jadwal!$C$3:$C$1001,0),MATCH(J303,Jadwal!$D$2:$I$2,0))="","",IF(M303="",INDEX(Jadwal!$D$3:$I$1001,MATCH(S303,Jadwal!$C$3:$C$1001,0),MATCH(J303,Jadwal!$D$2:$I$2,0)))),INDEX(Jadwal!$D$3:$I$1001,MATCH(R303,Jadwal!$C$3:$C$1001,0),MATCH(J303,Jadwal!$D$2:$I$2,0))&amp;IF(INDEX(Jadwal!$D$3:$I$1001,MATCH(S303,Jadwal!$C$3:$C$1001,0),MATCH(J303,Jadwal!$D$2:$I$2,0))="",""," , "&amp;INDEX(Jadwal!$D$3:$I$1001,MATCH(S303,Jadwal!$C$3:$C$1001,0),MATCH(J303,Jadwal!$D$2:$I$2,0))))))</f>
        <v/>
      </c>
      <c r="L303" s="43" t="str">
        <f>IF(OR(J303="",P303="",K303=""),"",IF(O303="الفصل",INDEX(Kelas!$C$3:$H$200,MATCH(Data!P303,Kelas!$B$3:$B$201,0),MATCH(Data!J303,Kelas!$C$2:$H$2,0)),INDEX(Qoah!$C$3:$H$201,MATCH(Data!P303,Qoah!$B$3:$B$201,0),MATCH(Data!J303,Qoah!$C$2:$H$2,0))))</f>
        <v/>
      </c>
      <c r="R303" s="12" t="str">
        <f t="shared" si="8"/>
        <v/>
      </c>
      <c r="S303" s="12" t="str">
        <f t="shared" si="9"/>
        <v/>
      </c>
    </row>
    <row r="304" spans="5:19" x14ac:dyDescent="0.25">
      <c r="E304" s="16" t="str">
        <f>IF(OR(B304="",D304=""),"",IF(N304="",IF(INDEX(Jadwal!$D$3:$I$1001,MATCH(R304,Jadwal!$C$3:$C$1001,0),MATCH(D304,Jadwal!$D$2:$I$2,0))="","",INDEX(Jadwal!$D$3:$I$1001,MATCH(R304,Jadwal!$C$3:$C$1001,0),MATCH(D304,Jadwal!$D$2:$I$2,0))),IF(M304="",IF(INDEX(Jadwal!$D$3:$I$1001,MATCH(S304,Jadwal!$C$3:$C$1001,0),MATCH(D304,Jadwal!$D$2:$I$2,0))="","",IF(M304="",INDEX(Jadwal!$D$3:$I$1001,MATCH(S304,Jadwal!$C$3:$C$1001,0),MATCH(D304,Jadwal!$D$2:$I$2,0)))),INDEX(Jadwal!$D$3:$I$1001,MATCH(R304,Jadwal!$C$3:$C$1001,0),MATCH(D304,Jadwal!$D$2:$I$2,0))&amp;IF(INDEX(Jadwal!$D$3:$I$1001,MATCH(S304,Jadwal!$C$3:$C$1001,0),MATCH(D304,Jadwal!$D$2:$I$2,0))="",""," , "&amp;INDEX(Jadwal!$D$3:$I$1001,MATCH(S304,Jadwal!$C$3:$C$1001,0),MATCH(D304,Jadwal!$D$2:$I$2,0))))))</f>
        <v/>
      </c>
      <c r="F304" s="39" t="str">
        <f>IF(OR(D304="",P304="",E304=""),"",IF(O304="الفصل",INDEX(Kelas!$C$3:$H$200,MATCH(Data!P304,Kelas!$B$3:$B$201,0),MATCH(Data!D304,Kelas!$C$2:$H$2,0)),INDEX(Qoah!$C$3:$H$201,MATCH(Data!P304,Qoah!$B$3:$B$201,0),MATCH(Data!D304,Qoah!$C$2:$H$2,0))))</f>
        <v/>
      </c>
      <c r="H304" s="17" t="str">
        <f>IF(OR(B304="",G304=""),"",IF(N304="",IF(INDEX(Jadwal!$D$3:$I$1001,MATCH(R304,Jadwal!$C$3:$C$1001,0),MATCH(G304,Jadwal!$D$2:$I$2,0))="","",INDEX(Jadwal!$D$3:$I$1001,MATCH(R304,Jadwal!$C$3:$C$1001,0),MATCH(G304,Jadwal!$D$2:$I$2,0))),IF(M304="",IF(INDEX(Jadwal!$D$3:$I$1001,MATCH(S304,Jadwal!$C$3:$C$1001,0),MATCH(G304,Jadwal!$D$2:$I$2,0))="","",IF(M304="",INDEX(Jadwal!$D$3:$I$1001,MATCH(S304,Jadwal!$C$3:$C$1001,0),MATCH(G304,Jadwal!$D$2:$I$2,0)))),INDEX(Jadwal!$D$3:$I$1001,MATCH(R304,Jadwal!$C$3:$C$1001,0),MATCH(G304,Jadwal!$D$2:$I$2,0))&amp;IF(INDEX(Jadwal!$D$3:$I$1001,MATCH(S304,Jadwal!$C$3:$C$1001,0),MATCH(G304,Jadwal!$D$2:$I$2,0))="",""," , "&amp;INDEX(Jadwal!$D$3:$I$1001,MATCH(S304,Jadwal!$C$3:$C$1001,0),MATCH(G304,Jadwal!$D$2:$I$2,0))))))</f>
        <v/>
      </c>
      <c r="I304" s="41" t="str">
        <f>IF(OR(G304="",P304="",H304=""),"",IF(O304="الفصل",INDEX(Kelas!$C$3:$H$200,MATCH(Data!P304,Kelas!$B$3:$B$201,0),MATCH(Data!G304,Kelas!$C$2:$H$2,0)),INDEX(Qoah!$C$3:$H$201,MATCH(Data!P304,Qoah!$B$3:$B$201,0),MATCH(Data!G304,Qoah!$C$2:$H$2,0))))</f>
        <v/>
      </c>
      <c r="K304" s="18" t="str">
        <f>IF(OR(B304="",J304=""),"",IF(N304="",IF(INDEX(Jadwal!$D$3:$I$1001,MATCH(R304,Jadwal!$C$3:$C$1001,0),MATCH(J304,Jadwal!$D$2:$I$2,0))="","",INDEX(Jadwal!$D$3:$I$1001,MATCH(R304,Jadwal!$C$3:$C$1001,0),MATCH(J304,Jadwal!$D$2:$I$2,0))),IF(M304="",IF(INDEX(Jadwal!$D$3:$I$1001,MATCH(S304,Jadwal!$C$3:$C$1001,0),MATCH(J304,Jadwal!$D$2:$I$2,0))="","",IF(M304="",INDEX(Jadwal!$D$3:$I$1001,MATCH(S304,Jadwal!$C$3:$C$1001,0),MATCH(J304,Jadwal!$D$2:$I$2,0)))),INDEX(Jadwal!$D$3:$I$1001,MATCH(R304,Jadwal!$C$3:$C$1001,0),MATCH(J304,Jadwal!$D$2:$I$2,0))&amp;IF(INDEX(Jadwal!$D$3:$I$1001,MATCH(S304,Jadwal!$C$3:$C$1001,0),MATCH(J304,Jadwal!$D$2:$I$2,0))="",""," , "&amp;INDEX(Jadwal!$D$3:$I$1001,MATCH(S304,Jadwal!$C$3:$C$1001,0),MATCH(J304,Jadwal!$D$2:$I$2,0))))))</f>
        <v/>
      </c>
      <c r="L304" s="43" t="str">
        <f>IF(OR(J304="",P304="",K304=""),"",IF(O304="الفصل",INDEX(Kelas!$C$3:$H$200,MATCH(Data!P304,Kelas!$B$3:$B$201,0),MATCH(Data!J304,Kelas!$C$2:$H$2,0)),INDEX(Qoah!$C$3:$H$201,MATCH(Data!P304,Qoah!$B$3:$B$201,0),MATCH(Data!J304,Qoah!$C$2:$H$2,0))))</f>
        <v/>
      </c>
      <c r="R304" s="12" t="str">
        <f t="shared" si="8"/>
        <v/>
      </c>
      <c r="S304" s="12" t="str">
        <f t="shared" si="9"/>
        <v/>
      </c>
    </row>
    <row r="305" spans="5:19" x14ac:dyDescent="0.25">
      <c r="E305" s="16" t="str">
        <f>IF(OR(B305="",D305=""),"",IF(N305="",IF(INDEX(Jadwal!$D$3:$I$1001,MATCH(R305,Jadwal!$C$3:$C$1001,0),MATCH(D305,Jadwal!$D$2:$I$2,0))="","",INDEX(Jadwal!$D$3:$I$1001,MATCH(R305,Jadwal!$C$3:$C$1001,0),MATCH(D305,Jadwal!$D$2:$I$2,0))),IF(M305="",IF(INDEX(Jadwal!$D$3:$I$1001,MATCH(S305,Jadwal!$C$3:$C$1001,0),MATCH(D305,Jadwal!$D$2:$I$2,0))="","",IF(M305="",INDEX(Jadwal!$D$3:$I$1001,MATCH(S305,Jadwal!$C$3:$C$1001,0),MATCH(D305,Jadwal!$D$2:$I$2,0)))),INDEX(Jadwal!$D$3:$I$1001,MATCH(R305,Jadwal!$C$3:$C$1001,0),MATCH(D305,Jadwal!$D$2:$I$2,0))&amp;IF(INDEX(Jadwal!$D$3:$I$1001,MATCH(S305,Jadwal!$C$3:$C$1001,0),MATCH(D305,Jadwal!$D$2:$I$2,0))="",""," , "&amp;INDEX(Jadwal!$D$3:$I$1001,MATCH(S305,Jadwal!$C$3:$C$1001,0),MATCH(D305,Jadwal!$D$2:$I$2,0))))))</f>
        <v/>
      </c>
      <c r="F305" s="39" t="str">
        <f>IF(OR(D305="",P305="",E305=""),"",IF(O305="الفصل",INDEX(Kelas!$C$3:$H$200,MATCH(Data!P305,Kelas!$B$3:$B$201,0),MATCH(Data!D305,Kelas!$C$2:$H$2,0)),INDEX(Qoah!$C$3:$H$201,MATCH(Data!P305,Qoah!$B$3:$B$201,0),MATCH(Data!D305,Qoah!$C$2:$H$2,0))))</f>
        <v/>
      </c>
      <c r="H305" s="17" t="str">
        <f>IF(OR(B305="",G305=""),"",IF(N305="",IF(INDEX(Jadwal!$D$3:$I$1001,MATCH(R305,Jadwal!$C$3:$C$1001,0),MATCH(G305,Jadwal!$D$2:$I$2,0))="","",INDEX(Jadwal!$D$3:$I$1001,MATCH(R305,Jadwal!$C$3:$C$1001,0),MATCH(G305,Jadwal!$D$2:$I$2,0))),IF(M305="",IF(INDEX(Jadwal!$D$3:$I$1001,MATCH(S305,Jadwal!$C$3:$C$1001,0),MATCH(G305,Jadwal!$D$2:$I$2,0))="","",IF(M305="",INDEX(Jadwal!$D$3:$I$1001,MATCH(S305,Jadwal!$C$3:$C$1001,0),MATCH(G305,Jadwal!$D$2:$I$2,0)))),INDEX(Jadwal!$D$3:$I$1001,MATCH(R305,Jadwal!$C$3:$C$1001,0),MATCH(G305,Jadwal!$D$2:$I$2,0))&amp;IF(INDEX(Jadwal!$D$3:$I$1001,MATCH(S305,Jadwal!$C$3:$C$1001,0),MATCH(G305,Jadwal!$D$2:$I$2,0))="",""," , "&amp;INDEX(Jadwal!$D$3:$I$1001,MATCH(S305,Jadwal!$C$3:$C$1001,0),MATCH(G305,Jadwal!$D$2:$I$2,0))))))</f>
        <v/>
      </c>
      <c r="I305" s="41" t="str">
        <f>IF(OR(G305="",P305="",H305=""),"",IF(O305="الفصل",INDEX(Kelas!$C$3:$H$200,MATCH(Data!P305,Kelas!$B$3:$B$201,0),MATCH(Data!G305,Kelas!$C$2:$H$2,0)),INDEX(Qoah!$C$3:$H$201,MATCH(Data!P305,Qoah!$B$3:$B$201,0),MATCH(Data!G305,Qoah!$C$2:$H$2,0))))</f>
        <v/>
      </c>
      <c r="K305" s="18" t="str">
        <f>IF(OR(B305="",J305=""),"",IF(N305="",IF(INDEX(Jadwal!$D$3:$I$1001,MATCH(R305,Jadwal!$C$3:$C$1001,0),MATCH(J305,Jadwal!$D$2:$I$2,0))="","",INDEX(Jadwal!$D$3:$I$1001,MATCH(R305,Jadwal!$C$3:$C$1001,0),MATCH(J305,Jadwal!$D$2:$I$2,0))),IF(M305="",IF(INDEX(Jadwal!$D$3:$I$1001,MATCH(S305,Jadwal!$C$3:$C$1001,0),MATCH(J305,Jadwal!$D$2:$I$2,0))="","",IF(M305="",INDEX(Jadwal!$D$3:$I$1001,MATCH(S305,Jadwal!$C$3:$C$1001,0),MATCH(J305,Jadwal!$D$2:$I$2,0)))),INDEX(Jadwal!$D$3:$I$1001,MATCH(R305,Jadwal!$C$3:$C$1001,0),MATCH(J305,Jadwal!$D$2:$I$2,0))&amp;IF(INDEX(Jadwal!$D$3:$I$1001,MATCH(S305,Jadwal!$C$3:$C$1001,0),MATCH(J305,Jadwal!$D$2:$I$2,0))="",""," , "&amp;INDEX(Jadwal!$D$3:$I$1001,MATCH(S305,Jadwal!$C$3:$C$1001,0),MATCH(J305,Jadwal!$D$2:$I$2,0))))))</f>
        <v/>
      </c>
      <c r="L305" s="43" t="str">
        <f>IF(OR(J305="",P305="",K305=""),"",IF(O305="الفصل",INDEX(Kelas!$C$3:$H$200,MATCH(Data!P305,Kelas!$B$3:$B$201,0),MATCH(Data!J305,Kelas!$C$2:$H$2,0)),INDEX(Qoah!$C$3:$H$201,MATCH(Data!P305,Qoah!$B$3:$B$201,0),MATCH(Data!J305,Qoah!$C$2:$H$2,0))))</f>
        <v/>
      </c>
      <c r="R305" s="12" t="str">
        <f t="shared" si="8"/>
        <v/>
      </c>
      <c r="S305" s="12" t="str">
        <f t="shared" si="9"/>
        <v/>
      </c>
    </row>
    <row r="306" spans="5:19" x14ac:dyDescent="0.25">
      <c r="E306" s="16" t="str">
        <f>IF(OR(B306="",D306=""),"",IF(N306="",IF(INDEX(Jadwal!$D$3:$I$1001,MATCH(R306,Jadwal!$C$3:$C$1001,0),MATCH(D306,Jadwal!$D$2:$I$2,0))="","",INDEX(Jadwal!$D$3:$I$1001,MATCH(R306,Jadwal!$C$3:$C$1001,0),MATCH(D306,Jadwal!$D$2:$I$2,0))),IF(M306="",IF(INDEX(Jadwal!$D$3:$I$1001,MATCH(S306,Jadwal!$C$3:$C$1001,0),MATCH(D306,Jadwal!$D$2:$I$2,0))="","",IF(M306="",INDEX(Jadwal!$D$3:$I$1001,MATCH(S306,Jadwal!$C$3:$C$1001,0),MATCH(D306,Jadwal!$D$2:$I$2,0)))),INDEX(Jadwal!$D$3:$I$1001,MATCH(R306,Jadwal!$C$3:$C$1001,0),MATCH(D306,Jadwal!$D$2:$I$2,0))&amp;IF(INDEX(Jadwal!$D$3:$I$1001,MATCH(S306,Jadwal!$C$3:$C$1001,0),MATCH(D306,Jadwal!$D$2:$I$2,0))="",""," , "&amp;INDEX(Jadwal!$D$3:$I$1001,MATCH(S306,Jadwal!$C$3:$C$1001,0),MATCH(D306,Jadwal!$D$2:$I$2,0))))))</f>
        <v/>
      </c>
      <c r="F306" s="39" t="str">
        <f>IF(OR(D306="",P306="",E306=""),"",IF(O306="الفصل",INDEX(Kelas!$C$3:$H$200,MATCH(Data!P306,Kelas!$B$3:$B$201,0),MATCH(Data!D306,Kelas!$C$2:$H$2,0)),INDEX(Qoah!$C$3:$H$201,MATCH(Data!P306,Qoah!$B$3:$B$201,0),MATCH(Data!D306,Qoah!$C$2:$H$2,0))))</f>
        <v/>
      </c>
      <c r="H306" s="17" t="str">
        <f>IF(OR(B306="",G306=""),"",IF(N306="",IF(INDEX(Jadwal!$D$3:$I$1001,MATCH(R306,Jadwal!$C$3:$C$1001,0),MATCH(G306,Jadwal!$D$2:$I$2,0))="","",INDEX(Jadwal!$D$3:$I$1001,MATCH(R306,Jadwal!$C$3:$C$1001,0),MATCH(G306,Jadwal!$D$2:$I$2,0))),IF(M306="",IF(INDEX(Jadwal!$D$3:$I$1001,MATCH(S306,Jadwal!$C$3:$C$1001,0),MATCH(G306,Jadwal!$D$2:$I$2,0))="","",IF(M306="",INDEX(Jadwal!$D$3:$I$1001,MATCH(S306,Jadwal!$C$3:$C$1001,0),MATCH(G306,Jadwal!$D$2:$I$2,0)))),INDEX(Jadwal!$D$3:$I$1001,MATCH(R306,Jadwal!$C$3:$C$1001,0),MATCH(G306,Jadwal!$D$2:$I$2,0))&amp;IF(INDEX(Jadwal!$D$3:$I$1001,MATCH(S306,Jadwal!$C$3:$C$1001,0),MATCH(G306,Jadwal!$D$2:$I$2,0))="",""," , "&amp;INDEX(Jadwal!$D$3:$I$1001,MATCH(S306,Jadwal!$C$3:$C$1001,0),MATCH(G306,Jadwal!$D$2:$I$2,0))))))</f>
        <v/>
      </c>
      <c r="I306" s="41" t="str">
        <f>IF(OR(G306="",P306="",H306=""),"",IF(O306="الفصل",INDEX(Kelas!$C$3:$H$200,MATCH(Data!P306,Kelas!$B$3:$B$201,0),MATCH(Data!G306,Kelas!$C$2:$H$2,0)),INDEX(Qoah!$C$3:$H$201,MATCH(Data!P306,Qoah!$B$3:$B$201,0),MATCH(Data!G306,Qoah!$C$2:$H$2,0))))</f>
        <v/>
      </c>
      <c r="K306" s="18" t="str">
        <f>IF(OR(B306="",J306=""),"",IF(N306="",IF(INDEX(Jadwal!$D$3:$I$1001,MATCH(R306,Jadwal!$C$3:$C$1001,0),MATCH(J306,Jadwal!$D$2:$I$2,0))="","",INDEX(Jadwal!$D$3:$I$1001,MATCH(R306,Jadwal!$C$3:$C$1001,0),MATCH(J306,Jadwal!$D$2:$I$2,0))),IF(M306="",IF(INDEX(Jadwal!$D$3:$I$1001,MATCH(S306,Jadwal!$C$3:$C$1001,0),MATCH(J306,Jadwal!$D$2:$I$2,0))="","",IF(M306="",INDEX(Jadwal!$D$3:$I$1001,MATCH(S306,Jadwal!$C$3:$C$1001,0),MATCH(J306,Jadwal!$D$2:$I$2,0)))),INDEX(Jadwal!$D$3:$I$1001,MATCH(R306,Jadwal!$C$3:$C$1001,0),MATCH(J306,Jadwal!$D$2:$I$2,0))&amp;IF(INDEX(Jadwal!$D$3:$I$1001,MATCH(S306,Jadwal!$C$3:$C$1001,0),MATCH(J306,Jadwal!$D$2:$I$2,0))="",""," , "&amp;INDEX(Jadwal!$D$3:$I$1001,MATCH(S306,Jadwal!$C$3:$C$1001,0),MATCH(J306,Jadwal!$D$2:$I$2,0))))))</f>
        <v/>
      </c>
      <c r="L306" s="43" t="str">
        <f>IF(OR(J306="",P306="",K306=""),"",IF(O306="الفصل",INDEX(Kelas!$C$3:$H$200,MATCH(Data!P306,Kelas!$B$3:$B$201,0),MATCH(Data!J306,Kelas!$C$2:$H$2,0)),INDEX(Qoah!$C$3:$H$201,MATCH(Data!P306,Qoah!$B$3:$B$201,0),MATCH(Data!J306,Qoah!$C$2:$H$2,0))))</f>
        <v/>
      </c>
      <c r="R306" s="12" t="str">
        <f t="shared" si="8"/>
        <v/>
      </c>
      <c r="S306" s="12" t="str">
        <f t="shared" si="9"/>
        <v/>
      </c>
    </row>
    <row r="307" spans="5:19" x14ac:dyDescent="0.25">
      <c r="E307" s="16" t="str">
        <f>IF(OR(B307="",D307=""),"",IF(N307="",IF(INDEX(Jadwal!$D$3:$I$1001,MATCH(R307,Jadwal!$C$3:$C$1001,0),MATCH(D307,Jadwal!$D$2:$I$2,0))="","",INDEX(Jadwal!$D$3:$I$1001,MATCH(R307,Jadwal!$C$3:$C$1001,0),MATCH(D307,Jadwal!$D$2:$I$2,0))),IF(M307="",IF(INDEX(Jadwal!$D$3:$I$1001,MATCH(S307,Jadwal!$C$3:$C$1001,0),MATCH(D307,Jadwal!$D$2:$I$2,0))="","",IF(M307="",INDEX(Jadwal!$D$3:$I$1001,MATCH(S307,Jadwal!$C$3:$C$1001,0),MATCH(D307,Jadwal!$D$2:$I$2,0)))),INDEX(Jadwal!$D$3:$I$1001,MATCH(R307,Jadwal!$C$3:$C$1001,0),MATCH(D307,Jadwal!$D$2:$I$2,0))&amp;IF(INDEX(Jadwal!$D$3:$I$1001,MATCH(S307,Jadwal!$C$3:$C$1001,0),MATCH(D307,Jadwal!$D$2:$I$2,0))="",""," , "&amp;INDEX(Jadwal!$D$3:$I$1001,MATCH(S307,Jadwal!$C$3:$C$1001,0),MATCH(D307,Jadwal!$D$2:$I$2,0))))))</f>
        <v/>
      </c>
      <c r="F307" s="39" t="str">
        <f>IF(OR(D307="",P307="",E307=""),"",IF(O307="الفصل",INDEX(Kelas!$C$3:$H$200,MATCH(Data!P307,Kelas!$B$3:$B$201,0),MATCH(Data!D307,Kelas!$C$2:$H$2,0)),INDEX(Qoah!$C$3:$H$201,MATCH(Data!P307,Qoah!$B$3:$B$201,0),MATCH(Data!D307,Qoah!$C$2:$H$2,0))))</f>
        <v/>
      </c>
      <c r="H307" s="17" t="str">
        <f>IF(OR(B307="",G307=""),"",IF(N307="",IF(INDEX(Jadwal!$D$3:$I$1001,MATCH(R307,Jadwal!$C$3:$C$1001,0),MATCH(G307,Jadwal!$D$2:$I$2,0))="","",INDEX(Jadwal!$D$3:$I$1001,MATCH(R307,Jadwal!$C$3:$C$1001,0),MATCH(G307,Jadwal!$D$2:$I$2,0))),IF(M307="",IF(INDEX(Jadwal!$D$3:$I$1001,MATCH(S307,Jadwal!$C$3:$C$1001,0),MATCH(G307,Jadwal!$D$2:$I$2,0))="","",IF(M307="",INDEX(Jadwal!$D$3:$I$1001,MATCH(S307,Jadwal!$C$3:$C$1001,0),MATCH(G307,Jadwal!$D$2:$I$2,0)))),INDEX(Jadwal!$D$3:$I$1001,MATCH(R307,Jadwal!$C$3:$C$1001,0),MATCH(G307,Jadwal!$D$2:$I$2,0))&amp;IF(INDEX(Jadwal!$D$3:$I$1001,MATCH(S307,Jadwal!$C$3:$C$1001,0),MATCH(G307,Jadwal!$D$2:$I$2,0))="",""," , "&amp;INDEX(Jadwal!$D$3:$I$1001,MATCH(S307,Jadwal!$C$3:$C$1001,0),MATCH(G307,Jadwal!$D$2:$I$2,0))))))</f>
        <v/>
      </c>
      <c r="I307" s="41" t="str">
        <f>IF(OR(G307="",P307="",H307=""),"",IF(O307="الفصل",INDEX(Kelas!$C$3:$H$200,MATCH(Data!P307,Kelas!$B$3:$B$201,0),MATCH(Data!G307,Kelas!$C$2:$H$2,0)),INDEX(Qoah!$C$3:$H$201,MATCH(Data!P307,Qoah!$B$3:$B$201,0),MATCH(Data!G307,Qoah!$C$2:$H$2,0))))</f>
        <v/>
      </c>
      <c r="K307" s="18" t="str">
        <f>IF(OR(B307="",J307=""),"",IF(N307="",IF(INDEX(Jadwal!$D$3:$I$1001,MATCH(R307,Jadwal!$C$3:$C$1001,0),MATCH(J307,Jadwal!$D$2:$I$2,0))="","",INDEX(Jadwal!$D$3:$I$1001,MATCH(R307,Jadwal!$C$3:$C$1001,0),MATCH(J307,Jadwal!$D$2:$I$2,0))),IF(M307="",IF(INDEX(Jadwal!$D$3:$I$1001,MATCH(S307,Jadwal!$C$3:$C$1001,0),MATCH(J307,Jadwal!$D$2:$I$2,0))="","",IF(M307="",INDEX(Jadwal!$D$3:$I$1001,MATCH(S307,Jadwal!$C$3:$C$1001,0),MATCH(J307,Jadwal!$D$2:$I$2,0)))),INDEX(Jadwal!$D$3:$I$1001,MATCH(R307,Jadwal!$C$3:$C$1001,0),MATCH(J307,Jadwal!$D$2:$I$2,0))&amp;IF(INDEX(Jadwal!$D$3:$I$1001,MATCH(S307,Jadwal!$C$3:$C$1001,0),MATCH(J307,Jadwal!$D$2:$I$2,0))="",""," , "&amp;INDEX(Jadwal!$D$3:$I$1001,MATCH(S307,Jadwal!$C$3:$C$1001,0),MATCH(J307,Jadwal!$D$2:$I$2,0))))))</f>
        <v/>
      </c>
      <c r="L307" s="43" t="str">
        <f>IF(OR(J307="",P307="",K307=""),"",IF(O307="الفصل",INDEX(Kelas!$C$3:$H$200,MATCH(Data!P307,Kelas!$B$3:$B$201,0),MATCH(Data!J307,Kelas!$C$2:$H$2,0)),INDEX(Qoah!$C$3:$H$201,MATCH(Data!P307,Qoah!$B$3:$B$201,0),MATCH(Data!J307,Qoah!$C$2:$H$2,0))))</f>
        <v/>
      </c>
      <c r="R307" s="12" t="str">
        <f t="shared" si="8"/>
        <v/>
      </c>
      <c r="S307" s="12" t="str">
        <f t="shared" si="9"/>
        <v/>
      </c>
    </row>
    <row r="308" spans="5:19" x14ac:dyDescent="0.25">
      <c r="E308" s="16" t="str">
        <f>IF(OR(B308="",D308=""),"",IF(N308="",IF(INDEX(Jadwal!$D$3:$I$1001,MATCH(R308,Jadwal!$C$3:$C$1001,0),MATCH(D308,Jadwal!$D$2:$I$2,0))="","",INDEX(Jadwal!$D$3:$I$1001,MATCH(R308,Jadwal!$C$3:$C$1001,0),MATCH(D308,Jadwal!$D$2:$I$2,0))),IF(M308="",IF(INDEX(Jadwal!$D$3:$I$1001,MATCH(S308,Jadwal!$C$3:$C$1001,0),MATCH(D308,Jadwal!$D$2:$I$2,0))="","",IF(M308="",INDEX(Jadwal!$D$3:$I$1001,MATCH(S308,Jadwal!$C$3:$C$1001,0),MATCH(D308,Jadwal!$D$2:$I$2,0)))),INDEX(Jadwal!$D$3:$I$1001,MATCH(R308,Jadwal!$C$3:$C$1001,0),MATCH(D308,Jadwal!$D$2:$I$2,0))&amp;IF(INDEX(Jadwal!$D$3:$I$1001,MATCH(S308,Jadwal!$C$3:$C$1001,0),MATCH(D308,Jadwal!$D$2:$I$2,0))="",""," , "&amp;INDEX(Jadwal!$D$3:$I$1001,MATCH(S308,Jadwal!$C$3:$C$1001,0),MATCH(D308,Jadwal!$D$2:$I$2,0))))))</f>
        <v/>
      </c>
      <c r="F308" s="39" t="str">
        <f>IF(OR(D308="",P308="",E308=""),"",IF(O308="الفصل",INDEX(Kelas!$C$3:$H$200,MATCH(Data!P308,Kelas!$B$3:$B$201,0),MATCH(Data!D308,Kelas!$C$2:$H$2,0)),INDEX(Qoah!$C$3:$H$201,MATCH(Data!P308,Qoah!$B$3:$B$201,0),MATCH(Data!D308,Qoah!$C$2:$H$2,0))))</f>
        <v/>
      </c>
      <c r="H308" s="17" t="str">
        <f>IF(OR(B308="",G308=""),"",IF(N308="",IF(INDEX(Jadwal!$D$3:$I$1001,MATCH(R308,Jadwal!$C$3:$C$1001,0),MATCH(G308,Jadwal!$D$2:$I$2,0))="","",INDEX(Jadwal!$D$3:$I$1001,MATCH(R308,Jadwal!$C$3:$C$1001,0),MATCH(G308,Jadwal!$D$2:$I$2,0))),IF(M308="",IF(INDEX(Jadwal!$D$3:$I$1001,MATCH(S308,Jadwal!$C$3:$C$1001,0),MATCH(G308,Jadwal!$D$2:$I$2,0))="","",IF(M308="",INDEX(Jadwal!$D$3:$I$1001,MATCH(S308,Jadwal!$C$3:$C$1001,0),MATCH(G308,Jadwal!$D$2:$I$2,0)))),INDEX(Jadwal!$D$3:$I$1001,MATCH(R308,Jadwal!$C$3:$C$1001,0),MATCH(G308,Jadwal!$D$2:$I$2,0))&amp;IF(INDEX(Jadwal!$D$3:$I$1001,MATCH(S308,Jadwal!$C$3:$C$1001,0),MATCH(G308,Jadwal!$D$2:$I$2,0))="",""," , "&amp;INDEX(Jadwal!$D$3:$I$1001,MATCH(S308,Jadwal!$C$3:$C$1001,0),MATCH(G308,Jadwal!$D$2:$I$2,0))))))</f>
        <v/>
      </c>
      <c r="I308" s="41" t="str">
        <f>IF(OR(G308="",P308="",H308=""),"",IF(O308="الفصل",INDEX(Kelas!$C$3:$H$200,MATCH(Data!P308,Kelas!$B$3:$B$201,0),MATCH(Data!G308,Kelas!$C$2:$H$2,0)),INDEX(Qoah!$C$3:$H$201,MATCH(Data!P308,Qoah!$B$3:$B$201,0),MATCH(Data!G308,Qoah!$C$2:$H$2,0))))</f>
        <v/>
      </c>
      <c r="K308" s="18" t="str">
        <f>IF(OR(B308="",J308=""),"",IF(N308="",IF(INDEX(Jadwal!$D$3:$I$1001,MATCH(R308,Jadwal!$C$3:$C$1001,0),MATCH(J308,Jadwal!$D$2:$I$2,0))="","",INDEX(Jadwal!$D$3:$I$1001,MATCH(R308,Jadwal!$C$3:$C$1001,0),MATCH(J308,Jadwal!$D$2:$I$2,0))),IF(M308="",IF(INDEX(Jadwal!$D$3:$I$1001,MATCH(S308,Jadwal!$C$3:$C$1001,0),MATCH(J308,Jadwal!$D$2:$I$2,0))="","",IF(M308="",INDEX(Jadwal!$D$3:$I$1001,MATCH(S308,Jadwal!$C$3:$C$1001,0),MATCH(J308,Jadwal!$D$2:$I$2,0)))),INDEX(Jadwal!$D$3:$I$1001,MATCH(R308,Jadwal!$C$3:$C$1001,0),MATCH(J308,Jadwal!$D$2:$I$2,0))&amp;IF(INDEX(Jadwal!$D$3:$I$1001,MATCH(S308,Jadwal!$C$3:$C$1001,0),MATCH(J308,Jadwal!$D$2:$I$2,0))="",""," , "&amp;INDEX(Jadwal!$D$3:$I$1001,MATCH(S308,Jadwal!$C$3:$C$1001,0),MATCH(J308,Jadwal!$D$2:$I$2,0))))))</f>
        <v/>
      </c>
      <c r="L308" s="43" t="str">
        <f>IF(OR(J308="",P308="",K308=""),"",IF(O308="الفصل",INDEX(Kelas!$C$3:$H$200,MATCH(Data!P308,Kelas!$B$3:$B$201,0),MATCH(Data!J308,Kelas!$C$2:$H$2,0)),INDEX(Qoah!$C$3:$H$201,MATCH(Data!P308,Qoah!$B$3:$B$201,0),MATCH(Data!J308,Qoah!$C$2:$H$2,0))))</f>
        <v/>
      </c>
      <c r="R308" s="12" t="str">
        <f t="shared" si="8"/>
        <v/>
      </c>
      <c r="S308" s="12" t="str">
        <f t="shared" si="9"/>
        <v/>
      </c>
    </row>
    <row r="309" spans="5:19" x14ac:dyDescent="0.25">
      <c r="E309" s="16" t="str">
        <f>IF(OR(B309="",D309=""),"",IF(N309="",IF(INDEX(Jadwal!$D$3:$I$1001,MATCH(R309,Jadwal!$C$3:$C$1001,0),MATCH(D309,Jadwal!$D$2:$I$2,0))="","",INDEX(Jadwal!$D$3:$I$1001,MATCH(R309,Jadwal!$C$3:$C$1001,0),MATCH(D309,Jadwal!$D$2:$I$2,0))),IF(M309="",IF(INDEX(Jadwal!$D$3:$I$1001,MATCH(S309,Jadwal!$C$3:$C$1001,0),MATCH(D309,Jadwal!$D$2:$I$2,0))="","",IF(M309="",INDEX(Jadwal!$D$3:$I$1001,MATCH(S309,Jadwal!$C$3:$C$1001,0),MATCH(D309,Jadwal!$D$2:$I$2,0)))),INDEX(Jadwal!$D$3:$I$1001,MATCH(R309,Jadwal!$C$3:$C$1001,0),MATCH(D309,Jadwal!$D$2:$I$2,0))&amp;IF(INDEX(Jadwal!$D$3:$I$1001,MATCH(S309,Jadwal!$C$3:$C$1001,0),MATCH(D309,Jadwal!$D$2:$I$2,0))="",""," , "&amp;INDEX(Jadwal!$D$3:$I$1001,MATCH(S309,Jadwal!$C$3:$C$1001,0),MATCH(D309,Jadwal!$D$2:$I$2,0))))))</f>
        <v/>
      </c>
      <c r="F309" s="39" t="str">
        <f>IF(OR(D309="",P309="",E309=""),"",IF(O309="الفصل",INDEX(Kelas!$C$3:$H$200,MATCH(Data!P309,Kelas!$B$3:$B$201,0),MATCH(Data!D309,Kelas!$C$2:$H$2,0)),INDEX(Qoah!$C$3:$H$201,MATCH(Data!P309,Qoah!$B$3:$B$201,0),MATCH(Data!D309,Qoah!$C$2:$H$2,0))))</f>
        <v/>
      </c>
      <c r="H309" s="17" t="str">
        <f>IF(OR(B309="",G309=""),"",IF(N309="",IF(INDEX(Jadwal!$D$3:$I$1001,MATCH(R309,Jadwal!$C$3:$C$1001,0),MATCH(G309,Jadwal!$D$2:$I$2,0))="","",INDEX(Jadwal!$D$3:$I$1001,MATCH(R309,Jadwal!$C$3:$C$1001,0),MATCH(G309,Jadwal!$D$2:$I$2,0))),IF(M309="",IF(INDEX(Jadwal!$D$3:$I$1001,MATCH(S309,Jadwal!$C$3:$C$1001,0),MATCH(G309,Jadwal!$D$2:$I$2,0))="","",IF(M309="",INDEX(Jadwal!$D$3:$I$1001,MATCH(S309,Jadwal!$C$3:$C$1001,0),MATCH(G309,Jadwal!$D$2:$I$2,0)))),INDEX(Jadwal!$D$3:$I$1001,MATCH(R309,Jadwal!$C$3:$C$1001,0),MATCH(G309,Jadwal!$D$2:$I$2,0))&amp;IF(INDEX(Jadwal!$D$3:$I$1001,MATCH(S309,Jadwal!$C$3:$C$1001,0),MATCH(G309,Jadwal!$D$2:$I$2,0))="",""," , "&amp;INDEX(Jadwal!$D$3:$I$1001,MATCH(S309,Jadwal!$C$3:$C$1001,0),MATCH(G309,Jadwal!$D$2:$I$2,0))))))</f>
        <v/>
      </c>
      <c r="I309" s="41" t="str">
        <f>IF(OR(G309="",P309="",H309=""),"",IF(O309="الفصل",INDEX(Kelas!$C$3:$H$200,MATCH(Data!P309,Kelas!$B$3:$B$201,0),MATCH(Data!G309,Kelas!$C$2:$H$2,0)),INDEX(Qoah!$C$3:$H$201,MATCH(Data!P309,Qoah!$B$3:$B$201,0),MATCH(Data!G309,Qoah!$C$2:$H$2,0))))</f>
        <v/>
      </c>
      <c r="K309" s="18" t="str">
        <f>IF(OR(B309="",J309=""),"",IF(N309="",IF(INDEX(Jadwal!$D$3:$I$1001,MATCH(R309,Jadwal!$C$3:$C$1001,0),MATCH(J309,Jadwal!$D$2:$I$2,0))="","",INDEX(Jadwal!$D$3:$I$1001,MATCH(R309,Jadwal!$C$3:$C$1001,0),MATCH(J309,Jadwal!$D$2:$I$2,0))),IF(M309="",IF(INDEX(Jadwal!$D$3:$I$1001,MATCH(S309,Jadwal!$C$3:$C$1001,0),MATCH(J309,Jadwal!$D$2:$I$2,0))="","",IF(M309="",INDEX(Jadwal!$D$3:$I$1001,MATCH(S309,Jadwal!$C$3:$C$1001,0),MATCH(J309,Jadwal!$D$2:$I$2,0)))),INDEX(Jadwal!$D$3:$I$1001,MATCH(R309,Jadwal!$C$3:$C$1001,0),MATCH(J309,Jadwal!$D$2:$I$2,0))&amp;IF(INDEX(Jadwal!$D$3:$I$1001,MATCH(S309,Jadwal!$C$3:$C$1001,0),MATCH(J309,Jadwal!$D$2:$I$2,0))="",""," , "&amp;INDEX(Jadwal!$D$3:$I$1001,MATCH(S309,Jadwal!$C$3:$C$1001,0),MATCH(J309,Jadwal!$D$2:$I$2,0))))))</f>
        <v/>
      </c>
      <c r="L309" s="43" t="str">
        <f>IF(OR(J309="",P309="",K309=""),"",IF(O309="الفصل",INDEX(Kelas!$C$3:$H$200,MATCH(Data!P309,Kelas!$B$3:$B$201,0),MATCH(Data!J309,Kelas!$C$2:$H$2,0)),INDEX(Qoah!$C$3:$H$201,MATCH(Data!P309,Qoah!$B$3:$B$201,0),MATCH(Data!J309,Qoah!$C$2:$H$2,0))))</f>
        <v/>
      </c>
      <c r="R309" s="12" t="str">
        <f t="shared" si="8"/>
        <v/>
      </c>
      <c r="S309" s="12" t="str">
        <f t="shared" si="9"/>
        <v/>
      </c>
    </row>
    <row r="310" spans="5:19" x14ac:dyDescent="0.25">
      <c r="E310" s="16" t="str">
        <f>IF(OR(B310="",D310=""),"",IF(N310="",IF(INDEX(Jadwal!$D$3:$I$1001,MATCH(R310,Jadwal!$C$3:$C$1001,0),MATCH(D310,Jadwal!$D$2:$I$2,0))="","",INDEX(Jadwal!$D$3:$I$1001,MATCH(R310,Jadwal!$C$3:$C$1001,0),MATCH(D310,Jadwal!$D$2:$I$2,0))),IF(M310="",IF(INDEX(Jadwal!$D$3:$I$1001,MATCH(S310,Jadwal!$C$3:$C$1001,0),MATCH(D310,Jadwal!$D$2:$I$2,0))="","",IF(M310="",INDEX(Jadwal!$D$3:$I$1001,MATCH(S310,Jadwal!$C$3:$C$1001,0),MATCH(D310,Jadwal!$D$2:$I$2,0)))),INDEX(Jadwal!$D$3:$I$1001,MATCH(R310,Jadwal!$C$3:$C$1001,0),MATCH(D310,Jadwal!$D$2:$I$2,0))&amp;IF(INDEX(Jadwal!$D$3:$I$1001,MATCH(S310,Jadwal!$C$3:$C$1001,0),MATCH(D310,Jadwal!$D$2:$I$2,0))="",""," , "&amp;INDEX(Jadwal!$D$3:$I$1001,MATCH(S310,Jadwal!$C$3:$C$1001,0),MATCH(D310,Jadwal!$D$2:$I$2,0))))))</f>
        <v/>
      </c>
      <c r="F310" s="39" t="str">
        <f>IF(OR(D310="",P310="",E310=""),"",IF(O310="الفصل",INDEX(Kelas!$C$3:$H$200,MATCH(Data!P310,Kelas!$B$3:$B$201,0),MATCH(Data!D310,Kelas!$C$2:$H$2,0)),INDEX(Qoah!$C$3:$H$201,MATCH(Data!P310,Qoah!$B$3:$B$201,0),MATCH(Data!D310,Qoah!$C$2:$H$2,0))))</f>
        <v/>
      </c>
      <c r="H310" s="17" t="str">
        <f>IF(OR(B310="",G310=""),"",IF(N310="",IF(INDEX(Jadwal!$D$3:$I$1001,MATCH(R310,Jadwal!$C$3:$C$1001,0),MATCH(G310,Jadwal!$D$2:$I$2,0))="","",INDEX(Jadwal!$D$3:$I$1001,MATCH(R310,Jadwal!$C$3:$C$1001,0),MATCH(G310,Jadwal!$D$2:$I$2,0))),IF(M310="",IF(INDEX(Jadwal!$D$3:$I$1001,MATCH(S310,Jadwal!$C$3:$C$1001,0),MATCH(G310,Jadwal!$D$2:$I$2,0))="","",IF(M310="",INDEX(Jadwal!$D$3:$I$1001,MATCH(S310,Jadwal!$C$3:$C$1001,0),MATCH(G310,Jadwal!$D$2:$I$2,0)))),INDEX(Jadwal!$D$3:$I$1001,MATCH(R310,Jadwal!$C$3:$C$1001,0),MATCH(G310,Jadwal!$D$2:$I$2,0))&amp;IF(INDEX(Jadwal!$D$3:$I$1001,MATCH(S310,Jadwal!$C$3:$C$1001,0),MATCH(G310,Jadwal!$D$2:$I$2,0))="",""," , "&amp;INDEX(Jadwal!$D$3:$I$1001,MATCH(S310,Jadwal!$C$3:$C$1001,0),MATCH(G310,Jadwal!$D$2:$I$2,0))))))</f>
        <v/>
      </c>
      <c r="I310" s="41" t="str">
        <f>IF(OR(G310="",P310="",H310=""),"",IF(O310="الفصل",INDEX(Kelas!$C$3:$H$200,MATCH(Data!P310,Kelas!$B$3:$B$201,0),MATCH(Data!G310,Kelas!$C$2:$H$2,0)),INDEX(Qoah!$C$3:$H$201,MATCH(Data!P310,Qoah!$B$3:$B$201,0),MATCH(Data!G310,Qoah!$C$2:$H$2,0))))</f>
        <v/>
      </c>
      <c r="K310" s="18" t="str">
        <f>IF(OR(B310="",J310=""),"",IF(N310="",IF(INDEX(Jadwal!$D$3:$I$1001,MATCH(R310,Jadwal!$C$3:$C$1001,0),MATCH(J310,Jadwal!$D$2:$I$2,0))="","",INDEX(Jadwal!$D$3:$I$1001,MATCH(R310,Jadwal!$C$3:$C$1001,0),MATCH(J310,Jadwal!$D$2:$I$2,0))),IF(M310="",IF(INDEX(Jadwal!$D$3:$I$1001,MATCH(S310,Jadwal!$C$3:$C$1001,0),MATCH(J310,Jadwal!$D$2:$I$2,0))="","",IF(M310="",INDEX(Jadwal!$D$3:$I$1001,MATCH(S310,Jadwal!$C$3:$C$1001,0),MATCH(J310,Jadwal!$D$2:$I$2,0)))),INDEX(Jadwal!$D$3:$I$1001,MATCH(R310,Jadwal!$C$3:$C$1001,0),MATCH(J310,Jadwal!$D$2:$I$2,0))&amp;IF(INDEX(Jadwal!$D$3:$I$1001,MATCH(S310,Jadwal!$C$3:$C$1001,0),MATCH(J310,Jadwal!$D$2:$I$2,0))="",""," , "&amp;INDEX(Jadwal!$D$3:$I$1001,MATCH(S310,Jadwal!$C$3:$C$1001,0),MATCH(J310,Jadwal!$D$2:$I$2,0))))))</f>
        <v/>
      </c>
      <c r="L310" s="43" t="str">
        <f>IF(OR(J310="",P310="",K310=""),"",IF(O310="الفصل",INDEX(Kelas!$C$3:$H$200,MATCH(Data!P310,Kelas!$B$3:$B$201,0),MATCH(Data!J310,Kelas!$C$2:$H$2,0)),INDEX(Qoah!$C$3:$H$201,MATCH(Data!P310,Qoah!$B$3:$B$201,0),MATCH(Data!J310,Qoah!$C$2:$H$2,0))))</f>
        <v/>
      </c>
      <c r="R310" s="12" t="str">
        <f t="shared" si="8"/>
        <v/>
      </c>
      <c r="S310" s="12" t="str">
        <f t="shared" si="9"/>
        <v/>
      </c>
    </row>
    <row r="311" spans="5:19" x14ac:dyDescent="0.25">
      <c r="E311" s="16" t="str">
        <f>IF(OR(B311="",D311=""),"",IF(N311="",IF(INDEX(Jadwal!$D$3:$I$1001,MATCH(R311,Jadwal!$C$3:$C$1001,0),MATCH(D311,Jadwal!$D$2:$I$2,0))="","",INDEX(Jadwal!$D$3:$I$1001,MATCH(R311,Jadwal!$C$3:$C$1001,0),MATCH(D311,Jadwal!$D$2:$I$2,0))),IF(M311="",IF(INDEX(Jadwal!$D$3:$I$1001,MATCH(S311,Jadwal!$C$3:$C$1001,0),MATCH(D311,Jadwal!$D$2:$I$2,0))="","",IF(M311="",INDEX(Jadwal!$D$3:$I$1001,MATCH(S311,Jadwal!$C$3:$C$1001,0),MATCH(D311,Jadwal!$D$2:$I$2,0)))),INDEX(Jadwal!$D$3:$I$1001,MATCH(R311,Jadwal!$C$3:$C$1001,0),MATCH(D311,Jadwal!$D$2:$I$2,0))&amp;IF(INDEX(Jadwal!$D$3:$I$1001,MATCH(S311,Jadwal!$C$3:$C$1001,0),MATCH(D311,Jadwal!$D$2:$I$2,0))="",""," , "&amp;INDEX(Jadwal!$D$3:$I$1001,MATCH(S311,Jadwal!$C$3:$C$1001,0),MATCH(D311,Jadwal!$D$2:$I$2,0))))))</f>
        <v/>
      </c>
      <c r="F311" s="39" t="str">
        <f>IF(OR(D311="",P311="",E311=""),"",IF(O311="الفصل",INDEX(Kelas!$C$3:$H$200,MATCH(Data!P311,Kelas!$B$3:$B$201,0),MATCH(Data!D311,Kelas!$C$2:$H$2,0)),INDEX(Qoah!$C$3:$H$201,MATCH(Data!P311,Qoah!$B$3:$B$201,0),MATCH(Data!D311,Qoah!$C$2:$H$2,0))))</f>
        <v/>
      </c>
      <c r="H311" s="17" t="str">
        <f>IF(OR(B311="",G311=""),"",IF(N311="",IF(INDEX(Jadwal!$D$3:$I$1001,MATCH(R311,Jadwal!$C$3:$C$1001,0),MATCH(G311,Jadwal!$D$2:$I$2,0))="","",INDEX(Jadwal!$D$3:$I$1001,MATCH(R311,Jadwal!$C$3:$C$1001,0),MATCH(G311,Jadwal!$D$2:$I$2,0))),IF(M311="",IF(INDEX(Jadwal!$D$3:$I$1001,MATCH(S311,Jadwal!$C$3:$C$1001,0),MATCH(G311,Jadwal!$D$2:$I$2,0))="","",IF(M311="",INDEX(Jadwal!$D$3:$I$1001,MATCH(S311,Jadwal!$C$3:$C$1001,0),MATCH(G311,Jadwal!$D$2:$I$2,0)))),INDEX(Jadwal!$D$3:$I$1001,MATCH(R311,Jadwal!$C$3:$C$1001,0),MATCH(G311,Jadwal!$D$2:$I$2,0))&amp;IF(INDEX(Jadwal!$D$3:$I$1001,MATCH(S311,Jadwal!$C$3:$C$1001,0),MATCH(G311,Jadwal!$D$2:$I$2,0))="",""," , "&amp;INDEX(Jadwal!$D$3:$I$1001,MATCH(S311,Jadwal!$C$3:$C$1001,0),MATCH(G311,Jadwal!$D$2:$I$2,0))))))</f>
        <v/>
      </c>
      <c r="I311" s="41" t="str">
        <f>IF(OR(G311="",P311="",H311=""),"",IF(O311="الفصل",INDEX(Kelas!$C$3:$H$200,MATCH(Data!P311,Kelas!$B$3:$B$201,0),MATCH(Data!G311,Kelas!$C$2:$H$2,0)),INDEX(Qoah!$C$3:$H$201,MATCH(Data!P311,Qoah!$B$3:$B$201,0),MATCH(Data!G311,Qoah!$C$2:$H$2,0))))</f>
        <v/>
      </c>
      <c r="K311" s="18" t="str">
        <f>IF(OR(B311="",J311=""),"",IF(N311="",IF(INDEX(Jadwal!$D$3:$I$1001,MATCH(R311,Jadwal!$C$3:$C$1001,0),MATCH(J311,Jadwal!$D$2:$I$2,0))="","",INDEX(Jadwal!$D$3:$I$1001,MATCH(R311,Jadwal!$C$3:$C$1001,0),MATCH(J311,Jadwal!$D$2:$I$2,0))),IF(M311="",IF(INDEX(Jadwal!$D$3:$I$1001,MATCH(S311,Jadwal!$C$3:$C$1001,0),MATCH(J311,Jadwal!$D$2:$I$2,0))="","",IF(M311="",INDEX(Jadwal!$D$3:$I$1001,MATCH(S311,Jadwal!$C$3:$C$1001,0),MATCH(J311,Jadwal!$D$2:$I$2,0)))),INDEX(Jadwal!$D$3:$I$1001,MATCH(R311,Jadwal!$C$3:$C$1001,0),MATCH(J311,Jadwal!$D$2:$I$2,0))&amp;IF(INDEX(Jadwal!$D$3:$I$1001,MATCH(S311,Jadwal!$C$3:$C$1001,0),MATCH(J311,Jadwal!$D$2:$I$2,0))="",""," , "&amp;INDEX(Jadwal!$D$3:$I$1001,MATCH(S311,Jadwal!$C$3:$C$1001,0),MATCH(J311,Jadwal!$D$2:$I$2,0))))))</f>
        <v/>
      </c>
      <c r="L311" s="43" t="str">
        <f>IF(OR(J311="",P311="",K311=""),"",IF(O311="الفصل",INDEX(Kelas!$C$3:$H$200,MATCH(Data!P311,Kelas!$B$3:$B$201,0),MATCH(Data!J311,Kelas!$C$2:$H$2,0)),INDEX(Qoah!$C$3:$H$201,MATCH(Data!P311,Qoah!$B$3:$B$201,0),MATCH(Data!J311,Qoah!$C$2:$H$2,0))))</f>
        <v/>
      </c>
      <c r="R311" s="12" t="str">
        <f t="shared" si="8"/>
        <v/>
      </c>
      <c r="S311" s="12" t="str">
        <f t="shared" si="9"/>
        <v/>
      </c>
    </row>
    <row r="312" spans="5:19" x14ac:dyDescent="0.25">
      <c r="E312" s="16" t="str">
        <f>IF(OR(B312="",D312=""),"",IF(N312="",IF(INDEX(Jadwal!$D$3:$I$1001,MATCH(R312,Jadwal!$C$3:$C$1001,0),MATCH(D312,Jadwal!$D$2:$I$2,0))="","",INDEX(Jadwal!$D$3:$I$1001,MATCH(R312,Jadwal!$C$3:$C$1001,0),MATCH(D312,Jadwal!$D$2:$I$2,0))),IF(M312="",IF(INDEX(Jadwal!$D$3:$I$1001,MATCH(S312,Jadwal!$C$3:$C$1001,0),MATCH(D312,Jadwal!$D$2:$I$2,0))="","",IF(M312="",INDEX(Jadwal!$D$3:$I$1001,MATCH(S312,Jadwal!$C$3:$C$1001,0),MATCH(D312,Jadwal!$D$2:$I$2,0)))),INDEX(Jadwal!$D$3:$I$1001,MATCH(R312,Jadwal!$C$3:$C$1001,0),MATCH(D312,Jadwal!$D$2:$I$2,0))&amp;IF(INDEX(Jadwal!$D$3:$I$1001,MATCH(S312,Jadwal!$C$3:$C$1001,0),MATCH(D312,Jadwal!$D$2:$I$2,0))="",""," , "&amp;INDEX(Jadwal!$D$3:$I$1001,MATCH(S312,Jadwal!$C$3:$C$1001,0),MATCH(D312,Jadwal!$D$2:$I$2,0))))))</f>
        <v/>
      </c>
      <c r="F312" s="39" t="str">
        <f>IF(OR(D312="",P312="",E312=""),"",IF(O312="الفصل",INDEX(Kelas!$C$3:$H$200,MATCH(Data!P312,Kelas!$B$3:$B$201,0),MATCH(Data!D312,Kelas!$C$2:$H$2,0)),INDEX(Qoah!$C$3:$H$201,MATCH(Data!P312,Qoah!$B$3:$B$201,0),MATCH(Data!D312,Qoah!$C$2:$H$2,0))))</f>
        <v/>
      </c>
      <c r="H312" s="17" t="str">
        <f>IF(OR(B312="",G312=""),"",IF(N312="",IF(INDEX(Jadwal!$D$3:$I$1001,MATCH(R312,Jadwal!$C$3:$C$1001,0),MATCH(G312,Jadwal!$D$2:$I$2,0))="","",INDEX(Jadwal!$D$3:$I$1001,MATCH(R312,Jadwal!$C$3:$C$1001,0),MATCH(G312,Jadwal!$D$2:$I$2,0))),IF(M312="",IF(INDEX(Jadwal!$D$3:$I$1001,MATCH(S312,Jadwal!$C$3:$C$1001,0),MATCH(G312,Jadwal!$D$2:$I$2,0))="","",IF(M312="",INDEX(Jadwal!$D$3:$I$1001,MATCH(S312,Jadwal!$C$3:$C$1001,0),MATCH(G312,Jadwal!$D$2:$I$2,0)))),INDEX(Jadwal!$D$3:$I$1001,MATCH(R312,Jadwal!$C$3:$C$1001,0),MATCH(G312,Jadwal!$D$2:$I$2,0))&amp;IF(INDEX(Jadwal!$D$3:$I$1001,MATCH(S312,Jadwal!$C$3:$C$1001,0),MATCH(G312,Jadwal!$D$2:$I$2,0))="",""," , "&amp;INDEX(Jadwal!$D$3:$I$1001,MATCH(S312,Jadwal!$C$3:$C$1001,0),MATCH(G312,Jadwal!$D$2:$I$2,0))))))</f>
        <v/>
      </c>
      <c r="I312" s="41" t="str">
        <f>IF(OR(G312="",P312="",H312=""),"",IF(O312="الفصل",INDEX(Kelas!$C$3:$H$200,MATCH(Data!P312,Kelas!$B$3:$B$201,0),MATCH(Data!G312,Kelas!$C$2:$H$2,0)),INDEX(Qoah!$C$3:$H$201,MATCH(Data!P312,Qoah!$B$3:$B$201,0),MATCH(Data!G312,Qoah!$C$2:$H$2,0))))</f>
        <v/>
      </c>
      <c r="K312" s="18" t="str">
        <f>IF(OR(B312="",J312=""),"",IF(N312="",IF(INDEX(Jadwal!$D$3:$I$1001,MATCH(R312,Jadwal!$C$3:$C$1001,0),MATCH(J312,Jadwal!$D$2:$I$2,0))="","",INDEX(Jadwal!$D$3:$I$1001,MATCH(R312,Jadwal!$C$3:$C$1001,0),MATCH(J312,Jadwal!$D$2:$I$2,0))),IF(M312="",IF(INDEX(Jadwal!$D$3:$I$1001,MATCH(S312,Jadwal!$C$3:$C$1001,0),MATCH(J312,Jadwal!$D$2:$I$2,0))="","",IF(M312="",INDEX(Jadwal!$D$3:$I$1001,MATCH(S312,Jadwal!$C$3:$C$1001,0),MATCH(J312,Jadwal!$D$2:$I$2,0)))),INDEX(Jadwal!$D$3:$I$1001,MATCH(R312,Jadwal!$C$3:$C$1001,0),MATCH(J312,Jadwal!$D$2:$I$2,0))&amp;IF(INDEX(Jadwal!$D$3:$I$1001,MATCH(S312,Jadwal!$C$3:$C$1001,0),MATCH(J312,Jadwal!$D$2:$I$2,0))="",""," , "&amp;INDEX(Jadwal!$D$3:$I$1001,MATCH(S312,Jadwal!$C$3:$C$1001,0),MATCH(J312,Jadwal!$D$2:$I$2,0))))))</f>
        <v/>
      </c>
      <c r="L312" s="43" t="str">
        <f>IF(OR(J312="",P312="",K312=""),"",IF(O312="الفصل",INDEX(Kelas!$C$3:$H$200,MATCH(Data!P312,Kelas!$B$3:$B$201,0),MATCH(Data!J312,Kelas!$C$2:$H$2,0)),INDEX(Qoah!$C$3:$H$201,MATCH(Data!P312,Qoah!$B$3:$B$201,0),MATCH(Data!J312,Qoah!$C$2:$H$2,0))))</f>
        <v/>
      </c>
      <c r="R312" s="12" t="str">
        <f t="shared" si="8"/>
        <v/>
      </c>
      <c r="S312" s="12" t="str">
        <f t="shared" si="9"/>
        <v/>
      </c>
    </row>
    <row r="313" spans="5:19" x14ac:dyDescent="0.25">
      <c r="E313" s="16" t="str">
        <f>IF(OR(B313="",D313=""),"",IF(N313="",IF(INDEX(Jadwal!$D$3:$I$1001,MATCH(R313,Jadwal!$C$3:$C$1001,0),MATCH(D313,Jadwal!$D$2:$I$2,0))="","",INDEX(Jadwal!$D$3:$I$1001,MATCH(R313,Jadwal!$C$3:$C$1001,0),MATCH(D313,Jadwal!$D$2:$I$2,0))),IF(M313="",IF(INDEX(Jadwal!$D$3:$I$1001,MATCH(S313,Jadwal!$C$3:$C$1001,0),MATCH(D313,Jadwal!$D$2:$I$2,0))="","",IF(M313="",INDEX(Jadwal!$D$3:$I$1001,MATCH(S313,Jadwal!$C$3:$C$1001,0),MATCH(D313,Jadwal!$D$2:$I$2,0)))),INDEX(Jadwal!$D$3:$I$1001,MATCH(R313,Jadwal!$C$3:$C$1001,0),MATCH(D313,Jadwal!$D$2:$I$2,0))&amp;IF(INDEX(Jadwal!$D$3:$I$1001,MATCH(S313,Jadwal!$C$3:$C$1001,0),MATCH(D313,Jadwal!$D$2:$I$2,0))="",""," , "&amp;INDEX(Jadwal!$D$3:$I$1001,MATCH(S313,Jadwal!$C$3:$C$1001,0),MATCH(D313,Jadwal!$D$2:$I$2,0))))))</f>
        <v/>
      </c>
      <c r="F313" s="39" t="str">
        <f>IF(OR(D313="",P313="",E313=""),"",IF(O313="الفصل",INDEX(Kelas!$C$3:$H$200,MATCH(Data!P313,Kelas!$B$3:$B$201,0),MATCH(Data!D313,Kelas!$C$2:$H$2,0)),INDEX(Qoah!$C$3:$H$201,MATCH(Data!P313,Qoah!$B$3:$B$201,0),MATCH(Data!D313,Qoah!$C$2:$H$2,0))))</f>
        <v/>
      </c>
      <c r="H313" s="17" t="str">
        <f>IF(OR(B313="",G313=""),"",IF(N313="",IF(INDEX(Jadwal!$D$3:$I$1001,MATCH(R313,Jadwal!$C$3:$C$1001,0),MATCH(G313,Jadwal!$D$2:$I$2,0))="","",INDEX(Jadwal!$D$3:$I$1001,MATCH(R313,Jadwal!$C$3:$C$1001,0),MATCH(G313,Jadwal!$D$2:$I$2,0))),IF(M313="",IF(INDEX(Jadwal!$D$3:$I$1001,MATCH(S313,Jadwal!$C$3:$C$1001,0),MATCH(G313,Jadwal!$D$2:$I$2,0))="","",IF(M313="",INDEX(Jadwal!$D$3:$I$1001,MATCH(S313,Jadwal!$C$3:$C$1001,0),MATCH(G313,Jadwal!$D$2:$I$2,0)))),INDEX(Jadwal!$D$3:$I$1001,MATCH(R313,Jadwal!$C$3:$C$1001,0),MATCH(G313,Jadwal!$D$2:$I$2,0))&amp;IF(INDEX(Jadwal!$D$3:$I$1001,MATCH(S313,Jadwal!$C$3:$C$1001,0),MATCH(G313,Jadwal!$D$2:$I$2,0))="",""," , "&amp;INDEX(Jadwal!$D$3:$I$1001,MATCH(S313,Jadwal!$C$3:$C$1001,0),MATCH(G313,Jadwal!$D$2:$I$2,0))))))</f>
        <v/>
      </c>
      <c r="I313" s="41" t="str">
        <f>IF(OR(G313="",P313="",H313=""),"",IF(O313="الفصل",INDEX(Kelas!$C$3:$H$200,MATCH(Data!P313,Kelas!$B$3:$B$201,0),MATCH(Data!G313,Kelas!$C$2:$H$2,0)),INDEX(Qoah!$C$3:$H$201,MATCH(Data!P313,Qoah!$B$3:$B$201,0),MATCH(Data!G313,Qoah!$C$2:$H$2,0))))</f>
        <v/>
      </c>
      <c r="K313" s="18" t="str">
        <f>IF(OR(B313="",J313=""),"",IF(N313="",IF(INDEX(Jadwal!$D$3:$I$1001,MATCH(R313,Jadwal!$C$3:$C$1001,0),MATCH(J313,Jadwal!$D$2:$I$2,0))="","",INDEX(Jadwal!$D$3:$I$1001,MATCH(R313,Jadwal!$C$3:$C$1001,0),MATCH(J313,Jadwal!$D$2:$I$2,0))),IF(M313="",IF(INDEX(Jadwal!$D$3:$I$1001,MATCH(S313,Jadwal!$C$3:$C$1001,0),MATCH(J313,Jadwal!$D$2:$I$2,0))="","",IF(M313="",INDEX(Jadwal!$D$3:$I$1001,MATCH(S313,Jadwal!$C$3:$C$1001,0),MATCH(J313,Jadwal!$D$2:$I$2,0)))),INDEX(Jadwal!$D$3:$I$1001,MATCH(R313,Jadwal!$C$3:$C$1001,0),MATCH(J313,Jadwal!$D$2:$I$2,0))&amp;IF(INDEX(Jadwal!$D$3:$I$1001,MATCH(S313,Jadwal!$C$3:$C$1001,0),MATCH(J313,Jadwal!$D$2:$I$2,0))="",""," , "&amp;INDEX(Jadwal!$D$3:$I$1001,MATCH(S313,Jadwal!$C$3:$C$1001,0),MATCH(J313,Jadwal!$D$2:$I$2,0))))))</f>
        <v/>
      </c>
      <c r="L313" s="43" t="str">
        <f>IF(OR(J313="",P313="",K313=""),"",IF(O313="الفصل",INDEX(Kelas!$C$3:$H$200,MATCH(Data!P313,Kelas!$B$3:$B$201,0),MATCH(Data!J313,Kelas!$C$2:$H$2,0)),INDEX(Qoah!$C$3:$H$201,MATCH(Data!P313,Qoah!$B$3:$B$201,0),MATCH(Data!J313,Qoah!$C$2:$H$2,0))))</f>
        <v/>
      </c>
      <c r="R313" s="12" t="str">
        <f t="shared" si="8"/>
        <v/>
      </c>
      <c r="S313" s="12" t="str">
        <f t="shared" si="9"/>
        <v/>
      </c>
    </row>
    <row r="314" spans="5:19" x14ac:dyDescent="0.25">
      <c r="E314" s="16" t="str">
        <f>IF(OR(B314="",D314=""),"",IF(N314="",IF(INDEX(Jadwal!$D$3:$I$1001,MATCH(R314,Jadwal!$C$3:$C$1001,0),MATCH(D314,Jadwal!$D$2:$I$2,0))="","",INDEX(Jadwal!$D$3:$I$1001,MATCH(R314,Jadwal!$C$3:$C$1001,0),MATCH(D314,Jadwal!$D$2:$I$2,0))),IF(M314="",IF(INDEX(Jadwal!$D$3:$I$1001,MATCH(S314,Jadwal!$C$3:$C$1001,0),MATCH(D314,Jadwal!$D$2:$I$2,0))="","",IF(M314="",INDEX(Jadwal!$D$3:$I$1001,MATCH(S314,Jadwal!$C$3:$C$1001,0),MATCH(D314,Jadwal!$D$2:$I$2,0)))),INDEX(Jadwal!$D$3:$I$1001,MATCH(R314,Jadwal!$C$3:$C$1001,0),MATCH(D314,Jadwal!$D$2:$I$2,0))&amp;IF(INDEX(Jadwal!$D$3:$I$1001,MATCH(S314,Jadwal!$C$3:$C$1001,0),MATCH(D314,Jadwal!$D$2:$I$2,0))="",""," , "&amp;INDEX(Jadwal!$D$3:$I$1001,MATCH(S314,Jadwal!$C$3:$C$1001,0),MATCH(D314,Jadwal!$D$2:$I$2,0))))))</f>
        <v/>
      </c>
      <c r="F314" s="39" t="str">
        <f>IF(OR(D314="",P314="",E314=""),"",IF(O314="الفصل",INDEX(Kelas!$C$3:$H$200,MATCH(Data!P314,Kelas!$B$3:$B$201,0),MATCH(Data!D314,Kelas!$C$2:$H$2,0)),INDEX(Qoah!$C$3:$H$201,MATCH(Data!P314,Qoah!$B$3:$B$201,0),MATCH(Data!D314,Qoah!$C$2:$H$2,0))))</f>
        <v/>
      </c>
      <c r="H314" s="17" t="str">
        <f>IF(OR(B314="",G314=""),"",IF(N314="",IF(INDEX(Jadwal!$D$3:$I$1001,MATCH(R314,Jadwal!$C$3:$C$1001,0),MATCH(G314,Jadwal!$D$2:$I$2,0))="","",INDEX(Jadwal!$D$3:$I$1001,MATCH(R314,Jadwal!$C$3:$C$1001,0),MATCH(G314,Jadwal!$D$2:$I$2,0))),IF(M314="",IF(INDEX(Jadwal!$D$3:$I$1001,MATCH(S314,Jadwal!$C$3:$C$1001,0),MATCH(G314,Jadwal!$D$2:$I$2,0))="","",IF(M314="",INDEX(Jadwal!$D$3:$I$1001,MATCH(S314,Jadwal!$C$3:$C$1001,0),MATCH(G314,Jadwal!$D$2:$I$2,0)))),INDEX(Jadwal!$D$3:$I$1001,MATCH(R314,Jadwal!$C$3:$C$1001,0),MATCH(G314,Jadwal!$D$2:$I$2,0))&amp;IF(INDEX(Jadwal!$D$3:$I$1001,MATCH(S314,Jadwal!$C$3:$C$1001,0),MATCH(G314,Jadwal!$D$2:$I$2,0))="",""," , "&amp;INDEX(Jadwal!$D$3:$I$1001,MATCH(S314,Jadwal!$C$3:$C$1001,0),MATCH(G314,Jadwal!$D$2:$I$2,0))))))</f>
        <v/>
      </c>
      <c r="I314" s="41" t="str">
        <f>IF(OR(G314="",P314="",H314=""),"",IF(O314="الفصل",INDEX(Kelas!$C$3:$H$200,MATCH(Data!P314,Kelas!$B$3:$B$201,0),MATCH(Data!G314,Kelas!$C$2:$H$2,0)),INDEX(Qoah!$C$3:$H$201,MATCH(Data!P314,Qoah!$B$3:$B$201,0),MATCH(Data!G314,Qoah!$C$2:$H$2,0))))</f>
        <v/>
      </c>
      <c r="K314" s="18" t="str">
        <f>IF(OR(B314="",J314=""),"",IF(N314="",IF(INDEX(Jadwal!$D$3:$I$1001,MATCH(R314,Jadwal!$C$3:$C$1001,0),MATCH(J314,Jadwal!$D$2:$I$2,0))="","",INDEX(Jadwal!$D$3:$I$1001,MATCH(R314,Jadwal!$C$3:$C$1001,0),MATCH(J314,Jadwal!$D$2:$I$2,0))),IF(M314="",IF(INDEX(Jadwal!$D$3:$I$1001,MATCH(S314,Jadwal!$C$3:$C$1001,0),MATCH(J314,Jadwal!$D$2:$I$2,0))="","",IF(M314="",INDEX(Jadwal!$D$3:$I$1001,MATCH(S314,Jadwal!$C$3:$C$1001,0),MATCH(J314,Jadwal!$D$2:$I$2,0)))),INDEX(Jadwal!$D$3:$I$1001,MATCH(R314,Jadwal!$C$3:$C$1001,0),MATCH(J314,Jadwal!$D$2:$I$2,0))&amp;IF(INDEX(Jadwal!$D$3:$I$1001,MATCH(S314,Jadwal!$C$3:$C$1001,0),MATCH(J314,Jadwal!$D$2:$I$2,0))="",""," , "&amp;INDEX(Jadwal!$D$3:$I$1001,MATCH(S314,Jadwal!$C$3:$C$1001,0),MATCH(J314,Jadwal!$D$2:$I$2,0))))))</f>
        <v/>
      </c>
      <c r="L314" s="43" t="str">
        <f>IF(OR(J314="",P314="",K314=""),"",IF(O314="الفصل",INDEX(Kelas!$C$3:$H$200,MATCH(Data!P314,Kelas!$B$3:$B$201,0),MATCH(Data!J314,Kelas!$C$2:$H$2,0)),INDEX(Qoah!$C$3:$H$201,MATCH(Data!P314,Qoah!$B$3:$B$201,0),MATCH(Data!J314,Qoah!$C$2:$H$2,0))))</f>
        <v/>
      </c>
      <c r="R314" s="12" t="str">
        <f t="shared" si="8"/>
        <v/>
      </c>
      <c r="S314" s="12" t="str">
        <f t="shared" si="9"/>
        <v/>
      </c>
    </row>
    <row r="315" spans="5:19" x14ac:dyDescent="0.25">
      <c r="E315" s="16" t="str">
        <f>IF(OR(B315="",D315=""),"",IF(N315="",IF(INDEX(Jadwal!$D$3:$I$1001,MATCH(R315,Jadwal!$C$3:$C$1001,0),MATCH(D315,Jadwal!$D$2:$I$2,0))="","",INDEX(Jadwal!$D$3:$I$1001,MATCH(R315,Jadwal!$C$3:$C$1001,0),MATCH(D315,Jadwal!$D$2:$I$2,0))),IF(M315="",IF(INDEX(Jadwal!$D$3:$I$1001,MATCH(S315,Jadwal!$C$3:$C$1001,0),MATCH(D315,Jadwal!$D$2:$I$2,0))="","",IF(M315="",INDEX(Jadwal!$D$3:$I$1001,MATCH(S315,Jadwal!$C$3:$C$1001,0),MATCH(D315,Jadwal!$D$2:$I$2,0)))),INDEX(Jadwal!$D$3:$I$1001,MATCH(R315,Jadwal!$C$3:$C$1001,0),MATCH(D315,Jadwal!$D$2:$I$2,0))&amp;IF(INDEX(Jadwal!$D$3:$I$1001,MATCH(S315,Jadwal!$C$3:$C$1001,0),MATCH(D315,Jadwal!$D$2:$I$2,0))="",""," , "&amp;INDEX(Jadwal!$D$3:$I$1001,MATCH(S315,Jadwal!$C$3:$C$1001,0),MATCH(D315,Jadwal!$D$2:$I$2,0))))))</f>
        <v/>
      </c>
      <c r="F315" s="39" t="str">
        <f>IF(OR(D315="",P315="",E315=""),"",IF(O315="الفصل",INDEX(Kelas!$C$3:$H$200,MATCH(Data!P315,Kelas!$B$3:$B$201,0),MATCH(Data!D315,Kelas!$C$2:$H$2,0)),INDEX(Qoah!$C$3:$H$201,MATCH(Data!P315,Qoah!$B$3:$B$201,0),MATCH(Data!D315,Qoah!$C$2:$H$2,0))))</f>
        <v/>
      </c>
      <c r="H315" s="17" t="str">
        <f>IF(OR(B315="",G315=""),"",IF(N315="",IF(INDEX(Jadwal!$D$3:$I$1001,MATCH(R315,Jadwal!$C$3:$C$1001,0),MATCH(G315,Jadwal!$D$2:$I$2,0))="","",INDEX(Jadwal!$D$3:$I$1001,MATCH(R315,Jadwal!$C$3:$C$1001,0),MATCH(G315,Jadwal!$D$2:$I$2,0))),IF(M315="",IF(INDEX(Jadwal!$D$3:$I$1001,MATCH(S315,Jadwal!$C$3:$C$1001,0),MATCH(G315,Jadwal!$D$2:$I$2,0))="","",IF(M315="",INDEX(Jadwal!$D$3:$I$1001,MATCH(S315,Jadwal!$C$3:$C$1001,0),MATCH(G315,Jadwal!$D$2:$I$2,0)))),INDEX(Jadwal!$D$3:$I$1001,MATCH(R315,Jadwal!$C$3:$C$1001,0),MATCH(G315,Jadwal!$D$2:$I$2,0))&amp;IF(INDEX(Jadwal!$D$3:$I$1001,MATCH(S315,Jadwal!$C$3:$C$1001,0),MATCH(G315,Jadwal!$D$2:$I$2,0))="",""," , "&amp;INDEX(Jadwal!$D$3:$I$1001,MATCH(S315,Jadwal!$C$3:$C$1001,0),MATCH(G315,Jadwal!$D$2:$I$2,0))))))</f>
        <v/>
      </c>
      <c r="I315" s="41" t="str">
        <f>IF(OR(G315="",P315="",H315=""),"",IF(O315="الفصل",INDEX(Kelas!$C$3:$H$200,MATCH(Data!P315,Kelas!$B$3:$B$201,0),MATCH(Data!G315,Kelas!$C$2:$H$2,0)),INDEX(Qoah!$C$3:$H$201,MATCH(Data!P315,Qoah!$B$3:$B$201,0),MATCH(Data!G315,Qoah!$C$2:$H$2,0))))</f>
        <v/>
      </c>
      <c r="K315" s="18" t="str">
        <f>IF(OR(B315="",J315=""),"",IF(N315="",IF(INDEX(Jadwal!$D$3:$I$1001,MATCH(R315,Jadwal!$C$3:$C$1001,0),MATCH(J315,Jadwal!$D$2:$I$2,0))="","",INDEX(Jadwal!$D$3:$I$1001,MATCH(R315,Jadwal!$C$3:$C$1001,0),MATCH(J315,Jadwal!$D$2:$I$2,0))),IF(M315="",IF(INDEX(Jadwal!$D$3:$I$1001,MATCH(S315,Jadwal!$C$3:$C$1001,0),MATCH(J315,Jadwal!$D$2:$I$2,0))="","",IF(M315="",INDEX(Jadwal!$D$3:$I$1001,MATCH(S315,Jadwal!$C$3:$C$1001,0),MATCH(J315,Jadwal!$D$2:$I$2,0)))),INDEX(Jadwal!$D$3:$I$1001,MATCH(R315,Jadwal!$C$3:$C$1001,0),MATCH(J315,Jadwal!$D$2:$I$2,0))&amp;IF(INDEX(Jadwal!$D$3:$I$1001,MATCH(S315,Jadwal!$C$3:$C$1001,0),MATCH(J315,Jadwal!$D$2:$I$2,0))="",""," , "&amp;INDEX(Jadwal!$D$3:$I$1001,MATCH(S315,Jadwal!$C$3:$C$1001,0),MATCH(J315,Jadwal!$D$2:$I$2,0))))))</f>
        <v/>
      </c>
      <c r="L315" s="43" t="str">
        <f>IF(OR(J315="",P315="",K315=""),"",IF(O315="الفصل",INDEX(Kelas!$C$3:$H$200,MATCH(Data!P315,Kelas!$B$3:$B$201,0),MATCH(Data!J315,Kelas!$C$2:$H$2,0)),INDEX(Qoah!$C$3:$H$201,MATCH(Data!P315,Qoah!$B$3:$B$201,0),MATCH(Data!J315,Qoah!$C$2:$H$2,0))))</f>
        <v/>
      </c>
      <c r="R315" s="12" t="str">
        <f t="shared" si="8"/>
        <v/>
      </c>
      <c r="S315" s="12" t="str">
        <f t="shared" si="9"/>
        <v/>
      </c>
    </row>
    <row r="316" spans="5:19" x14ac:dyDescent="0.25">
      <c r="E316" s="16" t="str">
        <f>IF(OR(B316="",D316=""),"",IF(N316="",IF(INDEX(Jadwal!$D$3:$I$1001,MATCH(R316,Jadwal!$C$3:$C$1001,0),MATCH(D316,Jadwal!$D$2:$I$2,0))="","",INDEX(Jadwal!$D$3:$I$1001,MATCH(R316,Jadwal!$C$3:$C$1001,0),MATCH(D316,Jadwal!$D$2:$I$2,0))),IF(M316="",IF(INDEX(Jadwal!$D$3:$I$1001,MATCH(S316,Jadwal!$C$3:$C$1001,0),MATCH(D316,Jadwal!$D$2:$I$2,0))="","",IF(M316="",INDEX(Jadwal!$D$3:$I$1001,MATCH(S316,Jadwal!$C$3:$C$1001,0),MATCH(D316,Jadwal!$D$2:$I$2,0)))),INDEX(Jadwal!$D$3:$I$1001,MATCH(R316,Jadwal!$C$3:$C$1001,0),MATCH(D316,Jadwal!$D$2:$I$2,0))&amp;IF(INDEX(Jadwal!$D$3:$I$1001,MATCH(S316,Jadwal!$C$3:$C$1001,0),MATCH(D316,Jadwal!$D$2:$I$2,0))="",""," , "&amp;INDEX(Jadwal!$D$3:$I$1001,MATCH(S316,Jadwal!$C$3:$C$1001,0),MATCH(D316,Jadwal!$D$2:$I$2,0))))))</f>
        <v/>
      </c>
      <c r="F316" s="39" t="str">
        <f>IF(OR(D316="",P316="",E316=""),"",IF(O316="الفصل",INDEX(Kelas!$C$3:$H$200,MATCH(Data!P316,Kelas!$B$3:$B$201,0),MATCH(Data!D316,Kelas!$C$2:$H$2,0)),INDEX(Qoah!$C$3:$H$201,MATCH(Data!P316,Qoah!$B$3:$B$201,0),MATCH(Data!D316,Qoah!$C$2:$H$2,0))))</f>
        <v/>
      </c>
      <c r="H316" s="17" t="str">
        <f>IF(OR(B316="",G316=""),"",IF(N316="",IF(INDEX(Jadwal!$D$3:$I$1001,MATCH(R316,Jadwal!$C$3:$C$1001,0),MATCH(G316,Jadwal!$D$2:$I$2,0))="","",INDEX(Jadwal!$D$3:$I$1001,MATCH(R316,Jadwal!$C$3:$C$1001,0),MATCH(G316,Jadwal!$D$2:$I$2,0))),IF(M316="",IF(INDEX(Jadwal!$D$3:$I$1001,MATCH(S316,Jadwal!$C$3:$C$1001,0),MATCH(G316,Jadwal!$D$2:$I$2,0))="","",IF(M316="",INDEX(Jadwal!$D$3:$I$1001,MATCH(S316,Jadwal!$C$3:$C$1001,0),MATCH(G316,Jadwal!$D$2:$I$2,0)))),INDEX(Jadwal!$D$3:$I$1001,MATCH(R316,Jadwal!$C$3:$C$1001,0),MATCH(G316,Jadwal!$D$2:$I$2,0))&amp;IF(INDEX(Jadwal!$D$3:$I$1001,MATCH(S316,Jadwal!$C$3:$C$1001,0),MATCH(G316,Jadwal!$D$2:$I$2,0))="",""," , "&amp;INDEX(Jadwal!$D$3:$I$1001,MATCH(S316,Jadwal!$C$3:$C$1001,0),MATCH(G316,Jadwal!$D$2:$I$2,0))))))</f>
        <v/>
      </c>
      <c r="I316" s="41" t="str">
        <f>IF(OR(G316="",P316="",H316=""),"",IF(O316="الفصل",INDEX(Kelas!$C$3:$H$200,MATCH(Data!P316,Kelas!$B$3:$B$201,0),MATCH(Data!G316,Kelas!$C$2:$H$2,0)),INDEX(Qoah!$C$3:$H$201,MATCH(Data!P316,Qoah!$B$3:$B$201,0),MATCH(Data!G316,Qoah!$C$2:$H$2,0))))</f>
        <v/>
      </c>
      <c r="K316" s="18" t="str">
        <f>IF(OR(B316="",J316=""),"",IF(N316="",IF(INDEX(Jadwal!$D$3:$I$1001,MATCH(R316,Jadwal!$C$3:$C$1001,0),MATCH(J316,Jadwal!$D$2:$I$2,0))="","",INDEX(Jadwal!$D$3:$I$1001,MATCH(R316,Jadwal!$C$3:$C$1001,0),MATCH(J316,Jadwal!$D$2:$I$2,0))),IF(M316="",IF(INDEX(Jadwal!$D$3:$I$1001,MATCH(S316,Jadwal!$C$3:$C$1001,0),MATCH(J316,Jadwal!$D$2:$I$2,0))="","",IF(M316="",INDEX(Jadwal!$D$3:$I$1001,MATCH(S316,Jadwal!$C$3:$C$1001,0),MATCH(J316,Jadwal!$D$2:$I$2,0)))),INDEX(Jadwal!$D$3:$I$1001,MATCH(R316,Jadwal!$C$3:$C$1001,0),MATCH(J316,Jadwal!$D$2:$I$2,0))&amp;IF(INDEX(Jadwal!$D$3:$I$1001,MATCH(S316,Jadwal!$C$3:$C$1001,0),MATCH(J316,Jadwal!$D$2:$I$2,0))="",""," , "&amp;INDEX(Jadwal!$D$3:$I$1001,MATCH(S316,Jadwal!$C$3:$C$1001,0),MATCH(J316,Jadwal!$D$2:$I$2,0))))))</f>
        <v/>
      </c>
      <c r="L316" s="43" t="str">
        <f>IF(OR(J316="",P316="",K316=""),"",IF(O316="الفصل",INDEX(Kelas!$C$3:$H$200,MATCH(Data!P316,Kelas!$B$3:$B$201,0),MATCH(Data!J316,Kelas!$C$2:$H$2,0)),INDEX(Qoah!$C$3:$H$201,MATCH(Data!P316,Qoah!$B$3:$B$201,0),MATCH(Data!J316,Qoah!$C$2:$H$2,0))))</f>
        <v/>
      </c>
      <c r="R316" s="12" t="str">
        <f t="shared" si="8"/>
        <v/>
      </c>
      <c r="S316" s="12" t="str">
        <f t="shared" si="9"/>
        <v/>
      </c>
    </row>
    <row r="317" spans="5:19" x14ac:dyDescent="0.25">
      <c r="E317" s="16" t="str">
        <f>IF(OR(B317="",D317=""),"",IF(N317="",IF(INDEX(Jadwal!$D$3:$I$1001,MATCH(R317,Jadwal!$C$3:$C$1001,0),MATCH(D317,Jadwal!$D$2:$I$2,0))="","",INDEX(Jadwal!$D$3:$I$1001,MATCH(R317,Jadwal!$C$3:$C$1001,0),MATCH(D317,Jadwal!$D$2:$I$2,0))),IF(M317="",IF(INDEX(Jadwal!$D$3:$I$1001,MATCH(S317,Jadwal!$C$3:$C$1001,0),MATCH(D317,Jadwal!$D$2:$I$2,0))="","",IF(M317="",INDEX(Jadwal!$D$3:$I$1001,MATCH(S317,Jadwal!$C$3:$C$1001,0),MATCH(D317,Jadwal!$D$2:$I$2,0)))),INDEX(Jadwal!$D$3:$I$1001,MATCH(R317,Jadwal!$C$3:$C$1001,0),MATCH(D317,Jadwal!$D$2:$I$2,0))&amp;IF(INDEX(Jadwal!$D$3:$I$1001,MATCH(S317,Jadwal!$C$3:$C$1001,0),MATCH(D317,Jadwal!$D$2:$I$2,0))="",""," , "&amp;INDEX(Jadwal!$D$3:$I$1001,MATCH(S317,Jadwal!$C$3:$C$1001,0),MATCH(D317,Jadwal!$D$2:$I$2,0))))))</f>
        <v/>
      </c>
      <c r="F317" s="39" t="str">
        <f>IF(OR(D317="",P317="",E317=""),"",IF(O317="الفصل",INDEX(Kelas!$C$3:$H$200,MATCH(Data!P317,Kelas!$B$3:$B$201,0),MATCH(Data!D317,Kelas!$C$2:$H$2,0)),INDEX(Qoah!$C$3:$H$201,MATCH(Data!P317,Qoah!$B$3:$B$201,0),MATCH(Data!D317,Qoah!$C$2:$H$2,0))))</f>
        <v/>
      </c>
      <c r="H317" s="17" t="str">
        <f>IF(OR(B317="",G317=""),"",IF(N317="",IF(INDEX(Jadwal!$D$3:$I$1001,MATCH(R317,Jadwal!$C$3:$C$1001,0),MATCH(G317,Jadwal!$D$2:$I$2,0))="","",INDEX(Jadwal!$D$3:$I$1001,MATCH(R317,Jadwal!$C$3:$C$1001,0),MATCH(G317,Jadwal!$D$2:$I$2,0))),IF(M317="",IF(INDEX(Jadwal!$D$3:$I$1001,MATCH(S317,Jadwal!$C$3:$C$1001,0),MATCH(G317,Jadwal!$D$2:$I$2,0))="","",IF(M317="",INDEX(Jadwal!$D$3:$I$1001,MATCH(S317,Jadwal!$C$3:$C$1001,0),MATCH(G317,Jadwal!$D$2:$I$2,0)))),INDEX(Jadwal!$D$3:$I$1001,MATCH(R317,Jadwal!$C$3:$C$1001,0),MATCH(G317,Jadwal!$D$2:$I$2,0))&amp;IF(INDEX(Jadwal!$D$3:$I$1001,MATCH(S317,Jadwal!$C$3:$C$1001,0),MATCH(G317,Jadwal!$D$2:$I$2,0))="",""," , "&amp;INDEX(Jadwal!$D$3:$I$1001,MATCH(S317,Jadwal!$C$3:$C$1001,0),MATCH(G317,Jadwal!$D$2:$I$2,0))))))</f>
        <v/>
      </c>
      <c r="I317" s="41" t="str">
        <f>IF(OR(G317="",P317="",H317=""),"",IF(O317="الفصل",INDEX(Kelas!$C$3:$H$200,MATCH(Data!P317,Kelas!$B$3:$B$201,0),MATCH(Data!G317,Kelas!$C$2:$H$2,0)),INDEX(Qoah!$C$3:$H$201,MATCH(Data!P317,Qoah!$B$3:$B$201,0),MATCH(Data!G317,Qoah!$C$2:$H$2,0))))</f>
        <v/>
      </c>
      <c r="K317" s="18" t="str">
        <f>IF(OR(B317="",J317=""),"",IF(N317="",IF(INDEX(Jadwal!$D$3:$I$1001,MATCH(R317,Jadwal!$C$3:$C$1001,0),MATCH(J317,Jadwal!$D$2:$I$2,0))="","",INDEX(Jadwal!$D$3:$I$1001,MATCH(R317,Jadwal!$C$3:$C$1001,0),MATCH(J317,Jadwal!$D$2:$I$2,0))),IF(M317="",IF(INDEX(Jadwal!$D$3:$I$1001,MATCH(S317,Jadwal!$C$3:$C$1001,0),MATCH(J317,Jadwal!$D$2:$I$2,0))="","",IF(M317="",INDEX(Jadwal!$D$3:$I$1001,MATCH(S317,Jadwal!$C$3:$C$1001,0),MATCH(J317,Jadwal!$D$2:$I$2,0)))),INDEX(Jadwal!$D$3:$I$1001,MATCH(R317,Jadwal!$C$3:$C$1001,0),MATCH(J317,Jadwal!$D$2:$I$2,0))&amp;IF(INDEX(Jadwal!$D$3:$I$1001,MATCH(S317,Jadwal!$C$3:$C$1001,0),MATCH(J317,Jadwal!$D$2:$I$2,0))="",""," , "&amp;INDEX(Jadwal!$D$3:$I$1001,MATCH(S317,Jadwal!$C$3:$C$1001,0),MATCH(J317,Jadwal!$D$2:$I$2,0))))))</f>
        <v/>
      </c>
      <c r="L317" s="43" t="str">
        <f>IF(OR(J317="",P317="",K317=""),"",IF(O317="الفصل",INDEX(Kelas!$C$3:$H$200,MATCH(Data!P317,Kelas!$B$3:$B$201,0),MATCH(Data!J317,Kelas!$C$2:$H$2,0)),INDEX(Qoah!$C$3:$H$201,MATCH(Data!P317,Qoah!$B$3:$B$201,0),MATCH(Data!J317,Qoah!$C$2:$H$2,0))))</f>
        <v/>
      </c>
      <c r="R317" s="12" t="str">
        <f t="shared" si="8"/>
        <v/>
      </c>
      <c r="S317" s="12" t="str">
        <f t="shared" si="9"/>
        <v/>
      </c>
    </row>
    <row r="318" spans="5:19" x14ac:dyDescent="0.25">
      <c r="E318" s="16" t="str">
        <f>IF(OR(B318="",D318=""),"",IF(N318="",IF(INDEX(Jadwal!$D$3:$I$1001,MATCH(R318,Jadwal!$C$3:$C$1001,0),MATCH(D318,Jadwal!$D$2:$I$2,0))="","",INDEX(Jadwal!$D$3:$I$1001,MATCH(R318,Jadwal!$C$3:$C$1001,0),MATCH(D318,Jadwal!$D$2:$I$2,0))),IF(M318="",IF(INDEX(Jadwal!$D$3:$I$1001,MATCH(S318,Jadwal!$C$3:$C$1001,0),MATCH(D318,Jadwal!$D$2:$I$2,0))="","",IF(M318="",INDEX(Jadwal!$D$3:$I$1001,MATCH(S318,Jadwal!$C$3:$C$1001,0),MATCH(D318,Jadwal!$D$2:$I$2,0)))),INDEX(Jadwal!$D$3:$I$1001,MATCH(R318,Jadwal!$C$3:$C$1001,0),MATCH(D318,Jadwal!$D$2:$I$2,0))&amp;IF(INDEX(Jadwal!$D$3:$I$1001,MATCH(S318,Jadwal!$C$3:$C$1001,0),MATCH(D318,Jadwal!$D$2:$I$2,0))="",""," , "&amp;INDEX(Jadwal!$D$3:$I$1001,MATCH(S318,Jadwal!$C$3:$C$1001,0),MATCH(D318,Jadwal!$D$2:$I$2,0))))))</f>
        <v/>
      </c>
      <c r="F318" s="39" t="str">
        <f>IF(OR(D318="",P318="",E318=""),"",IF(O318="الفصل",INDEX(Kelas!$C$3:$H$200,MATCH(Data!P318,Kelas!$B$3:$B$201,0),MATCH(Data!D318,Kelas!$C$2:$H$2,0)),INDEX(Qoah!$C$3:$H$201,MATCH(Data!P318,Qoah!$B$3:$B$201,0),MATCH(Data!D318,Qoah!$C$2:$H$2,0))))</f>
        <v/>
      </c>
      <c r="H318" s="17" t="str">
        <f>IF(OR(B318="",G318=""),"",IF(N318="",IF(INDEX(Jadwal!$D$3:$I$1001,MATCH(R318,Jadwal!$C$3:$C$1001,0),MATCH(G318,Jadwal!$D$2:$I$2,0))="","",INDEX(Jadwal!$D$3:$I$1001,MATCH(R318,Jadwal!$C$3:$C$1001,0),MATCH(G318,Jadwal!$D$2:$I$2,0))),IF(M318="",IF(INDEX(Jadwal!$D$3:$I$1001,MATCH(S318,Jadwal!$C$3:$C$1001,0),MATCH(G318,Jadwal!$D$2:$I$2,0))="","",IF(M318="",INDEX(Jadwal!$D$3:$I$1001,MATCH(S318,Jadwal!$C$3:$C$1001,0),MATCH(G318,Jadwal!$D$2:$I$2,0)))),INDEX(Jadwal!$D$3:$I$1001,MATCH(R318,Jadwal!$C$3:$C$1001,0),MATCH(G318,Jadwal!$D$2:$I$2,0))&amp;IF(INDEX(Jadwal!$D$3:$I$1001,MATCH(S318,Jadwal!$C$3:$C$1001,0),MATCH(G318,Jadwal!$D$2:$I$2,0))="",""," , "&amp;INDEX(Jadwal!$D$3:$I$1001,MATCH(S318,Jadwal!$C$3:$C$1001,0),MATCH(G318,Jadwal!$D$2:$I$2,0))))))</f>
        <v/>
      </c>
      <c r="I318" s="41" t="str">
        <f>IF(OR(G318="",P318="",H318=""),"",IF(O318="الفصل",INDEX(Kelas!$C$3:$H$200,MATCH(Data!P318,Kelas!$B$3:$B$201,0),MATCH(Data!G318,Kelas!$C$2:$H$2,0)),INDEX(Qoah!$C$3:$H$201,MATCH(Data!P318,Qoah!$B$3:$B$201,0),MATCH(Data!G318,Qoah!$C$2:$H$2,0))))</f>
        <v/>
      </c>
      <c r="K318" s="18" t="str">
        <f>IF(OR(B318="",J318=""),"",IF(N318="",IF(INDEX(Jadwal!$D$3:$I$1001,MATCH(R318,Jadwal!$C$3:$C$1001,0),MATCH(J318,Jadwal!$D$2:$I$2,0))="","",INDEX(Jadwal!$D$3:$I$1001,MATCH(R318,Jadwal!$C$3:$C$1001,0),MATCH(J318,Jadwal!$D$2:$I$2,0))),IF(M318="",IF(INDEX(Jadwal!$D$3:$I$1001,MATCH(S318,Jadwal!$C$3:$C$1001,0),MATCH(J318,Jadwal!$D$2:$I$2,0))="","",IF(M318="",INDEX(Jadwal!$D$3:$I$1001,MATCH(S318,Jadwal!$C$3:$C$1001,0),MATCH(J318,Jadwal!$D$2:$I$2,0)))),INDEX(Jadwal!$D$3:$I$1001,MATCH(R318,Jadwal!$C$3:$C$1001,0),MATCH(J318,Jadwal!$D$2:$I$2,0))&amp;IF(INDEX(Jadwal!$D$3:$I$1001,MATCH(S318,Jadwal!$C$3:$C$1001,0),MATCH(J318,Jadwal!$D$2:$I$2,0))="",""," , "&amp;INDEX(Jadwal!$D$3:$I$1001,MATCH(S318,Jadwal!$C$3:$C$1001,0),MATCH(J318,Jadwal!$D$2:$I$2,0))))))</f>
        <v/>
      </c>
      <c r="L318" s="43" t="str">
        <f>IF(OR(J318="",P318="",K318=""),"",IF(O318="الفصل",INDEX(Kelas!$C$3:$H$200,MATCH(Data!P318,Kelas!$B$3:$B$201,0),MATCH(Data!J318,Kelas!$C$2:$H$2,0)),INDEX(Qoah!$C$3:$H$201,MATCH(Data!P318,Qoah!$B$3:$B$201,0),MATCH(Data!J318,Qoah!$C$2:$H$2,0))))</f>
        <v/>
      </c>
      <c r="R318" s="12" t="str">
        <f t="shared" si="8"/>
        <v/>
      </c>
      <c r="S318" s="12" t="str">
        <f t="shared" si="9"/>
        <v/>
      </c>
    </row>
    <row r="319" spans="5:19" x14ac:dyDescent="0.25">
      <c r="E319" s="16" t="str">
        <f>IF(OR(B319="",D319=""),"",IF(N319="",IF(INDEX(Jadwal!$D$3:$I$1001,MATCH(R319,Jadwal!$C$3:$C$1001,0),MATCH(D319,Jadwal!$D$2:$I$2,0))="","",INDEX(Jadwal!$D$3:$I$1001,MATCH(R319,Jadwal!$C$3:$C$1001,0),MATCH(D319,Jadwal!$D$2:$I$2,0))),IF(M319="",IF(INDEX(Jadwal!$D$3:$I$1001,MATCH(S319,Jadwal!$C$3:$C$1001,0),MATCH(D319,Jadwal!$D$2:$I$2,0))="","",IF(M319="",INDEX(Jadwal!$D$3:$I$1001,MATCH(S319,Jadwal!$C$3:$C$1001,0),MATCH(D319,Jadwal!$D$2:$I$2,0)))),INDEX(Jadwal!$D$3:$I$1001,MATCH(R319,Jadwal!$C$3:$C$1001,0),MATCH(D319,Jadwal!$D$2:$I$2,0))&amp;IF(INDEX(Jadwal!$D$3:$I$1001,MATCH(S319,Jadwal!$C$3:$C$1001,0),MATCH(D319,Jadwal!$D$2:$I$2,0))="",""," , "&amp;INDEX(Jadwal!$D$3:$I$1001,MATCH(S319,Jadwal!$C$3:$C$1001,0),MATCH(D319,Jadwal!$D$2:$I$2,0))))))</f>
        <v/>
      </c>
      <c r="F319" s="39" t="str">
        <f>IF(OR(D319="",P319="",E319=""),"",IF(O319="الفصل",INDEX(Kelas!$C$3:$H$200,MATCH(Data!P319,Kelas!$B$3:$B$201,0),MATCH(Data!D319,Kelas!$C$2:$H$2,0)),INDEX(Qoah!$C$3:$H$201,MATCH(Data!P319,Qoah!$B$3:$B$201,0),MATCH(Data!D319,Qoah!$C$2:$H$2,0))))</f>
        <v/>
      </c>
      <c r="H319" s="17" t="str">
        <f>IF(OR(B319="",G319=""),"",IF(N319="",IF(INDEX(Jadwal!$D$3:$I$1001,MATCH(R319,Jadwal!$C$3:$C$1001,0),MATCH(G319,Jadwal!$D$2:$I$2,0))="","",INDEX(Jadwal!$D$3:$I$1001,MATCH(R319,Jadwal!$C$3:$C$1001,0),MATCH(G319,Jadwal!$D$2:$I$2,0))),IF(M319="",IF(INDEX(Jadwal!$D$3:$I$1001,MATCH(S319,Jadwal!$C$3:$C$1001,0),MATCH(G319,Jadwal!$D$2:$I$2,0))="","",IF(M319="",INDEX(Jadwal!$D$3:$I$1001,MATCH(S319,Jadwal!$C$3:$C$1001,0),MATCH(G319,Jadwal!$D$2:$I$2,0)))),INDEX(Jadwal!$D$3:$I$1001,MATCH(R319,Jadwal!$C$3:$C$1001,0),MATCH(G319,Jadwal!$D$2:$I$2,0))&amp;IF(INDEX(Jadwal!$D$3:$I$1001,MATCH(S319,Jadwal!$C$3:$C$1001,0),MATCH(G319,Jadwal!$D$2:$I$2,0))="",""," , "&amp;INDEX(Jadwal!$D$3:$I$1001,MATCH(S319,Jadwal!$C$3:$C$1001,0),MATCH(G319,Jadwal!$D$2:$I$2,0))))))</f>
        <v/>
      </c>
      <c r="I319" s="41" t="str">
        <f>IF(OR(G319="",P319="",H319=""),"",IF(O319="الفصل",INDEX(Kelas!$C$3:$H$200,MATCH(Data!P319,Kelas!$B$3:$B$201,0),MATCH(Data!G319,Kelas!$C$2:$H$2,0)),INDEX(Qoah!$C$3:$H$201,MATCH(Data!P319,Qoah!$B$3:$B$201,0),MATCH(Data!G319,Qoah!$C$2:$H$2,0))))</f>
        <v/>
      </c>
      <c r="K319" s="18" t="str">
        <f>IF(OR(B319="",J319=""),"",IF(N319="",IF(INDEX(Jadwal!$D$3:$I$1001,MATCH(R319,Jadwal!$C$3:$C$1001,0),MATCH(J319,Jadwal!$D$2:$I$2,0))="","",INDEX(Jadwal!$D$3:$I$1001,MATCH(R319,Jadwal!$C$3:$C$1001,0),MATCH(J319,Jadwal!$D$2:$I$2,0))),IF(M319="",IF(INDEX(Jadwal!$D$3:$I$1001,MATCH(S319,Jadwal!$C$3:$C$1001,0),MATCH(J319,Jadwal!$D$2:$I$2,0))="","",IF(M319="",INDEX(Jadwal!$D$3:$I$1001,MATCH(S319,Jadwal!$C$3:$C$1001,0),MATCH(J319,Jadwal!$D$2:$I$2,0)))),INDEX(Jadwal!$D$3:$I$1001,MATCH(R319,Jadwal!$C$3:$C$1001,0),MATCH(J319,Jadwal!$D$2:$I$2,0))&amp;IF(INDEX(Jadwal!$D$3:$I$1001,MATCH(S319,Jadwal!$C$3:$C$1001,0),MATCH(J319,Jadwal!$D$2:$I$2,0))="",""," , "&amp;INDEX(Jadwal!$D$3:$I$1001,MATCH(S319,Jadwal!$C$3:$C$1001,0),MATCH(J319,Jadwal!$D$2:$I$2,0))))))</f>
        <v/>
      </c>
      <c r="L319" s="43" t="str">
        <f>IF(OR(J319="",P319="",K319=""),"",IF(O319="الفصل",INDEX(Kelas!$C$3:$H$200,MATCH(Data!P319,Kelas!$B$3:$B$201,0),MATCH(Data!J319,Kelas!$C$2:$H$2,0)),INDEX(Qoah!$C$3:$H$201,MATCH(Data!P319,Qoah!$B$3:$B$201,0),MATCH(Data!J319,Qoah!$C$2:$H$2,0))))</f>
        <v/>
      </c>
      <c r="R319" s="12" t="str">
        <f t="shared" si="8"/>
        <v/>
      </c>
      <c r="S319" s="12" t="str">
        <f t="shared" si="9"/>
        <v/>
      </c>
    </row>
    <row r="320" spans="5:19" x14ac:dyDescent="0.25">
      <c r="E320" s="16" t="str">
        <f>IF(OR(B320="",D320=""),"",IF(N320="",IF(INDEX(Jadwal!$D$3:$I$1001,MATCH(R320,Jadwal!$C$3:$C$1001,0),MATCH(D320,Jadwal!$D$2:$I$2,0))="","",INDEX(Jadwal!$D$3:$I$1001,MATCH(R320,Jadwal!$C$3:$C$1001,0),MATCH(D320,Jadwal!$D$2:$I$2,0))),IF(M320="",IF(INDEX(Jadwal!$D$3:$I$1001,MATCH(S320,Jadwal!$C$3:$C$1001,0),MATCH(D320,Jadwal!$D$2:$I$2,0))="","",IF(M320="",INDEX(Jadwal!$D$3:$I$1001,MATCH(S320,Jadwal!$C$3:$C$1001,0),MATCH(D320,Jadwal!$D$2:$I$2,0)))),INDEX(Jadwal!$D$3:$I$1001,MATCH(R320,Jadwal!$C$3:$C$1001,0),MATCH(D320,Jadwal!$D$2:$I$2,0))&amp;IF(INDEX(Jadwal!$D$3:$I$1001,MATCH(S320,Jadwal!$C$3:$C$1001,0),MATCH(D320,Jadwal!$D$2:$I$2,0))="",""," , "&amp;INDEX(Jadwal!$D$3:$I$1001,MATCH(S320,Jadwal!$C$3:$C$1001,0),MATCH(D320,Jadwal!$D$2:$I$2,0))))))</f>
        <v/>
      </c>
      <c r="F320" s="39" t="str">
        <f>IF(OR(D320="",P320="",E320=""),"",IF(O320="الفصل",INDEX(Kelas!$C$3:$H$200,MATCH(Data!P320,Kelas!$B$3:$B$201,0),MATCH(Data!D320,Kelas!$C$2:$H$2,0)),INDEX(Qoah!$C$3:$H$201,MATCH(Data!P320,Qoah!$B$3:$B$201,0),MATCH(Data!D320,Qoah!$C$2:$H$2,0))))</f>
        <v/>
      </c>
      <c r="H320" s="17" t="str">
        <f>IF(OR(B320="",G320=""),"",IF(N320="",IF(INDEX(Jadwal!$D$3:$I$1001,MATCH(R320,Jadwal!$C$3:$C$1001,0),MATCH(G320,Jadwal!$D$2:$I$2,0))="","",INDEX(Jadwal!$D$3:$I$1001,MATCH(R320,Jadwal!$C$3:$C$1001,0),MATCH(G320,Jadwal!$D$2:$I$2,0))),IF(M320="",IF(INDEX(Jadwal!$D$3:$I$1001,MATCH(S320,Jadwal!$C$3:$C$1001,0),MATCH(G320,Jadwal!$D$2:$I$2,0))="","",IF(M320="",INDEX(Jadwal!$D$3:$I$1001,MATCH(S320,Jadwal!$C$3:$C$1001,0),MATCH(G320,Jadwal!$D$2:$I$2,0)))),INDEX(Jadwal!$D$3:$I$1001,MATCH(R320,Jadwal!$C$3:$C$1001,0),MATCH(G320,Jadwal!$D$2:$I$2,0))&amp;IF(INDEX(Jadwal!$D$3:$I$1001,MATCH(S320,Jadwal!$C$3:$C$1001,0),MATCH(G320,Jadwal!$D$2:$I$2,0))="",""," , "&amp;INDEX(Jadwal!$D$3:$I$1001,MATCH(S320,Jadwal!$C$3:$C$1001,0),MATCH(G320,Jadwal!$D$2:$I$2,0))))))</f>
        <v/>
      </c>
      <c r="I320" s="41" t="str">
        <f>IF(OR(G320="",P320="",H320=""),"",IF(O320="الفصل",INDEX(Kelas!$C$3:$H$200,MATCH(Data!P320,Kelas!$B$3:$B$201,0),MATCH(Data!G320,Kelas!$C$2:$H$2,0)),INDEX(Qoah!$C$3:$H$201,MATCH(Data!P320,Qoah!$B$3:$B$201,0),MATCH(Data!G320,Qoah!$C$2:$H$2,0))))</f>
        <v/>
      </c>
      <c r="K320" s="18" t="str">
        <f>IF(OR(B320="",J320=""),"",IF(N320="",IF(INDEX(Jadwal!$D$3:$I$1001,MATCH(R320,Jadwal!$C$3:$C$1001,0),MATCH(J320,Jadwal!$D$2:$I$2,0))="","",INDEX(Jadwal!$D$3:$I$1001,MATCH(R320,Jadwal!$C$3:$C$1001,0),MATCH(J320,Jadwal!$D$2:$I$2,0))),IF(M320="",IF(INDEX(Jadwal!$D$3:$I$1001,MATCH(S320,Jadwal!$C$3:$C$1001,0),MATCH(J320,Jadwal!$D$2:$I$2,0))="","",IF(M320="",INDEX(Jadwal!$D$3:$I$1001,MATCH(S320,Jadwal!$C$3:$C$1001,0),MATCH(J320,Jadwal!$D$2:$I$2,0)))),INDEX(Jadwal!$D$3:$I$1001,MATCH(R320,Jadwal!$C$3:$C$1001,0),MATCH(J320,Jadwal!$D$2:$I$2,0))&amp;IF(INDEX(Jadwal!$D$3:$I$1001,MATCH(S320,Jadwal!$C$3:$C$1001,0),MATCH(J320,Jadwal!$D$2:$I$2,0))="",""," , "&amp;INDEX(Jadwal!$D$3:$I$1001,MATCH(S320,Jadwal!$C$3:$C$1001,0),MATCH(J320,Jadwal!$D$2:$I$2,0))))))</f>
        <v/>
      </c>
      <c r="L320" s="43" t="str">
        <f>IF(OR(J320="",P320="",K320=""),"",IF(O320="الفصل",INDEX(Kelas!$C$3:$H$200,MATCH(Data!P320,Kelas!$B$3:$B$201,0),MATCH(Data!J320,Kelas!$C$2:$H$2,0)),INDEX(Qoah!$C$3:$H$201,MATCH(Data!P320,Qoah!$B$3:$B$201,0),MATCH(Data!J320,Qoah!$C$2:$H$2,0))))</f>
        <v/>
      </c>
      <c r="R320" s="12" t="str">
        <f t="shared" si="8"/>
        <v/>
      </c>
      <c r="S320" s="12" t="str">
        <f t="shared" si="9"/>
        <v/>
      </c>
    </row>
    <row r="321" spans="5:19" x14ac:dyDescent="0.25">
      <c r="E321" s="16" t="str">
        <f>IF(OR(B321="",D321=""),"",IF(N321="",IF(INDEX(Jadwal!$D$3:$I$1001,MATCH(R321,Jadwal!$C$3:$C$1001,0),MATCH(D321,Jadwal!$D$2:$I$2,0))="","",INDEX(Jadwal!$D$3:$I$1001,MATCH(R321,Jadwal!$C$3:$C$1001,0),MATCH(D321,Jadwal!$D$2:$I$2,0))),IF(M321="",IF(INDEX(Jadwal!$D$3:$I$1001,MATCH(S321,Jadwal!$C$3:$C$1001,0),MATCH(D321,Jadwal!$D$2:$I$2,0))="","",IF(M321="",INDEX(Jadwal!$D$3:$I$1001,MATCH(S321,Jadwal!$C$3:$C$1001,0),MATCH(D321,Jadwal!$D$2:$I$2,0)))),INDEX(Jadwal!$D$3:$I$1001,MATCH(R321,Jadwal!$C$3:$C$1001,0),MATCH(D321,Jadwal!$D$2:$I$2,0))&amp;IF(INDEX(Jadwal!$D$3:$I$1001,MATCH(S321,Jadwal!$C$3:$C$1001,0),MATCH(D321,Jadwal!$D$2:$I$2,0))="",""," , "&amp;INDEX(Jadwal!$D$3:$I$1001,MATCH(S321,Jadwal!$C$3:$C$1001,0),MATCH(D321,Jadwal!$D$2:$I$2,0))))))</f>
        <v/>
      </c>
      <c r="F321" s="39" t="str">
        <f>IF(OR(D321="",P321="",E321=""),"",IF(O321="الفصل",INDEX(Kelas!$C$3:$H$200,MATCH(Data!P321,Kelas!$B$3:$B$201,0),MATCH(Data!D321,Kelas!$C$2:$H$2,0)),INDEX(Qoah!$C$3:$H$201,MATCH(Data!P321,Qoah!$B$3:$B$201,0),MATCH(Data!D321,Qoah!$C$2:$H$2,0))))</f>
        <v/>
      </c>
      <c r="H321" s="17" t="str">
        <f>IF(OR(B321="",G321=""),"",IF(N321="",IF(INDEX(Jadwal!$D$3:$I$1001,MATCH(R321,Jadwal!$C$3:$C$1001,0),MATCH(G321,Jadwal!$D$2:$I$2,0))="","",INDEX(Jadwal!$D$3:$I$1001,MATCH(R321,Jadwal!$C$3:$C$1001,0),MATCH(G321,Jadwal!$D$2:$I$2,0))),IF(M321="",IF(INDEX(Jadwal!$D$3:$I$1001,MATCH(S321,Jadwal!$C$3:$C$1001,0),MATCH(G321,Jadwal!$D$2:$I$2,0))="","",IF(M321="",INDEX(Jadwal!$D$3:$I$1001,MATCH(S321,Jadwal!$C$3:$C$1001,0),MATCH(G321,Jadwal!$D$2:$I$2,0)))),INDEX(Jadwal!$D$3:$I$1001,MATCH(R321,Jadwal!$C$3:$C$1001,0),MATCH(G321,Jadwal!$D$2:$I$2,0))&amp;IF(INDEX(Jadwal!$D$3:$I$1001,MATCH(S321,Jadwal!$C$3:$C$1001,0),MATCH(G321,Jadwal!$D$2:$I$2,0))="",""," , "&amp;INDEX(Jadwal!$D$3:$I$1001,MATCH(S321,Jadwal!$C$3:$C$1001,0),MATCH(G321,Jadwal!$D$2:$I$2,0))))))</f>
        <v/>
      </c>
      <c r="I321" s="41" t="str">
        <f>IF(OR(G321="",P321="",H321=""),"",IF(O321="الفصل",INDEX(Kelas!$C$3:$H$200,MATCH(Data!P321,Kelas!$B$3:$B$201,0),MATCH(Data!G321,Kelas!$C$2:$H$2,0)),INDEX(Qoah!$C$3:$H$201,MATCH(Data!P321,Qoah!$B$3:$B$201,0),MATCH(Data!G321,Qoah!$C$2:$H$2,0))))</f>
        <v/>
      </c>
      <c r="K321" s="18" t="str">
        <f>IF(OR(B321="",J321=""),"",IF(N321="",IF(INDEX(Jadwal!$D$3:$I$1001,MATCH(R321,Jadwal!$C$3:$C$1001,0),MATCH(J321,Jadwal!$D$2:$I$2,0))="","",INDEX(Jadwal!$D$3:$I$1001,MATCH(R321,Jadwal!$C$3:$C$1001,0),MATCH(J321,Jadwal!$D$2:$I$2,0))),IF(M321="",IF(INDEX(Jadwal!$D$3:$I$1001,MATCH(S321,Jadwal!$C$3:$C$1001,0),MATCH(J321,Jadwal!$D$2:$I$2,0))="","",IF(M321="",INDEX(Jadwal!$D$3:$I$1001,MATCH(S321,Jadwal!$C$3:$C$1001,0),MATCH(J321,Jadwal!$D$2:$I$2,0)))),INDEX(Jadwal!$D$3:$I$1001,MATCH(R321,Jadwal!$C$3:$C$1001,0),MATCH(J321,Jadwal!$D$2:$I$2,0))&amp;IF(INDEX(Jadwal!$D$3:$I$1001,MATCH(S321,Jadwal!$C$3:$C$1001,0),MATCH(J321,Jadwal!$D$2:$I$2,0))="",""," , "&amp;INDEX(Jadwal!$D$3:$I$1001,MATCH(S321,Jadwal!$C$3:$C$1001,0),MATCH(J321,Jadwal!$D$2:$I$2,0))))))</f>
        <v/>
      </c>
      <c r="L321" s="43" t="str">
        <f>IF(OR(J321="",P321="",K321=""),"",IF(O321="الفصل",INDEX(Kelas!$C$3:$H$200,MATCH(Data!P321,Kelas!$B$3:$B$201,0),MATCH(Data!J321,Kelas!$C$2:$H$2,0)),INDEX(Qoah!$C$3:$H$201,MATCH(Data!P321,Qoah!$B$3:$B$201,0),MATCH(Data!J321,Qoah!$C$2:$H$2,0))))</f>
        <v/>
      </c>
      <c r="R321" s="12" t="str">
        <f t="shared" si="8"/>
        <v/>
      </c>
      <c r="S321" s="12" t="str">
        <f t="shared" si="9"/>
        <v/>
      </c>
    </row>
    <row r="322" spans="5:19" x14ac:dyDescent="0.25">
      <c r="E322" s="16" t="str">
        <f>IF(OR(B322="",D322=""),"",IF(N322="",IF(INDEX(Jadwal!$D$3:$I$1001,MATCH(R322,Jadwal!$C$3:$C$1001,0),MATCH(D322,Jadwal!$D$2:$I$2,0))="","",INDEX(Jadwal!$D$3:$I$1001,MATCH(R322,Jadwal!$C$3:$C$1001,0),MATCH(D322,Jadwal!$D$2:$I$2,0))),IF(M322="",IF(INDEX(Jadwal!$D$3:$I$1001,MATCH(S322,Jadwal!$C$3:$C$1001,0),MATCH(D322,Jadwal!$D$2:$I$2,0))="","",IF(M322="",INDEX(Jadwal!$D$3:$I$1001,MATCH(S322,Jadwal!$C$3:$C$1001,0),MATCH(D322,Jadwal!$D$2:$I$2,0)))),INDEX(Jadwal!$D$3:$I$1001,MATCH(R322,Jadwal!$C$3:$C$1001,0),MATCH(D322,Jadwal!$D$2:$I$2,0))&amp;IF(INDEX(Jadwal!$D$3:$I$1001,MATCH(S322,Jadwal!$C$3:$C$1001,0),MATCH(D322,Jadwal!$D$2:$I$2,0))="",""," , "&amp;INDEX(Jadwal!$D$3:$I$1001,MATCH(S322,Jadwal!$C$3:$C$1001,0),MATCH(D322,Jadwal!$D$2:$I$2,0))))))</f>
        <v/>
      </c>
      <c r="F322" s="39" t="str">
        <f>IF(OR(D322="",P322="",E322=""),"",IF(O322="الفصل",INDEX(Kelas!$C$3:$H$200,MATCH(Data!P322,Kelas!$B$3:$B$201,0),MATCH(Data!D322,Kelas!$C$2:$H$2,0)),INDEX(Qoah!$C$3:$H$201,MATCH(Data!P322,Qoah!$B$3:$B$201,0),MATCH(Data!D322,Qoah!$C$2:$H$2,0))))</f>
        <v/>
      </c>
      <c r="H322" s="17" t="str">
        <f>IF(OR(B322="",G322=""),"",IF(N322="",IF(INDEX(Jadwal!$D$3:$I$1001,MATCH(R322,Jadwal!$C$3:$C$1001,0),MATCH(G322,Jadwal!$D$2:$I$2,0))="","",INDEX(Jadwal!$D$3:$I$1001,MATCH(R322,Jadwal!$C$3:$C$1001,0),MATCH(G322,Jadwal!$D$2:$I$2,0))),IF(M322="",IF(INDEX(Jadwal!$D$3:$I$1001,MATCH(S322,Jadwal!$C$3:$C$1001,0),MATCH(G322,Jadwal!$D$2:$I$2,0))="","",IF(M322="",INDEX(Jadwal!$D$3:$I$1001,MATCH(S322,Jadwal!$C$3:$C$1001,0),MATCH(G322,Jadwal!$D$2:$I$2,0)))),INDEX(Jadwal!$D$3:$I$1001,MATCH(R322,Jadwal!$C$3:$C$1001,0),MATCH(G322,Jadwal!$D$2:$I$2,0))&amp;IF(INDEX(Jadwal!$D$3:$I$1001,MATCH(S322,Jadwal!$C$3:$C$1001,0),MATCH(G322,Jadwal!$D$2:$I$2,0))="",""," , "&amp;INDEX(Jadwal!$D$3:$I$1001,MATCH(S322,Jadwal!$C$3:$C$1001,0),MATCH(G322,Jadwal!$D$2:$I$2,0))))))</f>
        <v/>
      </c>
      <c r="I322" s="41" t="str">
        <f>IF(OR(G322="",P322="",H322=""),"",IF(O322="الفصل",INDEX(Kelas!$C$3:$H$200,MATCH(Data!P322,Kelas!$B$3:$B$201,0),MATCH(Data!G322,Kelas!$C$2:$H$2,0)),INDEX(Qoah!$C$3:$H$201,MATCH(Data!P322,Qoah!$B$3:$B$201,0),MATCH(Data!G322,Qoah!$C$2:$H$2,0))))</f>
        <v/>
      </c>
      <c r="K322" s="18" t="str">
        <f>IF(OR(B322="",J322=""),"",IF(N322="",IF(INDEX(Jadwal!$D$3:$I$1001,MATCH(R322,Jadwal!$C$3:$C$1001,0),MATCH(J322,Jadwal!$D$2:$I$2,0))="","",INDEX(Jadwal!$D$3:$I$1001,MATCH(R322,Jadwal!$C$3:$C$1001,0),MATCH(J322,Jadwal!$D$2:$I$2,0))),IF(M322="",IF(INDEX(Jadwal!$D$3:$I$1001,MATCH(S322,Jadwal!$C$3:$C$1001,0),MATCH(J322,Jadwal!$D$2:$I$2,0))="","",IF(M322="",INDEX(Jadwal!$D$3:$I$1001,MATCH(S322,Jadwal!$C$3:$C$1001,0),MATCH(J322,Jadwal!$D$2:$I$2,0)))),INDEX(Jadwal!$D$3:$I$1001,MATCH(R322,Jadwal!$C$3:$C$1001,0),MATCH(J322,Jadwal!$D$2:$I$2,0))&amp;IF(INDEX(Jadwal!$D$3:$I$1001,MATCH(S322,Jadwal!$C$3:$C$1001,0),MATCH(J322,Jadwal!$D$2:$I$2,0))="",""," , "&amp;INDEX(Jadwal!$D$3:$I$1001,MATCH(S322,Jadwal!$C$3:$C$1001,0),MATCH(J322,Jadwal!$D$2:$I$2,0))))))</f>
        <v/>
      </c>
      <c r="L322" s="43" t="str">
        <f>IF(OR(J322="",P322="",K322=""),"",IF(O322="الفصل",INDEX(Kelas!$C$3:$H$200,MATCH(Data!P322,Kelas!$B$3:$B$201,0),MATCH(Data!J322,Kelas!$C$2:$H$2,0)),INDEX(Qoah!$C$3:$H$201,MATCH(Data!P322,Qoah!$B$3:$B$201,0),MATCH(Data!J322,Qoah!$C$2:$H$2,0))))</f>
        <v/>
      </c>
      <c r="R322" s="12" t="str">
        <f t="shared" si="8"/>
        <v/>
      </c>
      <c r="S322" s="12" t="str">
        <f t="shared" si="9"/>
        <v/>
      </c>
    </row>
    <row r="323" spans="5:19" x14ac:dyDescent="0.25">
      <c r="E323" s="16" t="str">
        <f>IF(OR(B323="",D323=""),"",IF(N323="",IF(INDEX(Jadwal!$D$3:$I$1001,MATCH(R323,Jadwal!$C$3:$C$1001,0),MATCH(D323,Jadwal!$D$2:$I$2,0))="","",INDEX(Jadwal!$D$3:$I$1001,MATCH(R323,Jadwal!$C$3:$C$1001,0),MATCH(D323,Jadwal!$D$2:$I$2,0))),IF(M323="",IF(INDEX(Jadwal!$D$3:$I$1001,MATCH(S323,Jadwal!$C$3:$C$1001,0),MATCH(D323,Jadwal!$D$2:$I$2,0))="","",IF(M323="",INDEX(Jadwal!$D$3:$I$1001,MATCH(S323,Jadwal!$C$3:$C$1001,0),MATCH(D323,Jadwal!$D$2:$I$2,0)))),INDEX(Jadwal!$D$3:$I$1001,MATCH(R323,Jadwal!$C$3:$C$1001,0),MATCH(D323,Jadwal!$D$2:$I$2,0))&amp;IF(INDEX(Jadwal!$D$3:$I$1001,MATCH(S323,Jadwal!$C$3:$C$1001,0),MATCH(D323,Jadwal!$D$2:$I$2,0))="",""," , "&amp;INDEX(Jadwal!$D$3:$I$1001,MATCH(S323,Jadwal!$C$3:$C$1001,0),MATCH(D323,Jadwal!$D$2:$I$2,0))))))</f>
        <v/>
      </c>
      <c r="F323" s="39" t="str">
        <f>IF(OR(D323="",P323="",E323=""),"",IF(O323="الفصل",INDEX(Kelas!$C$3:$H$200,MATCH(Data!P323,Kelas!$B$3:$B$201,0),MATCH(Data!D323,Kelas!$C$2:$H$2,0)),INDEX(Qoah!$C$3:$H$201,MATCH(Data!P323,Qoah!$B$3:$B$201,0),MATCH(Data!D323,Qoah!$C$2:$H$2,0))))</f>
        <v/>
      </c>
      <c r="H323" s="17" t="str">
        <f>IF(OR(B323="",G323=""),"",IF(N323="",IF(INDEX(Jadwal!$D$3:$I$1001,MATCH(R323,Jadwal!$C$3:$C$1001,0),MATCH(G323,Jadwal!$D$2:$I$2,0))="","",INDEX(Jadwal!$D$3:$I$1001,MATCH(R323,Jadwal!$C$3:$C$1001,0),MATCH(G323,Jadwal!$D$2:$I$2,0))),IF(M323="",IF(INDEX(Jadwal!$D$3:$I$1001,MATCH(S323,Jadwal!$C$3:$C$1001,0),MATCH(G323,Jadwal!$D$2:$I$2,0))="","",IF(M323="",INDEX(Jadwal!$D$3:$I$1001,MATCH(S323,Jadwal!$C$3:$C$1001,0),MATCH(G323,Jadwal!$D$2:$I$2,0)))),INDEX(Jadwal!$D$3:$I$1001,MATCH(R323,Jadwal!$C$3:$C$1001,0),MATCH(G323,Jadwal!$D$2:$I$2,0))&amp;IF(INDEX(Jadwal!$D$3:$I$1001,MATCH(S323,Jadwal!$C$3:$C$1001,0),MATCH(G323,Jadwal!$D$2:$I$2,0))="",""," , "&amp;INDEX(Jadwal!$D$3:$I$1001,MATCH(S323,Jadwal!$C$3:$C$1001,0),MATCH(G323,Jadwal!$D$2:$I$2,0))))))</f>
        <v/>
      </c>
      <c r="I323" s="41" t="str">
        <f>IF(OR(G323="",P323="",H323=""),"",IF(O323="الفصل",INDEX(Kelas!$C$3:$H$200,MATCH(Data!P323,Kelas!$B$3:$B$201,0),MATCH(Data!G323,Kelas!$C$2:$H$2,0)),INDEX(Qoah!$C$3:$H$201,MATCH(Data!P323,Qoah!$B$3:$B$201,0),MATCH(Data!G323,Qoah!$C$2:$H$2,0))))</f>
        <v/>
      </c>
      <c r="K323" s="18" t="str">
        <f>IF(OR(B323="",J323=""),"",IF(N323="",IF(INDEX(Jadwal!$D$3:$I$1001,MATCH(R323,Jadwal!$C$3:$C$1001,0),MATCH(J323,Jadwal!$D$2:$I$2,0))="","",INDEX(Jadwal!$D$3:$I$1001,MATCH(R323,Jadwal!$C$3:$C$1001,0),MATCH(J323,Jadwal!$D$2:$I$2,0))),IF(M323="",IF(INDEX(Jadwal!$D$3:$I$1001,MATCH(S323,Jadwal!$C$3:$C$1001,0),MATCH(J323,Jadwal!$D$2:$I$2,0))="","",IF(M323="",INDEX(Jadwal!$D$3:$I$1001,MATCH(S323,Jadwal!$C$3:$C$1001,0),MATCH(J323,Jadwal!$D$2:$I$2,0)))),INDEX(Jadwal!$D$3:$I$1001,MATCH(R323,Jadwal!$C$3:$C$1001,0),MATCH(J323,Jadwal!$D$2:$I$2,0))&amp;IF(INDEX(Jadwal!$D$3:$I$1001,MATCH(S323,Jadwal!$C$3:$C$1001,0),MATCH(J323,Jadwal!$D$2:$I$2,0))="",""," , "&amp;INDEX(Jadwal!$D$3:$I$1001,MATCH(S323,Jadwal!$C$3:$C$1001,0),MATCH(J323,Jadwal!$D$2:$I$2,0))))))</f>
        <v/>
      </c>
      <c r="L323" s="43" t="str">
        <f>IF(OR(J323="",P323="",K323=""),"",IF(O323="الفصل",INDEX(Kelas!$C$3:$H$200,MATCH(Data!P323,Kelas!$B$3:$B$201,0),MATCH(Data!J323,Kelas!$C$2:$H$2,0)),INDEX(Qoah!$C$3:$H$201,MATCH(Data!P323,Qoah!$B$3:$B$201,0),MATCH(Data!J323,Qoah!$C$2:$H$2,0))))</f>
        <v/>
      </c>
      <c r="R323" s="12" t="str">
        <f t="shared" ref="R323:R386" si="10">B323&amp;M323</f>
        <v/>
      </c>
      <c r="S323" s="12" t="str">
        <f t="shared" ref="S323:S386" si="11">B323&amp;N323</f>
        <v/>
      </c>
    </row>
    <row r="324" spans="5:19" x14ac:dyDescent="0.25">
      <c r="E324" s="16" t="str">
        <f>IF(OR(B324="",D324=""),"",IF(N324="",IF(INDEX(Jadwal!$D$3:$I$1001,MATCH(R324,Jadwal!$C$3:$C$1001,0),MATCH(D324,Jadwal!$D$2:$I$2,0))="","",INDEX(Jadwal!$D$3:$I$1001,MATCH(R324,Jadwal!$C$3:$C$1001,0),MATCH(D324,Jadwal!$D$2:$I$2,0))),IF(M324="",IF(INDEX(Jadwal!$D$3:$I$1001,MATCH(S324,Jadwal!$C$3:$C$1001,0),MATCH(D324,Jadwal!$D$2:$I$2,0))="","",IF(M324="",INDEX(Jadwal!$D$3:$I$1001,MATCH(S324,Jadwal!$C$3:$C$1001,0),MATCH(D324,Jadwal!$D$2:$I$2,0)))),INDEX(Jadwal!$D$3:$I$1001,MATCH(R324,Jadwal!$C$3:$C$1001,0),MATCH(D324,Jadwal!$D$2:$I$2,0))&amp;IF(INDEX(Jadwal!$D$3:$I$1001,MATCH(S324,Jadwal!$C$3:$C$1001,0),MATCH(D324,Jadwal!$D$2:$I$2,0))="",""," , "&amp;INDEX(Jadwal!$D$3:$I$1001,MATCH(S324,Jadwal!$C$3:$C$1001,0),MATCH(D324,Jadwal!$D$2:$I$2,0))))))</f>
        <v/>
      </c>
      <c r="F324" s="39" t="str">
        <f>IF(OR(D324="",P324="",E324=""),"",IF(O324="الفصل",INDEX(Kelas!$C$3:$H$200,MATCH(Data!P324,Kelas!$B$3:$B$201,0),MATCH(Data!D324,Kelas!$C$2:$H$2,0)),INDEX(Qoah!$C$3:$H$201,MATCH(Data!P324,Qoah!$B$3:$B$201,0),MATCH(Data!D324,Qoah!$C$2:$H$2,0))))</f>
        <v/>
      </c>
      <c r="H324" s="17" t="str">
        <f>IF(OR(B324="",G324=""),"",IF(N324="",IF(INDEX(Jadwal!$D$3:$I$1001,MATCH(R324,Jadwal!$C$3:$C$1001,0),MATCH(G324,Jadwal!$D$2:$I$2,0))="","",INDEX(Jadwal!$D$3:$I$1001,MATCH(R324,Jadwal!$C$3:$C$1001,0),MATCH(G324,Jadwal!$D$2:$I$2,0))),IF(M324="",IF(INDEX(Jadwal!$D$3:$I$1001,MATCH(S324,Jadwal!$C$3:$C$1001,0),MATCH(G324,Jadwal!$D$2:$I$2,0))="","",IF(M324="",INDEX(Jadwal!$D$3:$I$1001,MATCH(S324,Jadwal!$C$3:$C$1001,0),MATCH(G324,Jadwal!$D$2:$I$2,0)))),INDEX(Jadwal!$D$3:$I$1001,MATCH(R324,Jadwal!$C$3:$C$1001,0),MATCH(G324,Jadwal!$D$2:$I$2,0))&amp;IF(INDEX(Jadwal!$D$3:$I$1001,MATCH(S324,Jadwal!$C$3:$C$1001,0),MATCH(G324,Jadwal!$D$2:$I$2,0))="",""," , "&amp;INDEX(Jadwal!$D$3:$I$1001,MATCH(S324,Jadwal!$C$3:$C$1001,0),MATCH(G324,Jadwal!$D$2:$I$2,0))))))</f>
        <v/>
      </c>
      <c r="I324" s="41" t="str">
        <f>IF(OR(G324="",P324="",H324=""),"",IF(O324="الفصل",INDEX(Kelas!$C$3:$H$200,MATCH(Data!P324,Kelas!$B$3:$B$201,0),MATCH(Data!G324,Kelas!$C$2:$H$2,0)),INDEX(Qoah!$C$3:$H$201,MATCH(Data!P324,Qoah!$B$3:$B$201,0),MATCH(Data!G324,Qoah!$C$2:$H$2,0))))</f>
        <v/>
      </c>
      <c r="K324" s="18" t="str">
        <f>IF(OR(B324="",J324=""),"",IF(N324="",IF(INDEX(Jadwal!$D$3:$I$1001,MATCH(R324,Jadwal!$C$3:$C$1001,0),MATCH(J324,Jadwal!$D$2:$I$2,0))="","",INDEX(Jadwal!$D$3:$I$1001,MATCH(R324,Jadwal!$C$3:$C$1001,0),MATCH(J324,Jadwal!$D$2:$I$2,0))),IF(M324="",IF(INDEX(Jadwal!$D$3:$I$1001,MATCH(S324,Jadwal!$C$3:$C$1001,0),MATCH(J324,Jadwal!$D$2:$I$2,0))="","",IF(M324="",INDEX(Jadwal!$D$3:$I$1001,MATCH(S324,Jadwal!$C$3:$C$1001,0),MATCH(J324,Jadwal!$D$2:$I$2,0)))),INDEX(Jadwal!$D$3:$I$1001,MATCH(R324,Jadwal!$C$3:$C$1001,0),MATCH(J324,Jadwal!$D$2:$I$2,0))&amp;IF(INDEX(Jadwal!$D$3:$I$1001,MATCH(S324,Jadwal!$C$3:$C$1001,0),MATCH(J324,Jadwal!$D$2:$I$2,0))="",""," , "&amp;INDEX(Jadwal!$D$3:$I$1001,MATCH(S324,Jadwal!$C$3:$C$1001,0),MATCH(J324,Jadwal!$D$2:$I$2,0))))))</f>
        <v/>
      </c>
      <c r="L324" s="43" t="str">
        <f>IF(OR(J324="",P324="",K324=""),"",IF(O324="الفصل",INDEX(Kelas!$C$3:$H$200,MATCH(Data!P324,Kelas!$B$3:$B$201,0),MATCH(Data!J324,Kelas!$C$2:$H$2,0)),INDEX(Qoah!$C$3:$H$201,MATCH(Data!P324,Qoah!$B$3:$B$201,0),MATCH(Data!J324,Qoah!$C$2:$H$2,0))))</f>
        <v/>
      </c>
      <c r="R324" s="12" t="str">
        <f t="shared" si="10"/>
        <v/>
      </c>
      <c r="S324" s="12" t="str">
        <f t="shared" si="11"/>
        <v/>
      </c>
    </row>
    <row r="325" spans="5:19" x14ac:dyDescent="0.25">
      <c r="E325" s="16" t="str">
        <f>IF(OR(B325="",D325=""),"",IF(N325="",IF(INDEX(Jadwal!$D$3:$I$1001,MATCH(R325,Jadwal!$C$3:$C$1001,0),MATCH(D325,Jadwal!$D$2:$I$2,0))="","",INDEX(Jadwal!$D$3:$I$1001,MATCH(R325,Jadwal!$C$3:$C$1001,0),MATCH(D325,Jadwal!$D$2:$I$2,0))),IF(M325="",IF(INDEX(Jadwal!$D$3:$I$1001,MATCH(S325,Jadwal!$C$3:$C$1001,0),MATCH(D325,Jadwal!$D$2:$I$2,0))="","",IF(M325="",INDEX(Jadwal!$D$3:$I$1001,MATCH(S325,Jadwal!$C$3:$C$1001,0),MATCH(D325,Jadwal!$D$2:$I$2,0)))),INDEX(Jadwal!$D$3:$I$1001,MATCH(R325,Jadwal!$C$3:$C$1001,0),MATCH(D325,Jadwal!$D$2:$I$2,0))&amp;IF(INDEX(Jadwal!$D$3:$I$1001,MATCH(S325,Jadwal!$C$3:$C$1001,0),MATCH(D325,Jadwal!$D$2:$I$2,0))="",""," , "&amp;INDEX(Jadwal!$D$3:$I$1001,MATCH(S325,Jadwal!$C$3:$C$1001,0),MATCH(D325,Jadwal!$D$2:$I$2,0))))))</f>
        <v/>
      </c>
      <c r="F325" s="39" t="str">
        <f>IF(OR(D325="",P325="",E325=""),"",IF(O325="الفصل",INDEX(Kelas!$C$3:$H$200,MATCH(Data!P325,Kelas!$B$3:$B$201,0),MATCH(Data!D325,Kelas!$C$2:$H$2,0)),INDEX(Qoah!$C$3:$H$201,MATCH(Data!P325,Qoah!$B$3:$B$201,0),MATCH(Data!D325,Qoah!$C$2:$H$2,0))))</f>
        <v/>
      </c>
      <c r="H325" s="17" t="str">
        <f>IF(OR(B325="",G325=""),"",IF(N325="",IF(INDEX(Jadwal!$D$3:$I$1001,MATCH(R325,Jadwal!$C$3:$C$1001,0),MATCH(G325,Jadwal!$D$2:$I$2,0))="","",INDEX(Jadwal!$D$3:$I$1001,MATCH(R325,Jadwal!$C$3:$C$1001,0),MATCH(G325,Jadwal!$D$2:$I$2,0))),IF(M325="",IF(INDEX(Jadwal!$D$3:$I$1001,MATCH(S325,Jadwal!$C$3:$C$1001,0),MATCH(G325,Jadwal!$D$2:$I$2,0))="","",IF(M325="",INDEX(Jadwal!$D$3:$I$1001,MATCH(S325,Jadwal!$C$3:$C$1001,0),MATCH(G325,Jadwal!$D$2:$I$2,0)))),INDEX(Jadwal!$D$3:$I$1001,MATCH(R325,Jadwal!$C$3:$C$1001,0),MATCH(G325,Jadwal!$D$2:$I$2,0))&amp;IF(INDEX(Jadwal!$D$3:$I$1001,MATCH(S325,Jadwal!$C$3:$C$1001,0),MATCH(G325,Jadwal!$D$2:$I$2,0))="",""," , "&amp;INDEX(Jadwal!$D$3:$I$1001,MATCH(S325,Jadwal!$C$3:$C$1001,0),MATCH(G325,Jadwal!$D$2:$I$2,0))))))</f>
        <v/>
      </c>
      <c r="I325" s="41" t="str">
        <f>IF(OR(G325="",P325="",H325=""),"",IF(O325="الفصل",INDEX(Kelas!$C$3:$H$200,MATCH(Data!P325,Kelas!$B$3:$B$201,0),MATCH(Data!G325,Kelas!$C$2:$H$2,0)),INDEX(Qoah!$C$3:$H$201,MATCH(Data!P325,Qoah!$B$3:$B$201,0),MATCH(Data!G325,Qoah!$C$2:$H$2,0))))</f>
        <v/>
      </c>
      <c r="K325" s="18" t="str">
        <f>IF(OR(B325="",J325=""),"",IF(N325="",IF(INDEX(Jadwal!$D$3:$I$1001,MATCH(R325,Jadwal!$C$3:$C$1001,0),MATCH(J325,Jadwal!$D$2:$I$2,0))="","",INDEX(Jadwal!$D$3:$I$1001,MATCH(R325,Jadwal!$C$3:$C$1001,0),MATCH(J325,Jadwal!$D$2:$I$2,0))),IF(M325="",IF(INDEX(Jadwal!$D$3:$I$1001,MATCH(S325,Jadwal!$C$3:$C$1001,0),MATCH(J325,Jadwal!$D$2:$I$2,0))="","",IF(M325="",INDEX(Jadwal!$D$3:$I$1001,MATCH(S325,Jadwal!$C$3:$C$1001,0),MATCH(J325,Jadwal!$D$2:$I$2,0)))),INDEX(Jadwal!$D$3:$I$1001,MATCH(R325,Jadwal!$C$3:$C$1001,0),MATCH(J325,Jadwal!$D$2:$I$2,0))&amp;IF(INDEX(Jadwal!$D$3:$I$1001,MATCH(S325,Jadwal!$C$3:$C$1001,0),MATCH(J325,Jadwal!$D$2:$I$2,0))="",""," , "&amp;INDEX(Jadwal!$D$3:$I$1001,MATCH(S325,Jadwal!$C$3:$C$1001,0),MATCH(J325,Jadwal!$D$2:$I$2,0))))))</f>
        <v/>
      </c>
      <c r="L325" s="43" t="str">
        <f>IF(OR(J325="",P325="",K325=""),"",IF(O325="الفصل",INDEX(Kelas!$C$3:$H$200,MATCH(Data!P325,Kelas!$B$3:$B$201,0),MATCH(Data!J325,Kelas!$C$2:$H$2,0)),INDEX(Qoah!$C$3:$H$201,MATCH(Data!P325,Qoah!$B$3:$B$201,0),MATCH(Data!J325,Qoah!$C$2:$H$2,0))))</f>
        <v/>
      </c>
      <c r="R325" s="12" t="str">
        <f t="shared" si="10"/>
        <v/>
      </c>
      <c r="S325" s="12" t="str">
        <f t="shared" si="11"/>
        <v/>
      </c>
    </row>
    <row r="326" spans="5:19" x14ac:dyDescent="0.25">
      <c r="E326" s="16" t="str">
        <f>IF(OR(B326="",D326=""),"",IF(N326="",IF(INDEX(Jadwal!$D$3:$I$1001,MATCH(R326,Jadwal!$C$3:$C$1001,0),MATCH(D326,Jadwal!$D$2:$I$2,0))="","",INDEX(Jadwal!$D$3:$I$1001,MATCH(R326,Jadwal!$C$3:$C$1001,0),MATCH(D326,Jadwal!$D$2:$I$2,0))),IF(M326="",IF(INDEX(Jadwal!$D$3:$I$1001,MATCH(S326,Jadwal!$C$3:$C$1001,0),MATCH(D326,Jadwal!$D$2:$I$2,0))="","",IF(M326="",INDEX(Jadwal!$D$3:$I$1001,MATCH(S326,Jadwal!$C$3:$C$1001,0),MATCH(D326,Jadwal!$D$2:$I$2,0)))),INDEX(Jadwal!$D$3:$I$1001,MATCH(R326,Jadwal!$C$3:$C$1001,0),MATCH(D326,Jadwal!$D$2:$I$2,0))&amp;IF(INDEX(Jadwal!$D$3:$I$1001,MATCH(S326,Jadwal!$C$3:$C$1001,0),MATCH(D326,Jadwal!$D$2:$I$2,0))="",""," , "&amp;INDEX(Jadwal!$D$3:$I$1001,MATCH(S326,Jadwal!$C$3:$C$1001,0),MATCH(D326,Jadwal!$D$2:$I$2,0))))))</f>
        <v/>
      </c>
      <c r="F326" s="39" t="str">
        <f>IF(OR(D326="",P326="",E326=""),"",IF(O326="الفصل",INDEX(Kelas!$C$3:$H$200,MATCH(Data!P326,Kelas!$B$3:$B$201,0),MATCH(Data!D326,Kelas!$C$2:$H$2,0)),INDEX(Qoah!$C$3:$H$201,MATCH(Data!P326,Qoah!$B$3:$B$201,0),MATCH(Data!D326,Qoah!$C$2:$H$2,0))))</f>
        <v/>
      </c>
      <c r="H326" s="17" t="str">
        <f>IF(OR(B326="",G326=""),"",IF(N326="",IF(INDEX(Jadwal!$D$3:$I$1001,MATCH(R326,Jadwal!$C$3:$C$1001,0),MATCH(G326,Jadwal!$D$2:$I$2,0))="","",INDEX(Jadwal!$D$3:$I$1001,MATCH(R326,Jadwal!$C$3:$C$1001,0),MATCH(G326,Jadwal!$D$2:$I$2,0))),IF(M326="",IF(INDEX(Jadwal!$D$3:$I$1001,MATCH(S326,Jadwal!$C$3:$C$1001,0),MATCH(G326,Jadwal!$D$2:$I$2,0))="","",IF(M326="",INDEX(Jadwal!$D$3:$I$1001,MATCH(S326,Jadwal!$C$3:$C$1001,0),MATCH(G326,Jadwal!$D$2:$I$2,0)))),INDEX(Jadwal!$D$3:$I$1001,MATCH(R326,Jadwal!$C$3:$C$1001,0),MATCH(G326,Jadwal!$D$2:$I$2,0))&amp;IF(INDEX(Jadwal!$D$3:$I$1001,MATCH(S326,Jadwal!$C$3:$C$1001,0),MATCH(G326,Jadwal!$D$2:$I$2,0))="",""," , "&amp;INDEX(Jadwal!$D$3:$I$1001,MATCH(S326,Jadwal!$C$3:$C$1001,0),MATCH(G326,Jadwal!$D$2:$I$2,0))))))</f>
        <v/>
      </c>
      <c r="I326" s="41" t="str">
        <f>IF(OR(G326="",P326="",H326=""),"",IF(O326="الفصل",INDEX(Kelas!$C$3:$H$200,MATCH(Data!P326,Kelas!$B$3:$B$201,0),MATCH(Data!G326,Kelas!$C$2:$H$2,0)),INDEX(Qoah!$C$3:$H$201,MATCH(Data!P326,Qoah!$B$3:$B$201,0),MATCH(Data!G326,Qoah!$C$2:$H$2,0))))</f>
        <v/>
      </c>
      <c r="K326" s="18" t="str">
        <f>IF(OR(B326="",J326=""),"",IF(N326="",IF(INDEX(Jadwal!$D$3:$I$1001,MATCH(R326,Jadwal!$C$3:$C$1001,0),MATCH(J326,Jadwal!$D$2:$I$2,0))="","",INDEX(Jadwal!$D$3:$I$1001,MATCH(R326,Jadwal!$C$3:$C$1001,0),MATCH(J326,Jadwal!$D$2:$I$2,0))),IF(M326="",IF(INDEX(Jadwal!$D$3:$I$1001,MATCH(S326,Jadwal!$C$3:$C$1001,0),MATCH(J326,Jadwal!$D$2:$I$2,0))="","",IF(M326="",INDEX(Jadwal!$D$3:$I$1001,MATCH(S326,Jadwal!$C$3:$C$1001,0),MATCH(J326,Jadwal!$D$2:$I$2,0)))),INDEX(Jadwal!$D$3:$I$1001,MATCH(R326,Jadwal!$C$3:$C$1001,0),MATCH(J326,Jadwal!$D$2:$I$2,0))&amp;IF(INDEX(Jadwal!$D$3:$I$1001,MATCH(S326,Jadwal!$C$3:$C$1001,0),MATCH(J326,Jadwal!$D$2:$I$2,0))="",""," , "&amp;INDEX(Jadwal!$D$3:$I$1001,MATCH(S326,Jadwal!$C$3:$C$1001,0),MATCH(J326,Jadwal!$D$2:$I$2,0))))))</f>
        <v/>
      </c>
      <c r="L326" s="43" t="str">
        <f>IF(OR(J326="",P326="",K326=""),"",IF(O326="الفصل",INDEX(Kelas!$C$3:$H$200,MATCH(Data!P326,Kelas!$B$3:$B$201,0),MATCH(Data!J326,Kelas!$C$2:$H$2,0)),INDEX(Qoah!$C$3:$H$201,MATCH(Data!P326,Qoah!$B$3:$B$201,0),MATCH(Data!J326,Qoah!$C$2:$H$2,0))))</f>
        <v/>
      </c>
      <c r="R326" s="12" t="str">
        <f t="shared" si="10"/>
        <v/>
      </c>
      <c r="S326" s="12" t="str">
        <f t="shared" si="11"/>
        <v/>
      </c>
    </row>
    <row r="327" spans="5:19" x14ac:dyDescent="0.25">
      <c r="E327" s="16" t="str">
        <f>IF(OR(B327="",D327=""),"",IF(N327="",IF(INDEX(Jadwal!$D$3:$I$1001,MATCH(R327,Jadwal!$C$3:$C$1001,0),MATCH(D327,Jadwal!$D$2:$I$2,0))="","",INDEX(Jadwal!$D$3:$I$1001,MATCH(R327,Jadwal!$C$3:$C$1001,0),MATCH(D327,Jadwal!$D$2:$I$2,0))),IF(M327="",IF(INDEX(Jadwal!$D$3:$I$1001,MATCH(S327,Jadwal!$C$3:$C$1001,0),MATCH(D327,Jadwal!$D$2:$I$2,0))="","",IF(M327="",INDEX(Jadwal!$D$3:$I$1001,MATCH(S327,Jadwal!$C$3:$C$1001,0),MATCH(D327,Jadwal!$D$2:$I$2,0)))),INDEX(Jadwal!$D$3:$I$1001,MATCH(R327,Jadwal!$C$3:$C$1001,0),MATCH(D327,Jadwal!$D$2:$I$2,0))&amp;IF(INDEX(Jadwal!$D$3:$I$1001,MATCH(S327,Jadwal!$C$3:$C$1001,0),MATCH(D327,Jadwal!$D$2:$I$2,0))="",""," , "&amp;INDEX(Jadwal!$D$3:$I$1001,MATCH(S327,Jadwal!$C$3:$C$1001,0),MATCH(D327,Jadwal!$D$2:$I$2,0))))))</f>
        <v/>
      </c>
      <c r="F327" s="39" t="str">
        <f>IF(OR(D327="",P327="",E327=""),"",IF(O327="الفصل",INDEX(Kelas!$C$3:$H$200,MATCH(Data!P327,Kelas!$B$3:$B$201,0),MATCH(Data!D327,Kelas!$C$2:$H$2,0)),INDEX(Qoah!$C$3:$H$201,MATCH(Data!P327,Qoah!$B$3:$B$201,0),MATCH(Data!D327,Qoah!$C$2:$H$2,0))))</f>
        <v/>
      </c>
      <c r="H327" s="17" t="str">
        <f>IF(OR(B327="",G327=""),"",IF(N327="",IF(INDEX(Jadwal!$D$3:$I$1001,MATCH(R327,Jadwal!$C$3:$C$1001,0),MATCH(G327,Jadwal!$D$2:$I$2,0))="","",INDEX(Jadwal!$D$3:$I$1001,MATCH(R327,Jadwal!$C$3:$C$1001,0),MATCH(G327,Jadwal!$D$2:$I$2,0))),IF(M327="",IF(INDEX(Jadwal!$D$3:$I$1001,MATCH(S327,Jadwal!$C$3:$C$1001,0),MATCH(G327,Jadwal!$D$2:$I$2,0))="","",IF(M327="",INDEX(Jadwal!$D$3:$I$1001,MATCH(S327,Jadwal!$C$3:$C$1001,0),MATCH(G327,Jadwal!$D$2:$I$2,0)))),INDEX(Jadwal!$D$3:$I$1001,MATCH(R327,Jadwal!$C$3:$C$1001,0),MATCH(G327,Jadwal!$D$2:$I$2,0))&amp;IF(INDEX(Jadwal!$D$3:$I$1001,MATCH(S327,Jadwal!$C$3:$C$1001,0),MATCH(G327,Jadwal!$D$2:$I$2,0))="",""," , "&amp;INDEX(Jadwal!$D$3:$I$1001,MATCH(S327,Jadwal!$C$3:$C$1001,0),MATCH(G327,Jadwal!$D$2:$I$2,0))))))</f>
        <v/>
      </c>
      <c r="I327" s="41" t="str">
        <f>IF(OR(G327="",P327="",H327=""),"",IF(O327="الفصل",INDEX(Kelas!$C$3:$H$200,MATCH(Data!P327,Kelas!$B$3:$B$201,0),MATCH(Data!G327,Kelas!$C$2:$H$2,0)),INDEX(Qoah!$C$3:$H$201,MATCH(Data!P327,Qoah!$B$3:$B$201,0),MATCH(Data!G327,Qoah!$C$2:$H$2,0))))</f>
        <v/>
      </c>
      <c r="K327" s="18" t="str">
        <f>IF(OR(B327="",J327=""),"",IF(N327="",IF(INDEX(Jadwal!$D$3:$I$1001,MATCH(R327,Jadwal!$C$3:$C$1001,0),MATCH(J327,Jadwal!$D$2:$I$2,0))="","",INDEX(Jadwal!$D$3:$I$1001,MATCH(R327,Jadwal!$C$3:$C$1001,0),MATCH(J327,Jadwal!$D$2:$I$2,0))),IF(M327="",IF(INDEX(Jadwal!$D$3:$I$1001,MATCH(S327,Jadwal!$C$3:$C$1001,0),MATCH(J327,Jadwal!$D$2:$I$2,0))="","",IF(M327="",INDEX(Jadwal!$D$3:$I$1001,MATCH(S327,Jadwal!$C$3:$C$1001,0),MATCH(J327,Jadwal!$D$2:$I$2,0)))),INDEX(Jadwal!$D$3:$I$1001,MATCH(R327,Jadwal!$C$3:$C$1001,0),MATCH(J327,Jadwal!$D$2:$I$2,0))&amp;IF(INDEX(Jadwal!$D$3:$I$1001,MATCH(S327,Jadwal!$C$3:$C$1001,0),MATCH(J327,Jadwal!$D$2:$I$2,0))="",""," , "&amp;INDEX(Jadwal!$D$3:$I$1001,MATCH(S327,Jadwal!$C$3:$C$1001,0),MATCH(J327,Jadwal!$D$2:$I$2,0))))))</f>
        <v/>
      </c>
      <c r="L327" s="43" t="str">
        <f>IF(OR(J327="",P327="",K327=""),"",IF(O327="الفصل",INDEX(Kelas!$C$3:$H$200,MATCH(Data!P327,Kelas!$B$3:$B$201,0),MATCH(Data!J327,Kelas!$C$2:$H$2,0)),INDEX(Qoah!$C$3:$H$201,MATCH(Data!P327,Qoah!$B$3:$B$201,0),MATCH(Data!J327,Qoah!$C$2:$H$2,0))))</f>
        <v/>
      </c>
      <c r="R327" s="12" t="str">
        <f t="shared" si="10"/>
        <v/>
      </c>
      <c r="S327" s="12" t="str">
        <f t="shared" si="11"/>
        <v/>
      </c>
    </row>
    <row r="328" spans="5:19" x14ac:dyDescent="0.25">
      <c r="E328" s="16" t="str">
        <f>IF(OR(B328="",D328=""),"",IF(N328="",IF(INDEX(Jadwal!$D$3:$I$1001,MATCH(R328,Jadwal!$C$3:$C$1001,0),MATCH(D328,Jadwal!$D$2:$I$2,0))="","",INDEX(Jadwal!$D$3:$I$1001,MATCH(R328,Jadwal!$C$3:$C$1001,0),MATCH(D328,Jadwal!$D$2:$I$2,0))),IF(M328="",IF(INDEX(Jadwal!$D$3:$I$1001,MATCH(S328,Jadwal!$C$3:$C$1001,0),MATCH(D328,Jadwal!$D$2:$I$2,0))="","",IF(M328="",INDEX(Jadwal!$D$3:$I$1001,MATCH(S328,Jadwal!$C$3:$C$1001,0),MATCH(D328,Jadwal!$D$2:$I$2,0)))),INDEX(Jadwal!$D$3:$I$1001,MATCH(R328,Jadwal!$C$3:$C$1001,0),MATCH(D328,Jadwal!$D$2:$I$2,0))&amp;IF(INDEX(Jadwal!$D$3:$I$1001,MATCH(S328,Jadwal!$C$3:$C$1001,0),MATCH(D328,Jadwal!$D$2:$I$2,0))="",""," , "&amp;INDEX(Jadwal!$D$3:$I$1001,MATCH(S328,Jadwal!$C$3:$C$1001,0),MATCH(D328,Jadwal!$D$2:$I$2,0))))))</f>
        <v/>
      </c>
      <c r="F328" s="39" t="str">
        <f>IF(OR(D328="",P328="",E328=""),"",IF(O328="الفصل",INDEX(Kelas!$C$3:$H$200,MATCH(Data!P328,Kelas!$B$3:$B$201,0),MATCH(Data!D328,Kelas!$C$2:$H$2,0)),INDEX(Qoah!$C$3:$H$201,MATCH(Data!P328,Qoah!$B$3:$B$201,0),MATCH(Data!D328,Qoah!$C$2:$H$2,0))))</f>
        <v/>
      </c>
      <c r="H328" s="17" t="str">
        <f>IF(OR(B328="",G328=""),"",IF(N328="",IF(INDEX(Jadwal!$D$3:$I$1001,MATCH(R328,Jadwal!$C$3:$C$1001,0),MATCH(G328,Jadwal!$D$2:$I$2,0))="","",INDEX(Jadwal!$D$3:$I$1001,MATCH(R328,Jadwal!$C$3:$C$1001,0),MATCH(G328,Jadwal!$D$2:$I$2,0))),IF(M328="",IF(INDEX(Jadwal!$D$3:$I$1001,MATCH(S328,Jadwal!$C$3:$C$1001,0),MATCH(G328,Jadwal!$D$2:$I$2,0))="","",IF(M328="",INDEX(Jadwal!$D$3:$I$1001,MATCH(S328,Jadwal!$C$3:$C$1001,0),MATCH(G328,Jadwal!$D$2:$I$2,0)))),INDEX(Jadwal!$D$3:$I$1001,MATCH(R328,Jadwal!$C$3:$C$1001,0),MATCH(G328,Jadwal!$D$2:$I$2,0))&amp;IF(INDEX(Jadwal!$D$3:$I$1001,MATCH(S328,Jadwal!$C$3:$C$1001,0),MATCH(G328,Jadwal!$D$2:$I$2,0))="",""," , "&amp;INDEX(Jadwal!$D$3:$I$1001,MATCH(S328,Jadwal!$C$3:$C$1001,0),MATCH(G328,Jadwal!$D$2:$I$2,0))))))</f>
        <v/>
      </c>
      <c r="I328" s="41" t="str">
        <f>IF(OR(G328="",P328="",H328=""),"",IF(O328="الفصل",INDEX(Kelas!$C$3:$H$200,MATCH(Data!P328,Kelas!$B$3:$B$201,0),MATCH(Data!G328,Kelas!$C$2:$H$2,0)),INDEX(Qoah!$C$3:$H$201,MATCH(Data!P328,Qoah!$B$3:$B$201,0),MATCH(Data!G328,Qoah!$C$2:$H$2,0))))</f>
        <v/>
      </c>
      <c r="K328" s="18" t="str">
        <f>IF(OR(B328="",J328=""),"",IF(N328="",IF(INDEX(Jadwal!$D$3:$I$1001,MATCH(R328,Jadwal!$C$3:$C$1001,0),MATCH(J328,Jadwal!$D$2:$I$2,0))="","",INDEX(Jadwal!$D$3:$I$1001,MATCH(R328,Jadwal!$C$3:$C$1001,0),MATCH(J328,Jadwal!$D$2:$I$2,0))),IF(M328="",IF(INDEX(Jadwal!$D$3:$I$1001,MATCH(S328,Jadwal!$C$3:$C$1001,0),MATCH(J328,Jadwal!$D$2:$I$2,0))="","",IF(M328="",INDEX(Jadwal!$D$3:$I$1001,MATCH(S328,Jadwal!$C$3:$C$1001,0),MATCH(J328,Jadwal!$D$2:$I$2,0)))),INDEX(Jadwal!$D$3:$I$1001,MATCH(R328,Jadwal!$C$3:$C$1001,0),MATCH(J328,Jadwal!$D$2:$I$2,0))&amp;IF(INDEX(Jadwal!$D$3:$I$1001,MATCH(S328,Jadwal!$C$3:$C$1001,0),MATCH(J328,Jadwal!$D$2:$I$2,0))="",""," , "&amp;INDEX(Jadwal!$D$3:$I$1001,MATCH(S328,Jadwal!$C$3:$C$1001,0),MATCH(J328,Jadwal!$D$2:$I$2,0))))))</f>
        <v/>
      </c>
      <c r="L328" s="43" t="str">
        <f>IF(OR(J328="",P328="",K328=""),"",IF(O328="الفصل",INDEX(Kelas!$C$3:$H$200,MATCH(Data!P328,Kelas!$B$3:$B$201,0),MATCH(Data!J328,Kelas!$C$2:$H$2,0)),INDEX(Qoah!$C$3:$H$201,MATCH(Data!P328,Qoah!$B$3:$B$201,0),MATCH(Data!J328,Qoah!$C$2:$H$2,0))))</f>
        <v/>
      </c>
      <c r="R328" s="12" t="str">
        <f t="shared" si="10"/>
        <v/>
      </c>
      <c r="S328" s="12" t="str">
        <f t="shared" si="11"/>
        <v/>
      </c>
    </row>
    <row r="329" spans="5:19" x14ac:dyDescent="0.25">
      <c r="E329" s="16" t="str">
        <f>IF(OR(B329="",D329=""),"",IF(N329="",IF(INDEX(Jadwal!$D$3:$I$1001,MATCH(R329,Jadwal!$C$3:$C$1001,0),MATCH(D329,Jadwal!$D$2:$I$2,0))="","",INDEX(Jadwal!$D$3:$I$1001,MATCH(R329,Jadwal!$C$3:$C$1001,0),MATCH(D329,Jadwal!$D$2:$I$2,0))),IF(M329="",IF(INDEX(Jadwal!$D$3:$I$1001,MATCH(S329,Jadwal!$C$3:$C$1001,0),MATCH(D329,Jadwal!$D$2:$I$2,0))="","",IF(M329="",INDEX(Jadwal!$D$3:$I$1001,MATCH(S329,Jadwal!$C$3:$C$1001,0),MATCH(D329,Jadwal!$D$2:$I$2,0)))),INDEX(Jadwal!$D$3:$I$1001,MATCH(R329,Jadwal!$C$3:$C$1001,0),MATCH(D329,Jadwal!$D$2:$I$2,0))&amp;IF(INDEX(Jadwal!$D$3:$I$1001,MATCH(S329,Jadwal!$C$3:$C$1001,0),MATCH(D329,Jadwal!$D$2:$I$2,0))="",""," , "&amp;INDEX(Jadwal!$D$3:$I$1001,MATCH(S329,Jadwal!$C$3:$C$1001,0),MATCH(D329,Jadwal!$D$2:$I$2,0))))))</f>
        <v/>
      </c>
      <c r="F329" s="39" t="str">
        <f>IF(OR(D329="",P329="",E329=""),"",IF(O329="الفصل",INDEX(Kelas!$C$3:$H$200,MATCH(Data!P329,Kelas!$B$3:$B$201,0),MATCH(Data!D329,Kelas!$C$2:$H$2,0)),INDEX(Qoah!$C$3:$H$201,MATCH(Data!P329,Qoah!$B$3:$B$201,0),MATCH(Data!D329,Qoah!$C$2:$H$2,0))))</f>
        <v/>
      </c>
      <c r="H329" s="17" t="str">
        <f>IF(OR(B329="",G329=""),"",IF(N329="",IF(INDEX(Jadwal!$D$3:$I$1001,MATCH(R329,Jadwal!$C$3:$C$1001,0),MATCH(G329,Jadwal!$D$2:$I$2,0))="","",INDEX(Jadwal!$D$3:$I$1001,MATCH(R329,Jadwal!$C$3:$C$1001,0),MATCH(G329,Jadwal!$D$2:$I$2,0))),IF(M329="",IF(INDEX(Jadwal!$D$3:$I$1001,MATCH(S329,Jadwal!$C$3:$C$1001,0),MATCH(G329,Jadwal!$D$2:$I$2,0))="","",IF(M329="",INDEX(Jadwal!$D$3:$I$1001,MATCH(S329,Jadwal!$C$3:$C$1001,0),MATCH(G329,Jadwal!$D$2:$I$2,0)))),INDEX(Jadwal!$D$3:$I$1001,MATCH(R329,Jadwal!$C$3:$C$1001,0),MATCH(G329,Jadwal!$D$2:$I$2,0))&amp;IF(INDEX(Jadwal!$D$3:$I$1001,MATCH(S329,Jadwal!$C$3:$C$1001,0),MATCH(G329,Jadwal!$D$2:$I$2,0))="",""," , "&amp;INDEX(Jadwal!$D$3:$I$1001,MATCH(S329,Jadwal!$C$3:$C$1001,0),MATCH(G329,Jadwal!$D$2:$I$2,0))))))</f>
        <v/>
      </c>
      <c r="I329" s="41" t="str">
        <f>IF(OR(G329="",P329="",H329=""),"",IF(O329="الفصل",INDEX(Kelas!$C$3:$H$200,MATCH(Data!P329,Kelas!$B$3:$B$201,0),MATCH(Data!G329,Kelas!$C$2:$H$2,0)),INDEX(Qoah!$C$3:$H$201,MATCH(Data!P329,Qoah!$B$3:$B$201,0),MATCH(Data!G329,Qoah!$C$2:$H$2,0))))</f>
        <v/>
      </c>
      <c r="K329" s="18" t="str">
        <f>IF(OR(B329="",J329=""),"",IF(N329="",IF(INDEX(Jadwal!$D$3:$I$1001,MATCH(R329,Jadwal!$C$3:$C$1001,0),MATCH(J329,Jadwal!$D$2:$I$2,0))="","",INDEX(Jadwal!$D$3:$I$1001,MATCH(R329,Jadwal!$C$3:$C$1001,0),MATCH(J329,Jadwal!$D$2:$I$2,0))),IF(M329="",IF(INDEX(Jadwal!$D$3:$I$1001,MATCH(S329,Jadwal!$C$3:$C$1001,0),MATCH(J329,Jadwal!$D$2:$I$2,0))="","",IF(M329="",INDEX(Jadwal!$D$3:$I$1001,MATCH(S329,Jadwal!$C$3:$C$1001,0),MATCH(J329,Jadwal!$D$2:$I$2,0)))),INDEX(Jadwal!$D$3:$I$1001,MATCH(R329,Jadwal!$C$3:$C$1001,0),MATCH(J329,Jadwal!$D$2:$I$2,0))&amp;IF(INDEX(Jadwal!$D$3:$I$1001,MATCH(S329,Jadwal!$C$3:$C$1001,0),MATCH(J329,Jadwal!$D$2:$I$2,0))="",""," , "&amp;INDEX(Jadwal!$D$3:$I$1001,MATCH(S329,Jadwal!$C$3:$C$1001,0),MATCH(J329,Jadwal!$D$2:$I$2,0))))))</f>
        <v/>
      </c>
      <c r="L329" s="43" t="str">
        <f>IF(OR(J329="",P329="",K329=""),"",IF(O329="الفصل",INDEX(Kelas!$C$3:$H$200,MATCH(Data!P329,Kelas!$B$3:$B$201,0),MATCH(Data!J329,Kelas!$C$2:$H$2,0)),INDEX(Qoah!$C$3:$H$201,MATCH(Data!P329,Qoah!$B$3:$B$201,0),MATCH(Data!J329,Qoah!$C$2:$H$2,0))))</f>
        <v/>
      </c>
      <c r="R329" s="12" t="str">
        <f t="shared" si="10"/>
        <v/>
      </c>
      <c r="S329" s="12" t="str">
        <f t="shared" si="11"/>
        <v/>
      </c>
    </row>
    <row r="330" spans="5:19" x14ac:dyDescent="0.25">
      <c r="E330" s="16" t="str">
        <f>IF(OR(B330="",D330=""),"",IF(N330="",IF(INDEX(Jadwal!$D$3:$I$1001,MATCH(R330,Jadwal!$C$3:$C$1001,0),MATCH(D330,Jadwal!$D$2:$I$2,0))="","",INDEX(Jadwal!$D$3:$I$1001,MATCH(R330,Jadwal!$C$3:$C$1001,0),MATCH(D330,Jadwal!$D$2:$I$2,0))),IF(M330="",IF(INDEX(Jadwal!$D$3:$I$1001,MATCH(S330,Jadwal!$C$3:$C$1001,0),MATCH(D330,Jadwal!$D$2:$I$2,0))="","",IF(M330="",INDEX(Jadwal!$D$3:$I$1001,MATCH(S330,Jadwal!$C$3:$C$1001,0),MATCH(D330,Jadwal!$D$2:$I$2,0)))),INDEX(Jadwal!$D$3:$I$1001,MATCH(R330,Jadwal!$C$3:$C$1001,0),MATCH(D330,Jadwal!$D$2:$I$2,0))&amp;IF(INDEX(Jadwal!$D$3:$I$1001,MATCH(S330,Jadwal!$C$3:$C$1001,0),MATCH(D330,Jadwal!$D$2:$I$2,0))="",""," , "&amp;INDEX(Jadwal!$D$3:$I$1001,MATCH(S330,Jadwal!$C$3:$C$1001,0),MATCH(D330,Jadwal!$D$2:$I$2,0))))))</f>
        <v/>
      </c>
      <c r="F330" s="39" t="str">
        <f>IF(OR(D330="",P330="",E330=""),"",IF(O330="الفصل",INDEX(Kelas!$C$3:$H$200,MATCH(Data!P330,Kelas!$B$3:$B$201,0),MATCH(Data!D330,Kelas!$C$2:$H$2,0)),INDEX(Qoah!$C$3:$H$201,MATCH(Data!P330,Qoah!$B$3:$B$201,0),MATCH(Data!D330,Qoah!$C$2:$H$2,0))))</f>
        <v/>
      </c>
      <c r="H330" s="17" t="str">
        <f>IF(OR(B330="",G330=""),"",IF(N330="",IF(INDEX(Jadwal!$D$3:$I$1001,MATCH(R330,Jadwal!$C$3:$C$1001,0),MATCH(G330,Jadwal!$D$2:$I$2,0))="","",INDEX(Jadwal!$D$3:$I$1001,MATCH(R330,Jadwal!$C$3:$C$1001,0),MATCH(G330,Jadwal!$D$2:$I$2,0))),IF(M330="",IF(INDEX(Jadwal!$D$3:$I$1001,MATCH(S330,Jadwal!$C$3:$C$1001,0),MATCH(G330,Jadwal!$D$2:$I$2,0))="","",IF(M330="",INDEX(Jadwal!$D$3:$I$1001,MATCH(S330,Jadwal!$C$3:$C$1001,0),MATCH(G330,Jadwal!$D$2:$I$2,0)))),INDEX(Jadwal!$D$3:$I$1001,MATCH(R330,Jadwal!$C$3:$C$1001,0),MATCH(G330,Jadwal!$D$2:$I$2,0))&amp;IF(INDEX(Jadwal!$D$3:$I$1001,MATCH(S330,Jadwal!$C$3:$C$1001,0),MATCH(G330,Jadwal!$D$2:$I$2,0))="",""," , "&amp;INDEX(Jadwal!$D$3:$I$1001,MATCH(S330,Jadwal!$C$3:$C$1001,0),MATCH(G330,Jadwal!$D$2:$I$2,0))))))</f>
        <v/>
      </c>
      <c r="I330" s="41" t="str">
        <f>IF(OR(G330="",P330="",H330=""),"",IF(O330="الفصل",INDEX(Kelas!$C$3:$H$200,MATCH(Data!P330,Kelas!$B$3:$B$201,0),MATCH(Data!G330,Kelas!$C$2:$H$2,0)),INDEX(Qoah!$C$3:$H$201,MATCH(Data!P330,Qoah!$B$3:$B$201,0),MATCH(Data!G330,Qoah!$C$2:$H$2,0))))</f>
        <v/>
      </c>
      <c r="K330" s="18" t="str">
        <f>IF(OR(B330="",J330=""),"",IF(N330="",IF(INDEX(Jadwal!$D$3:$I$1001,MATCH(R330,Jadwal!$C$3:$C$1001,0),MATCH(J330,Jadwal!$D$2:$I$2,0))="","",INDEX(Jadwal!$D$3:$I$1001,MATCH(R330,Jadwal!$C$3:$C$1001,0),MATCH(J330,Jadwal!$D$2:$I$2,0))),IF(M330="",IF(INDEX(Jadwal!$D$3:$I$1001,MATCH(S330,Jadwal!$C$3:$C$1001,0),MATCH(J330,Jadwal!$D$2:$I$2,0))="","",IF(M330="",INDEX(Jadwal!$D$3:$I$1001,MATCH(S330,Jadwal!$C$3:$C$1001,0),MATCH(J330,Jadwal!$D$2:$I$2,0)))),INDEX(Jadwal!$D$3:$I$1001,MATCH(R330,Jadwal!$C$3:$C$1001,0),MATCH(J330,Jadwal!$D$2:$I$2,0))&amp;IF(INDEX(Jadwal!$D$3:$I$1001,MATCH(S330,Jadwal!$C$3:$C$1001,0),MATCH(J330,Jadwal!$D$2:$I$2,0))="",""," , "&amp;INDEX(Jadwal!$D$3:$I$1001,MATCH(S330,Jadwal!$C$3:$C$1001,0),MATCH(J330,Jadwal!$D$2:$I$2,0))))))</f>
        <v/>
      </c>
      <c r="L330" s="43" t="str">
        <f>IF(OR(J330="",P330="",K330=""),"",IF(O330="الفصل",INDEX(Kelas!$C$3:$H$200,MATCH(Data!P330,Kelas!$B$3:$B$201,0),MATCH(Data!J330,Kelas!$C$2:$H$2,0)),INDEX(Qoah!$C$3:$H$201,MATCH(Data!P330,Qoah!$B$3:$B$201,0),MATCH(Data!J330,Qoah!$C$2:$H$2,0))))</f>
        <v/>
      </c>
      <c r="R330" s="12" t="str">
        <f t="shared" si="10"/>
        <v/>
      </c>
      <c r="S330" s="12" t="str">
        <f t="shared" si="11"/>
        <v/>
      </c>
    </row>
    <row r="331" spans="5:19" x14ac:dyDescent="0.25">
      <c r="E331" s="16" t="str">
        <f>IF(OR(B331="",D331=""),"",IF(N331="",IF(INDEX(Jadwal!$D$3:$I$1001,MATCH(R331,Jadwal!$C$3:$C$1001,0),MATCH(D331,Jadwal!$D$2:$I$2,0))="","",INDEX(Jadwal!$D$3:$I$1001,MATCH(R331,Jadwal!$C$3:$C$1001,0),MATCH(D331,Jadwal!$D$2:$I$2,0))),IF(M331="",IF(INDEX(Jadwal!$D$3:$I$1001,MATCH(S331,Jadwal!$C$3:$C$1001,0),MATCH(D331,Jadwal!$D$2:$I$2,0))="","",IF(M331="",INDEX(Jadwal!$D$3:$I$1001,MATCH(S331,Jadwal!$C$3:$C$1001,0),MATCH(D331,Jadwal!$D$2:$I$2,0)))),INDEX(Jadwal!$D$3:$I$1001,MATCH(R331,Jadwal!$C$3:$C$1001,0),MATCH(D331,Jadwal!$D$2:$I$2,0))&amp;IF(INDEX(Jadwal!$D$3:$I$1001,MATCH(S331,Jadwal!$C$3:$C$1001,0),MATCH(D331,Jadwal!$D$2:$I$2,0))="",""," , "&amp;INDEX(Jadwal!$D$3:$I$1001,MATCH(S331,Jadwal!$C$3:$C$1001,0),MATCH(D331,Jadwal!$D$2:$I$2,0))))))</f>
        <v/>
      </c>
      <c r="F331" s="39" t="str">
        <f>IF(OR(D331="",P331="",E331=""),"",IF(O331="الفصل",INDEX(Kelas!$C$3:$H$200,MATCH(Data!P331,Kelas!$B$3:$B$201,0),MATCH(Data!D331,Kelas!$C$2:$H$2,0)),INDEX(Qoah!$C$3:$H$201,MATCH(Data!P331,Qoah!$B$3:$B$201,0),MATCH(Data!D331,Qoah!$C$2:$H$2,0))))</f>
        <v/>
      </c>
      <c r="H331" s="17" t="str">
        <f>IF(OR(B331="",G331=""),"",IF(N331="",IF(INDEX(Jadwal!$D$3:$I$1001,MATCH(R331,Jadwal!$C$3:$C$1001,0),MATCH(G331,Jadwal!$D$2:$I$2,0))="","",INDEX(Jadwal!$D$3:$I$1001,MATCH(R331,Jadwal!$C$3:$C$1001,0),MATCH(G331,Jadwal!$D$2:$I$2,0))),IF(M331="",IF(INDEX(Jadwal!$D$3:$I$1001,MATCH(S331,Jadwal!$C$3:$C$1001,0),MATCH(G331,Jadwal!$D$2:$I$2,0))="","",IF(M331="",INDEX(Jadwal!$D$3:$I$1001,MATCH(S331,Jadwal!$C$3:$C$1001,0),MATCH(G331,Jadwal!$D$2:$I$2,0)))),INDEX(Jadwal!$D$3:$I$1001,MATCH(R331,Jadwal!$C$3:$C$1001,0),MATCH(G331,Jadwal!$D$2:$I$2,0))&amp;IF(INDEX(Jadwal!$D$3:$I$1001,MATCH(S331,Jadwal!$C$3:$C$1001,0),MATCH(G331,Jadwal!$D$2:$I$2,0))="",""," , "&amp;INDEX(Jadwal!$D$3:$I$1001,MATCH(S331,Jadwal!$C$3:$C$1001,0),MATCH(G331,Jadwal!$D$2:$I$2,0))))))</f>
        <v/>
      </c>
      <c r="I331" s="41" t="str">
        <f>IF(OR(G331="",P331="",H331=""),"",IF(O331="الفصل",INDEX(Kelas!$C$3:$H$200,MATCH(Data!P331,Kelas!$B$3:$B$201,0),MATCH(Data!G331,Kelas!$C$2:$H$2,0)),INDEX(Qoah!$C$3:$H$201,MATCH(Data!P331,Qoah!$B$3:$B$201,0),MATCH(Data!G331,Qoah!$C$2:$H$2,0))))</f>
        <v/>
      </c>
      <c r="K331" s="18" t="str">
        <f>IF(OR(B331="",J331=""),"",IF(N331="",IF(INDEX(Jadwal!$D$3:$I$1001,MATCH(R331,Jadwal!$C$3:$C$1001,0),MATCH(J331,Jadwal!$D$2:$I$2,0))="","",INDEX(Jadwal!$D$3:$I$1001,MATCH(R331,Jadwal!$C$3:$C$1001,0),MATCH(J331,Jadwal!$D$2:$I$2,0))),IF(M331="",IF(INDEX(Jadwal!$D$3:$I$1001,MATCH(S331,Jadwal!$C$3:$C$1001,0),MATCH(J331,Jadwal!$D$2:$I$2,0))="","",IF(M331="",INDEX(Jadwal!$D$3:$I$1001,MATCH(S331,Jadwal!$C$3:$C$1001,0),MATCH(J331,Jadwal!$D$2:$I$2,0)))),INDEX(Jadwal!$D$3:$I$1001,MATCH(R331,Jadwal!$C$3:$C$1001,0),MATCH(J331,Jadwal!$D$2:$I$2,0))&amp;IF(INDEX(Jadwal!$D$3:$I$1001,MATCH(S331,Jadwal!$C$3:$C$1001,0),MATCH(J331,Jadwal!$D$2:$I$2,0))="",""," , "&amp;INDEX(Jadwal!$D$3:$I$1001,MATCH(S331,Jadwal!$C$3:$C$1001,0),MATCH(J331,Jadwal!$D$2:$I$2,0))))))</f>
        <v/>
      </c>
      <c r="L331" s="43" t="str">
        <f>IF(OR(J331="",P331="",K331=""),"",IF(O331="الفصل",INDEX(Kelas!$C$3:$H$200,MATCH(Data!P331,Kelas!$B$3:$B$201,0),MATCH(Data!J331,Kelas!$C$2:$H$2,0)),INDEX(Qoah!$C$3:$H$201,MATCH(Data!P331,Qoah!$B$3:$B$201,0),MATCH(Data!J331,Qoah!$C$2:$H$2,0))))</f>
        <v/>
      </c>
      <c r="R331" s="12" t="str">
        <f t="shared" si="10"/>
        <v/>
      </c>
      <c r="S331" s="12" t="str">
        <f t="shared" si="11"/>
        <v/>
      </c>
    </row>
    <row r="332" spans="5:19" x14ac:dyDescent="0.25">
      <c r="E332" s="16" t="str">
        <f>IF(OR(B332="",D332=""),"",IF(N332="",IF(INDEX(Jadwal!$D$3:$I$1001,MATCH(R332,Jadwal!$C$3:$C$1001,0),MATCH(D332,Jadwal!$D$2:$I$2,0))="","",INDEX(Jadwal!$D$3:$I$1001,MATCH(R332,Jadwal!$C$3:$C$1001,0),MATCH(D332,Jadwal!$D$2:$I$2,0))),IF(M332="",IF(INDEX(Jadwal!$D$3:$I$1001,MATCH(S332,Jadwal!$C$3:$C$1001,0),MATCH(D332,Jadwal!$D$2:$I$2,0))="","",IF(M332="",INDEX(Jadwal!$D$3:$I$1001,MATCH(S332,Jadwal!$C$3:$C$1001,0),MATCH(D332,Jadwal!$D$2:$I$2,0)))),INDEX(Jadwal!$D$3:$I$1001,MATCH(R332,Jadwal!$C$3:$C$1001,0),MATCH(D332,Jadwal!$D$2:$I$2,0))&amp;IF(INDEX(Jadwal!$D$3:$I$1001,MATCH(S332,Jadwal!$C$3:$C$1001,0),MATCH(D332,Jadwal!$D$2:$I$2,0))="",""," , "&amp;INDEX(Jadwal!$D$3:$I$1001,MATCH(S332,Jadwal!$C$3:$C$1001,0),MATCH(D332,Jadwal!$D$2:$I$2,0))))))</f>
        <v/>
      </c>
      <c r="F332" s="39" t="str">
        <f>IF(OR(D332="",P332="",E332=""),"",IF(O332="الفصل",INDEX(Kelas!$C$3:$H$200,MATCH(Data!P332,Kelas!$B$3:$B$201,0),MATCH(Data!D332,Kelas!$C$2:$H$2,0)),INDEX(Qoah!$C$3:$H$201,MATCH(Data!P332,Qoah!$B$3:$B$201,0),MATCH(Data!D332,Qoah!$C$2:$H$2,0))))</f>
        <v/>
      </c>
      <c r="H332" s="17" t="str">
        <f>IF(OR(B332="",G332=""),"",IF(N332="",IF(INDEX(Jadwal!$D$3:$I$1001,MATCH(R332,Jadwal!$C$3:$C$1001,0),MATCH(G332,Jadwal!$D$2:$I$2,0))="","",INDEX(Jadwal!$D$3:$I$1001,MATCH(R332,Jadwal!$C$3:$C$1001,0),MATCH(G332,Jadwal!$D$2:$I$2,0))),IF(M332="",IF(INDEX(Jadwal!$D$3:$I$1001,MATCH(S332,Jadwal!$C$3:$C$1001,0),MATCH(G332,Jadwal!$D$2:$I$2,0))="","",IF(M332="",INDEX(Jadwal!$D$3:$I$1001,MATCH(S332,Jadwal!$C$3:$C$1001,0),MATCH(G332,Jadwal!$D$2:$I$2,0)))),INDEX(Jadwal!$D$3:$I$1001,MATCH(R332,Jadwal!$C$3:$C$1001,0),MATCH(G332,Jadwal!$D$2:$I$2,0))&amp;IF(INDEX(Jadwal!$D$3:$I$1001,MATCH(S332,Jadwal!$C$3:$C$1001,0),MATCH(G332,Jadwal!$D$2:$I$2,0))="",""," , "&amp;INDEX(Jadwal!$D$3:$I$1001,MATCH(S332,Jadwal!$C$3:$C$1001,0),MATCH(G332,Jadwal!$D$2:$I$2,0))))))</f>
        <v/>
      </c>
      <c r="I332" s="41" t="str">
        <f>IF(OR(G332="",P332="",H332=""),"",IF(O332="الفصل",INDEX(Kelas!$C$3:$H$200,MATCH(Data!P332,Kelas!$B$3:$B$201,0),MATCH(Data!G332,Kelas!$C$2:$H$2,0)),INDEX(Qoah!$C$3:$H$201,MATCH(Data!P332,Qoah!$B$3:$B$201,0),MATCH(Data!G332,Qoah!$C$2:$H$2,0))))</f>
        <v/>
      </c>
      <c r="K332" s="18" t="str">
        <f>IF(OR(B332="",J332=""),"",IF(N332="",IF(INDEX(Jadwal!$D$3:$I$1001,MATCH(R332,Jadwal!$C$3:$C$1001,0),MATCH(J332,Jadwal!$D$2:$I$2,0))="","",INDEX(Jadwal!$D$3:$I$1001,MATCH(R332,Jadwal!$C$3:$C$1001,0),MATCH(J332,Jadwal!$D$2:$I$2,0))),IF(M332="",IF(INDEX(Jadwal!$D$3:$I$1001,MATCH(S332,Jadwal!$C$3:$C$1001,0),MATCH(J332,Jadwal!$D$2:$I$2,0))="","",IF(M332="",INDEX(Jadwal!$D$3:$I$1001,MATCH(S332,Jadwal!$C$3:$C$1001,0),MATCH(J332,Jadwal!$D$2:$I$2,0)))),INDEX(Jadwal!$D$3:$I$1001,MATCH(R332,Jadwal!$C$3:$C$1001,0),MATCH(J332,Jadwal!$D$2:$I$2,0))&amp;IF(INDEX(Jadwal!$D$3:$I$1001,MATCH(S332,Jadwal!$C$3:$C$1001,0),MATCH(J332,Jadwal!$D$2:$I$2,0))="",""," , "&amp;INDEX(Jadwal!$D$3:$I$1001,MATCH(S332,Jadwal!$C$3:$C$1001,0),MATCH(J332,Jadwal!$D$2:$I$2,0))))))</f>
        <v/>
      </c>
      <c r="L332" s="43" t="str">
        <f>IF(OR(J332="",P332="",K332=""),"",IF(O332="الفصل",INDEX(Kelas!$C$3:$H$200,MATCH(Data!P332,Kelas!$B$3:$B$201,0),MATCH(Data!J332,Kelas!$C$2:$H$2,0)),INDEX(Qoah!$C$3:$H$201,MATCH(Data!P332,Qoah!$B$3:$B$201,0),MATCH(Data!J332,Qoah!$C$2:$H$2,0))))</f>
        <v/>
      </c>
      <c r="R332" s="12" t="str">
        <f t="shared" si="10"/>
        <v/>
      </c>
      <c r="S332" s="12" t="str">
        <f t="shared" si="11"/>
        <v/>
      </c>
    </row>
    <row r="333" spans="5:19" x14ac:dyDescent="0.25">
      <c r="E333" s="16" t="str">
        <f>IF(OR(B333="",D333=""),"",IF(N333="",IF(INDEX(Jadwal!$D$3:$I$1001,MATCH(R333,Jadwal!$C$3:$C$1001,0),MATCH(D333,Jadwal!$D$2:$I$2,0))="","",INDEX(Jadwal!$D$3:$I$1001,MATCH(R333,Jadwal!$C$3:$C$1001,0),MATCH(D333,Jadwal!$D$2:$I$2,0))),IF(M333="",IF(INDEX(Jadwal!$D$3:$I$1001,MATCH(S333,Jadwal!$C$3:$C$1001,0),MATCH(D333,Jadwal!$D$2:$I$2,0))="","",IF(M333="",INDEX(Jadwal!$D$3:$I$1001,MATCH(S333,Jadwal!$C$3:$C$1001,0),MATCH(D333,Jadwal!$D$2:$I$2,0)))),INDEX(Jadwal!$D$3:$I$1001,MATCH(R333,Jadwal!$C$3:$C$1001,0),MATCH(D333,Jadwal!$D$2:$I$2,0))&amp;IF(INDEX(Jadwal!$D$3:$I$1001,MATCH(S333,Jadwal!$C$3:$C$1001,0),MATCH(D333,Jadwal!$D$2:$I$2,0))="",""," , "&amp;INDEX(Jadwal!$D$3:$I$1001,MATCH(S333,Jadwal!$C$3:$C$1001,0),MATCH(D333,Jadwal!$D$2:$I$2,0))))))</f>
        <v/>
      </c>
      <c r="F333" s="39" t="str">
        <f>IF(OR(D333="",P333="",E333=""),"",IF(O333="الفصل",INDEX(Kelas!$C$3:$H$200,MATCH(Data!P333,Kelas!$B$3:$B$201,0),MATCH(Data!D333,Kelas!$C$2:$H$2,0)),INDEX(Qoah!$C$3:$H$201,MATCH(Data!P333,Qoah!$B$3:$B$201,0),MATCH(Data!D333,Qoah!$C$2:$H$2,0))))</f>
        <v/>
      </c>
      <c r="H333" s="17" t="str">
        <f>IF(OR(B333="",G333=""),"",IF(N333="",IF(INDEX(Jadwal!$D$3:$I$1001,MATCH(R333,Jadwal!$C$3:$C$1001,0),MATCH(G333,Jadwal!$D$2:$I$2,0))="","",INDEX(Jadwal!$D$3:$I$1001,MATCH(R333,Jadwal!$C$3:$C$1001,0),MATCH(G333,Jadwal!$D$2:$I$2,0))),IF(M333="",IF(INDEX(Jadwal!$D$3:$I$1001,MATCH(S333,Jadwal!$C$3:$C$1001,0),MATCH(G333,Jadwal!$D$2:$I$2,0))="","",IF(M333="",INDEX(Jadwal!$D$3:$I$1001,MATCH(S333,Jadwal!$C$3:$C$1001,0),MATCH(G333,Jadwal!$D$2:$I$2,0)))),INDEX(Jadwal!$D$3:$I$1001,MATCH(R333,Jadwal!$C$3:$C$1001,0),MATCH(G333,Jadwal!$D$2:$I$2,0))&amp;IF(INDEX(Jadwal!$D$3:$I$1001,MATCH(S333,Jadwal!$C$3:$C$1001,0),MATCH(G333,Jadwal!$D$2:$I$2,0))="",""," , "&amp;INDEX(Jadwal!$D$3:$I$1001,MATCH(S333,Jadwal!$C$3:$C$1001,0),MATCH(G333,Jadwal!$D$2:$I$2,0))))))</f>
        <v/>
      </c>
      <c r="I333" s="41" t="str">
        <f>IF(OR(G333="",P333="",H333=""),"",IF(O333="الفصل",INDEX(Kelas!$C$3:$H$200,MATCH(Data!P333,Kelas!$B$3:$B$201,0),MATCH(Data!G333,Kelas!$C$2:$H$2,0)),INDEX(Qoah!$C$3:$H$201,MATCH(Data!P333,Qoah!$B$3:$B$201,0),MATCH(Data!G333,Qoah!$C$2:$H$2,0))))</f>
        <v/>
      </c>
      <c r="K333" s="18" t="str">
        <f>IF(OR(B333="",J333=""),"",IF(N333="",IF(INDEX(Jadwal!$D$3:$I$1001,MATCH(R333,Jadwal!$C$3:$C$1001,0),MATCH(J333,Jadwal!$D$2:$I$2,0))="","",INDEX(Jadwal!$D$3:$I$1001,MATCH(R333,Jadwal!$C$3:$C$1001,0),MATCH(J333,Jadwal!$D$2:$I$2,0))),IF(M333="",IF(INDEX(Jadwal!$D$3:$I$1001,MATCH(S333,Jadwal!$C$3:$C$1001,0),MATCH(J333,Jadwal!$D$2:$I$2,0))="","",IF(M333="",INDEX(Jadwal!$D$3:$I$1001,MATCH(S333,Jadwal!$C$3:$C$1001,0),MATCH(J333,Jadwal!$D$2:$I$2,0)))),INDEX(Jadwal!$D$3:$I$1001,MATCH(R333,Jadwal!$C$3:$C$1001,0),MATCH(J333,Jadwal!$D$2:$I$2,0))&amp;IF(INDEX(Jadwal!$D$3:$I$1001,MATCH(S333,Jadwal!$C$3:$C$1001,0),MATCH(J333,Jadwal!$D$2:$I$2,0))="",""," , "&amp;INDEX(Jadwal!$D$3:$I$1001,MATCH(S333,Jadwal!$C$3:$C$1001,0),MATCH(J333,Jadwal!$D$2:$I$2,0))))))</f>
        <v/>
      </c>
      <c r="L333" s="43" t="str">
        <f>IF(OR(J333="",P333="",K333=""),"",IF(O333="الفصل",INDEX(Kelas!$C$3:$H$200,MATCH(Data!P333,Kelas!$B$3:$B$201,0),MATCH(Data!J333,Kelas!$C$2:$H$2,0)),INDEX(Qoah!$C$3:$H$201,MATCH(Data!P333,Qoah!$B$3:$B$201,0),MATCH(Data!J333,Qoah!$C$2:$H$2,0))))</f>
        <v/>
      </c>
      <c r="R333" s="12" t="str">
        <f t="shared" si="10"/>
        <v/>
      </c>
      <c r="S333" s="12" t="str">
        <f t="shared" si="11"/>
        <v/>
      </c>
    </row>
    <row r="334" spans="5:19" x14ac:dyDescent="0.25">
      <c r="E334" s="16" t="str">
        <f>IF(OR(B334="",D334=""),"",IF(N334="",IF(INDEX(Jadwal!$D$3:$I$1001,MATCH(R334,Jadwal!$C$3:$C$1001,0),MATCH(D334,Jadwal!$D$2:$I$2,0))="","",INDEX(Jadwal!$D$3:$I$1001,MATCH(R334,Jadwal!$C$3:$C$1001,0),MATCH(D334,Jadwal!$D$2:$I$2,0))),IF(M334="",IF(INDEX(Jadwal!$D$3:$I$1001,MATCH(S334,Jadwal!$C$3:$C$1001,0),MATCH(D334,Jadwal!$D$2:$I$2,0))="","",IF(M334="",INDEX(Jadwal!$D$3:$I$1001,MATCH(S334,Jadwal!$C$3:$C$1001,0),MATCH(D334,Jadwal!$D$2:$I$2,0)))),INDEX(Jadwal!$D$3:$I$1001,MATCH(R334,Jadwal!$C$3:$C$1001,0),MATCH(D334,Jadwal!$D$2:$I$2,0))&amp;IF(INDEX(Jadwal!$D$3:$I$1001,MATCH(S334,Jadwal!$C$3:$C$1001,0),MATCH(D334,Jadwal!$D$2:$I$2,0))="",""," , "&amp;INDEX(Jadwal!$D$3:$I$1001,MATCH(S334,Jadwal!$C$3:$C$1001,0),MATCH(D334,Jadwal!$D$2:$I$2,0))))))</f>
        <v/>
      </c>
      <c r="F334" s="39" t="str">
        <f>IF(OR(D334="",P334="",E334=""),"",IF(O334="الفصل",INDEX(Kelas!$C$3:$H$200,MATCH(Data!P334,Kelas!$B$3:$B$201,0),MATCH(Data!D334,Kelas!$C$2:$H$2,0)),INDEX(Qoah!$C$3:$H$201,MATCH(Data!P334,Qoah!$B$3:$B$201,0),MATCH(Data!D334,Qoah!$C$2:$H$2,0))))</f>
        <v/>
      </c>
      <c r="H334" s="17" t="str">
        <f>IF(OR(B334="",G334=""),"",IF(N334="",IF(INDEX(Jadwal!$D$3:$I$1001,MATCH(R334,Jadwal!$C$3:$C$1001,0),MATCH(G334,Jadwal!$D$2:$I$2,0))="","",INDEX(Jadwal!$D$3:$I$1001,MATCH(R334,Jadwal!$C$3:$C$1001,0),MATCH(G334,Jadwal!$D$2:$I$2,0))),IF(M334="",IF(INDEX(Jadwal!$D$3:$I$1001,MATCH(S334,Jadwal!$C$3:$C$1001,0),MATCH(G334,Jadwal!$D$2:$I$2,0))="","",IF(M334="",INDEX(Jadwal!$D$3:$I$1001,MATCH(S334,Jadwal!$C$3:$C$1001,0),MATCH(G334,Jadwal!$D$2:$I$2,0)))),INDEX(Jadwal!$D$3:$I$1001,MATCH(R334,Jadwal!$C$3:$C$1001,0),MATCH(G334,Jadwal!$D$2:$I$2,0))&amp;IF(INDEX(Jadwal!$D$3:$I$1001,MATCH(S334,Jadwal!$C$3:$C$1001,0),MATCH(G334,Jadwal!$D$2:$I$2,0))="",""," , "&amp;INDEX(Jadwal!$D$3:$I$1001,MATCH(S334,Jadwal!$C$3:$C$1001,0),MATCH(G334,Jadwal!$D$2:$I$2,0))))))</f>
        <v/>
      </c>
      <c r="I334" s="41" t="str">
        <f>IF(OR(G334="",P334="",H334=""),"",IF(O334="الفصل",INDEX(Kelas!$C$3:$H$200,MATCH(Data!P334,Kelas!$B$3:$B$201,0),MATCH(Data!G334,Kelas!$C$2:$H$2,0)),INDEX(Qoah!$C$3:$H$201,MATCH(Data!P334,Qoah!$B$3:$B$201,0),MATCH(Data!G334,Qoah!$C$2:$H$2,0))))</f>
        <v/>
      </c>
      <c r="K334" s="18" t="str">
        <f>IF(OR(B334="",J334=""),"",IF(N334="",IF(INDEX(Jadwal!$D$3:$I$1001,MATCH(R334,Jadwal!$C$3:$C$1001,0),MATCH(J334,Jadwal!$D$2:$I$2,0))="","",INDEX(Jadwal!$D$3:$I$1001,MATCH(R334,Jadwal!$C$3:$C$1001,0),MATCH(J334,Jadwal!$D$2:$I$2,0))),IF(M334="",IF(INDEX(Jadwal!$D$3:$I$1001,MATCH(S334,Jadwal!$C$3:$C$1001,0),MATCH(J334,Jadwal!$D$2:$I$2,0))="","",IF(M334="",INDEX(Jadwal!$D$3:$I$1001,MATCH(S334,Jadwal!$C$3:$C$1001,0),MATCH(J334,Jadwal!$D$2:$I$2,0)))),INDEX(Jadwal!$D$3:$I$1001,MATCH(R334,Jadwal!$C$3:$C$1001,0),MATCH(J334,Jadwal!$D$2:$I$2,0))&amp;IF(INDEX(Jadwal!$D$3:$I$1001,MATCH(S334,Jadwal!$C$3:$C$1001,0),MATCH(J334,Jadwal!$D$2:$I$2,0))="",""," , "&amp;INDEX(Jadwal!$D$3:$I$1001,MATCH(S334,Jadwal!$C$3:$C$1001,0),MATCH(J334,Jadwal!$D$2:$I$2,0))))))</f>
        <v/>
      </c>
      <c r="L334" s="43" t="str">
        <f>IF(OR(J334="",P334="",K334=""),"",IF(O334="الفصل",INDEX(Kelas!$C$3:$H$200,MATCH(Data!P334,Kelas!$B$3:$B$201,0),MATCH(Data!J334,Kelas!$C$2:$H$2,0)),INDEX(Qoah!$C$3:$H$201,MATCH(Data!P334,Qoah!$B$3:$B$201,0),MATCH(Data!J334,Qoah!$C$2:$H$2,0))))</f>
        <v/>
      </c>
      <c r="R334" s="12" t="str">
        <f t="shared" si="10"/>
        <v/>
      </c>
      <c r="S334" s="12" t="str">
        <f t="shared" si="11"/>
        <v/>
      </c>
    </row>
    <row r="335" spans="5:19" x14ac:dyDescent="0.25">
      <c r="E335" s="16" t="str">
        <f>IF(OR(B335="",D335=""),"",IF(N335="",IF(INDEX(Jadwal!$D$3:$I$1001,MATCH(R335,Jadwal!$C$3:$C$1001,0),MATCH(D335,Jadwal!$D$2:$I$2,0))="","",INDEX(Jadwal!$D$3:$I$1001,MATCH(R335,Jadwal!$C$3:$C$1001,0),MATCH(D335,Jadwal!$D$2:$I$2,0))),IF(M335="",IF(INDEX(Jadwal!$D$3:$I$1001,MATCH(S335,Jadwal!$C$3:$C$1001,0),MATCH(D335,Jadwal!$D$2:$I$2,0))="","",IF(M335="",INDEX(Jadwal!$D$3:$I$1001,MATCH(S335,Jadwal!$C$3:$C$1001,0),MATCH(D335,Jadwal!$D$2:$I$2,0)))),INDEX(Jadwal!$D$3:$I$1001,MATCH(R335,Jadwal!$C$3:$C$1001,0),MATCH(D335,Jadwal!$D$2:$I$2,0))&amp;IF(INDEX(Jadwal!$D$3:$I$1001,MATCH(S335,Jadwal!$C$3:$C$1001,0),MATCH(D335,Jadwal!$D$2:$I$2,0))="",""," , "&amp;INDEX(Jadwal!$D$3:$I$1001,MATCH(S335,Jadwal!$C$3:$C$1001,0),MATCH(D335,Jadwal!$D$2:$I$2,0))))))</f>
        <v/>
      </c>
      <c r="F335" s="39" t="str">
        <f>IF(OR(D335="",P335="",E335=""),"",IF(O335="الفصل",INDEX(Kelas!$C$3:$H$200,MATCH(Data!P335,Kelas!$B$3:$B$201,0),MATCH(Data!D335,Kelas!$C$2:$H$2,0)),INDEX(Qoah!$C$3:$H$201,MATCH(Data!P335,Qoah!$B$3:$B$201,0),MATCH(Data!D335,Qoah!$C$2:$H$2,0))))</f>
        <v/>
      </c>
      <c r="H335" s="17" t="str">
        <f>IF(OR(B335="",G335=""),"",IF(N335="",IF(INDEX(Jadwal!$D$3:$I$1001,MATCH(R335,Jadwal!$C$3:$C$1001,0),MATCH(G335,Jadwal!$D$2:$I$2,0))="","",INDEX(Jadwal!$D$3:$I$1001,MATCH(R335,Jadwal!$C$3:$C$1001,0),MATCH(G335,Jadwal!$D$2:$I$2,0))),IF(M335="",IF(INDEX(Jadwal!$D$3:$I$1001,MATCH(S335,Jadwal!$C$3:$C$1001,0),MATCH(G335,Jadwal!$D$2:$I$2,0))="","",IF(M335="",INDEX(Jadwal!$D$3:$I$1001,MATCH(S335,Jadwal!$C$3:$C$1001,0),MATCH(G335,Jadwal!$D$2:$I$2,0)))),INDEX(Jadwal!$D$3:$I$1001,MATCH(R335,Jadwal!$C$3:$C$1001,0),MATCH(G335,Jadwal!$D$2:$I$2,0))&amp;IF(INDEX(Jadwal!$D$3:$I$1001,MATCH(S335,Jadwal!$C$3:$C$1001,0),MATCH(G335,Jadwal!$D$2:$I$2,0))="",""," , "&amp;INDEX(Jadwal!$D$3:$I$1001,MATCH(S335,Jadwal!$C$3:$C$1001,0),MATCH(G335,Jadwal!$D$2:$I$2,0))))))</f>
        <v/>
      </c>
      <c r="I335" s="41" t="str">
        <f>IF(OR(G335="",P335="",H335=""),"",IF(O335="الفصل",INDEX(Kelas!$C$3:$H$200,MATCH(Data!P335,Kelas!$B$3:$B$201,0),MATCH(Data!G335,Kelas!$C$2:$H$2,0)),INDEX(Qoah!$C$3:$H$201,MATCH(Data!P335,Qoah!$B$3:$B$201,0),MATCH(Data!G335,Qoah!$C$2:$H$2,0))))</f>
        <v/>
      </c>
      <c r="K335" s="18" t="str">
        <f>IF(OR(B335="",J335=""),"",IF(N335="",IF(INDEX(Jadwal!$D$3:$I$1001,MATCH(R335,Jadwal!$C$3:$C$1001,0),MATCH(J335,Jadwal!$D$2:$I$2,0))="","",INDEX(Jadwal!$D$3:$I$1001,MATCH(R335,Jadwal!$C$3:$C$1001,0),MATCH(J335,Jadwal!$D$2:$I$2,0))),IF(M335="",IF(INDEX(Jadwal!$D$3:$I$1001,MATCH(S335,Jadwal!$C$3:$C$1001,0),MATCH(J335,Jadwal!$D$2:$I$2,0))="","",IF(M335="",INDEX(Jadwal!$D$3:$I$1001,MATCH(S335,Jadwal!$C$3:$C$1001,0),MATCH(J335,Jadwal!$D$2:$I$2,0)))),INDEX(Jadwal!$D$3:$I$1001,MATCH(R335,Jadwal!$C$3:$C$1001,0),MATCH(J335,Jadwal!$D$2:$I$2,0))&amp;IF(INDEX(Jadwal!$D$3:$I$1001,MATCH(S335,Jadwal!$C$3:$C$1001,0),MATCH(J335,Jadwal!$D$2:$I$2,0))="",""," , "&amp;INDEX(Jadwal!$D$3:$I$1001,MATCH(S335,Jadwal!$C$3:$C$1001,0),MATCH(J335,Jadwal!$D$2:$I$2,0))))))</f>
        <v/>
      </c>
      <c r="L335" s="43" t="str">
        <f>IF(OR(J335="",P335="",K335=""),"",IF(O335="الفصل",INDEX(Kelas!$C$3:$H$200,MATCH(Data!P335,Kelas!$B$3:$B$201,0),MATCH(Data!J335,Kelas!$C$2:$H$2,0)),INDEX(Qoah!$C$3:$H$201,MATCH(Data!P335,Qoah!$B$3:$B$201,0),MATCH(Data!J335,Qoah!$C$2:$H$2,0))))</f>
        <v/>
      </c>
      <c r="R335" s="12" t="str">
        <f t="shared" si="10"/>
        <v/>
      </c>
      <c r="S335" s="12" t="str">
        <f t="shared" si="11"/>
        <v/>
      </c>
    </row>
    <row r="336" spans="5:19" x14ac:dyDescent="0.25">
      <c r="E336" s="16" t="str">
        <f>IF(OR(B336="",D336=""),"",IF(N336="",IF(INDEX(Jadwal!$D$3:$I$1001,MATCH(R336,Jadwal!$C$3:$C$1001,0),MATCH(D336,Jadwal!$D$2:$I$2,0))="","",INDEX(Jadwal!$D$3:$I$1001,MATCH(R336,Jadwal!$C$3:$C$1001,0),MATCH(D336,Jadwal!$D$2:$I$2,0))),IF(M336="",IF(INDEX(Jadwal!$D$3:$I$1001,MATCH(S336,Jadwal!$C$3:$C$1001,0),MATCH(D336,Jadwal!$D$2:$I$2,0))="","",IF(M336="",INDEX(Jadwal!$D$3:$I$1001,MATCH(S336,Jadwal!$C$3:$C$1001,0),MATCH(D336,Jadwal!$D$2:$I$2,0)))),INDEX(Jadwal!$D$3:$I$1001,MATCH(R336,Jadwal!$C$3:$C$1001,0),MATCH(D336,Jadwal!$D$2:$I$2,0))&amp;IF(INDEX(Jadwal!$D$3:$I$1001,MATCH(S336,Jadwal!$C$3:$C$1001,0),MATCH(D336,Jadwal!$D$2:$I$2,0))="",""," , "&amp;INDEX(Jadwal!$D$3:$I$1001,MATCH(S336,Jadwal!$C$3:$C$1001,0),MATCH(D336,Jadwal!$D$2:$I$2,0))))))</f>
        <v/>
      </c>
      <c r="F336" s="39" t="str">
        <f>IF(OR(D336="",P336="",E336=""),"",IF(O336="الفصل",INDEX(Kelas!$C$3:$H$200,MATCH(Data!P336,Kelas!$B$3:$B$201,0),MATCH(Data!D336,Kelas!$C$2:$H$2,0)),INDEX(Qoah!$C$3:$H$201,MATCH(Data!P336,Qoah!$B$3:$B$201,0),MATCH(Data!D336,Qoah!$C$2:$H$2,0))))</f>
        <v/>
      </c>
      <c r="H336" s="17" t="str">
        <f>IF(OR(B336="",G336=""),"",IF(N336="",IF(INDEX(Jadwal!$D$3:$I$1001,MATCH(R336,Jadwal!$C$3:$C$1001,0),MATCH(G336,Jadwal!$D$2:$I$2,0))="","",INDEX(Jadwal!$D$3:$I$1001,MATCH(R336,Jadwal!$C$3:$C$1001,0),MATCH(G336,Jadwal!$D$2:$I$2,0))),IF(M336="",IF(INDEX(Jadwal!$D$3:$I$1001,MATCH(S336,Jadwal!$C$3:$C$1001,0),MATCH(G336,Jadwal!$D$2:$I$2,0))="","",IF(M336="",INDEX(Jadwal!$D$3:$I$1001,MATCH(S336,Jadwal!$C$3:$C$1001,0),MATCH(G336,Jadwal!$D$2:$I$2,0)))),INDEX(Jadwal!$D$3:$I$1001,MATCH(R336,Jadwal!$C$3:$C$1001,0),MATCH(G336,Jadwal!$D$2:$I$2,0))&amp;IF(INDEX(Jadwal!$D$3:$I$1001,MATCH(S336,Jadwal!$C$3:$C$1001,0),MATCH(G336,Jadwal!$D$2:$I$2,0))="",""," , "&amp;INDEX(Jadwal!$D$3:$I$1001,MATCH(S336,Jadwal!$C$3:$C$1001,0),MATCH(G336,Jadwal!$D$2:$I$2,0))))))</f>
        <v/>
      </c>
      <c r="I336" s="41" t="str">
        <f>IF(OR(G336="",P336="",H336=""),"",IF(O336="الفصل",INDEX(Kelas!$C$3:$H$200,MATCH(Data!P336,Kelas!$B$3:$B$201,0),MATCH(Data!G336,Kelas!$C$2:$H$2,0)),INDEX(Qoah!$C$3:$H$201,MATCH(Data!P336,Qoah!$B$3:$B$201,0),MATCH(Data!G336,Qoah!$C$2:$H$2,0))))</f>
        <v/>
      </c>
      <c r="K336" s="18" t="str">
        <f>IF(OR(B336="",J336=""),"",IF(N336="",IF(INDEX(Jadwal!$D$3:$I$1001,MATCH(R336,Jadwal!$C$3:$C$1001,0),MATCH(J336,Jadwal!$D$2:$I$2,0))="","",INDEX(Jadwal!$D$3:$I$1001,MATCH(R336,Jadwal!$C$3:$C$1001,0),MATCH(J336,Jadwal!$D$2:$I$2,0))),IF(M336="",IF(INDEX(Jadwal!$D$3:$I$1001,MATCH(S336,Jadwal!$C$3:$C$1001,0),MATCH(J336,Jadwal!$D$2:$I$2,0))="","",IF(M336="",INDEX(Jadwal!$D$3:$I$1001,MATCH(S336,Jadwal!$C$3:$C$1001,0),MATCH(J336,Jadwal!$D$2:$I$2,0)))),INDEX(Jadwal!$D$3:$I$1001,MATCH(R336,Jadwal!$C$3:$C$1001,0),MATCH(J336,Jadwal!$D$2:$I$2,0))&amp;IF(INDEX(Jadwal!$D$3:$I$1001,MATCH(S336,Jadwal!$C$3:$C$1001,0),MATCH(J336,Jadwal!$D$2:$I$2,0))="",""," , "&amp;INDEX(Jadwal!$D$3:$I$1001,MATCH(S336,Jadwal!$C$3:$C$1001,0),MATCH(J336,Jadwal!$D$2:$I$2,0))))))</f>
        <v/>
      </c>
      <c r="L336" s="43" t="str">
        <f>IF(OR(J336="",P336="",K336=""),"",IF(O336="الفصل",INDEX(Kelas!$C$3:$H$200,MATCH(Data!P336,Kelas!$B$3:$B$201,0),MATCH(Data!J336,Kelas!$C$2:$H$2,0)),INDEX(Qoah!$C$3:$H$201,MATCH(Data!P336,Qoah!$B$3:$B$201,0),MATCH(Data!J336,Qoah!$C$2:$H$2,0))))</f>
        <v/>
      </c>
      <c r="R336" s="12" t="str">
        <f t="shared" si="10"/>
        <v/>
      </c>
      <c r="S336" s="12" t="str">
        <f t="shared" si="11"/>
        <v/>
      </c>
    </row>
    <row r="337" spans="5:19" x14ac:dyDescent="0.25">
      <c r="E337" s="16" t="str">
        <f>IF(OR(B337="",D337=""),"",IF(N337="",IF(INDEX(Jadwal!$D$3:$I$1001,MATCH(R337,Jadwal!$C$3:$C$1001,0),MATCH(D337,Jadwal!$D$2:$I$2,0))="","",INDEX(Jadwal!$D$3:$I$1001,MATCH(R337,Jadwal!$C$3:$C$1001,0),MATCH(D337,Jadwal!$D$2:$I$2,0))),IF(M337="",IF(INDEX(Jadwal!$D$3:$I$1001,MATCH(S337,Jadwal!$C$3:$C$1001,0),MATCH(D337,Jadwal!$D$2:$I$2,0))="","",IF(M337="",INDEX(Jadwal!$D$3:$I$1001,MATCH(S337,Jadwal!$C$3:$C$1001,0),MATCH(D337,Jadwal!$D$2:$I$2,0)))),INDEX(Jadwal!$D$3:$I$1001,MATCH(R337,Jadwal!$C$3:$C$1001,0),MATCH(D337,Jadwal!$D$2:$I$2,0))&amp;IF(INDEX(Jadwal!$D$3:$I$1001,MATCH(S337,Jadwal!$C$3:$C$1001,0),MATCH(D337,Jadwal!$D$2:$I$2,0))="",""," , "&amp;INDEX(Jadwal!$D$3:$I$1001,MATCH(S337,Jadwal!$C$3:$C$1001,0),MATCH(D337,Jadwal!$D$2:$I$2,0))))))</f>
        <v/>
      </c>
      <c r="F337" s="39" t="str">
        <f>IF(OR(D337="",P337="",E337=""),"",IF(O337="الفصل",INDEX(Kelas!$C$3:$H$200,MATCH(Data!P337,Kelas!$B$3:$B$201,0),MATCH(Data!D337,Kelas!$C$2:$H$2,0)),INDEX(Qoah!$C$3:$H$201,MATCH(Data!P337,Qoah!$B$3:$B$201,0),MATCH(Data!D337,Qoah!$C$2:$H$2,0))))</f>
        <v/>
      </c>
      <c r="H337" s="17" t="str">
        <f>IF(OR(B337="",G337=""),"",IF(N337="",IF(INDEX(Jadwal!$D$3:$I$1001,MATCH(R337,Jadwal!$C$3:$C$1001,0),MATCH(G337,Jadwal!$D$2:$I$2,0))="","",INDEX(Jadwal!$D$3:$I$1001,MATCH(R337,Jadwal!$C$3:$C$1001,0),MATCH(G337,Jadwal!$D$2:$I$2,0))),IF(M337="",IF(INDEX(Jadwal!$D$3:$I$1001,MATCH(S337,Jadwal!$C$3:$C$1001,0),MATCH(G337,Jadwal!$D$2:$I$2,0))="","",IF(M337="",INDEX(Jadwal!$D$3:$I$1001,MATCH(S337,Jadwal!$C$3:$C$1001,0),MATCH(G337,Jadwal!$D$2:$I$2,0)))),INDEX(Jadwal!$D$3:$I$1001,MATCH(R337,Jadwal!$C$3:$C$1001,0),MATCH(G337,Jadwal!$D$2:$I$2,0))&amp;IF(INDEX(Jadwal!$D$3:$I$1001,MATCH(S337,Jadwal!$C$3:$C$1001,0),MATCH(G337,Jadwal!$D$2:$I$2,0))="",""," , "&amp;INDEX(Jadwal!$D$3:$I$1001,MATCH(S337,Jadwal!$C$3:$C$1001,0),MATCH(G337,Jadwal!$D$2:$I$2,0))))))</f>
        <v/>
      </c>
      <c r="I337" s="41" t="str">
        <f>IF(OR(G337="",P337="",H337=""),"",IF(O337="الفصل",INDEX(Kelas!$C$3:$H$200,MATCH(Data!P337,Kelas!$B$3:$B$201,0),MATCH(Data!G337,Kelas!$C$2:$H$2,0)),INDEX(Qoah!$C$3:$H$201,MATCH(Data!P337,Qoah!$B$3:$B$201,0),MATCH(Data!G337,Qoah!$C$2:$H$2,0))))</f>
        <v/>
      </c>
      <c r="K337" s="18" t="str">
        <f>IF(OR(B337="",J337=""),"",IF(N337="",IF(INDEX(Jadwal!$D$3:$I$1001,MATCH(R337,Jadwal!$C$3:$C$1001,0),MATCH(J337,Jadwal!$D$2:$I$2,0))="","",INDEX(Jadwal!$D$3:$I$1001,MATCH(R337,Jadwal!$C$3:$C$1001,0),MATCH(J337,Jadwal!$D$2:$I$2,0))),IF(M337="",IF(INDEX(Jadwal!$D$3:$I$1001,MATCH(S337,Jadwal!$C$3:$C$1001,0),MATCH(J337,Jadwal!$D$2:$I$2,0))="","",IF(M337="",INDEX(Jadwal!$D$3:$I$1001,MATCH(S337,Jadwal!$C$3:$C$1001,0),MATCH(J337,Jadwal!$D$2:$I$2,0)))),INDEX(Jadwal!$D$3:$I$1001,MATCH(R337,Jadwal!$C$3:$C$1001,0),MATCH(J337,Jadwal!$D$2:$I$2,0))&amp;IF(INDEX(Jadwal!$D$3:$I$1001,MATCH(S337,Jadwal!$C$3:$C$1001,0),MATCH(J337,Jadwal!$D$2:$I$2,0))="",""," , "&amp;INDEX(Jadwal!$D$3:$I$1001,MATCH(S337,Jadwal!$C$3:$C$1001,0),MATCH(J337,Jadwal!$D$2:$I$2,0))))))</f>
        <v/>
      </c>
      <c r="L337" s="43" t="str">
        <f>IF(OR(J337="",P337="",K337=""),"",IF(O337="الفصل",INDEX(Kelas!$C$3:$H$200,MATCH(Data!P337,Kelas!$B$3:$B$201,0),MATCH(Data!J337,Kelas!$C$2:$H$2,0)),INDEX(Qoah!$C$3:$H$201,MATCH(Data!P337,Qoah!$B$3:$B$201,0),MATCH(Data!J337,Qoah!$C$2:$H$2,0))))</f>
        <v/>
      </c>
      <c r="R337" s="12" t="str">
        <f t="shared" si="10"/>
        <v/>
      </c>
      <c r="S337" s="12" t="str">
        <f t="shared" si="11"/>
        <v/>
      </c>
    </row>
    <row r="338" spans="5:19" x14ac:dyDescent="0.25">
      <c r="E338" s="16" t="str">
        <f>IF(OR(B338="",D338=""),"",IF(N338="",IF(INDEX(Jadwal!$D$3:$I$1001,MATCH(R338,Jadwal!$C$3:$C$1001,0),MATCH(D338,Jadwal!$D$2:$I$2,0))="","",INDEX(Jadwal!$D$3:$I$1001,MATCH(R338,Jadwal!$C$3:$C$1001,0),MATCH(D338,Jadwal!$D$2:$I$2,0))),IF(M338="",IF(INDEX(Jadwal!$D$3:$I$1001,MATCH(S338,Jadwal!$C$3:$C$1001,0),MATCH(D338,Jadwal!$D$2:$I$2,0))="","",IF(M338="",INDEX(Jadwal!$D$3:$I$1001,MATCH(S338,Jadwal!$C$3:$C$1001,0),MATCH(D338,Jadwal!$D$2:$I$2,0)))),INDEX(Jadwal!$D$3:$I$1001,MATCH(R338,Jadwal!$C$3:$C$1001,0),MATCH(D338,Jadwal!$D$2:$I$2,0))&amp;IF(INDEX(Jadwal!$D$3:$I$1001,MATCH(S338,Jadwal!$C$3:$C$1001,0),MATCH(D338,Jadwal!$D$2:$I$2,0))="",""," , "&amp;INDEX(Jadwal!$D$3:$I$1001,MATCH(S338,Jadwal!$C$3:$C$1001,0),MATCH(D338,Jadwal!$D$2:$I$2,0))))))</f>
        <v/>
      </c>
      <c r="F338" s="39" t="str">
        <f>IF(OR(D338="",P338="",E338=""),"",IF(O338="الفصل",INDEX(Kelas!$C$3:$H$200,MATCH(Data!P338,Kelas!$B$3:$B$201,0),MATCH(Data!D338,Kelas!$C$2:$H$2,0)),INDEX(Qoah!$C$3:$H$201,MATCH(Data!P338,Qoah!$B$3:$B$201,0),MATCH(Data!D338,Qoah!$C$2:$H$2,0))))</f>
        <v/>
      </c>
      <c r="H338" s="17" t="str">
        <f>IF(OR(B338="",G338=""),"",IF(N338="",IF(INDEX(Jadwal!$D$3:$I$1001,MATCH(R338,Jadwal!$C$3:$C$1001,0),MATCH(G338,Jadwal!$D$2:$I$2,0))="","",INDEX(Jadwal!$D$3:$I$1001,MATCH(R338,Jadwal!$C$3:$C$1001,0),MATCH(G338,Jadwal!$D$2:$I$2,0))),IF(M338="",IF(INDEX(Jadwal!$D$3:$I$1001,MATCH(S338,Jadwal!$C$3:$C$1001,0),MATCH(G338,Jadwal!$D$2:$I$2,0))="","",IF(M338="",INDEX(Jadwal!$D$3:$I$1001,MATCH(S338,Jadwal!$C$3:$C$1001,0),MATCH(G338,Jadwal!$D$2:$I$2,0)))),INDEX(Jadwal!$D$3:$I$1001,MATCH(R338,Jadwal!$C$3:$C$1001,0),MATCH(G338,Jadwal!$D$2:$I$2,0))&amp;IF(INDEX(Jadwal!$D$3:$I$1001,MATCH(S338,Jadwal!$C$3:$C$1001,0),MATCH(G338,Jadwal!$D$2:$I$2,0))="",""," , "&amp;INDEX(Jadwal!$D$3:$I$1001,MATCH(S338,Jadwal!$C$3:$C$1001,0),MATCH(G338,Jadwal!$D$2:$I$2,0))))))</f>
        <v/>
      </c>
      <c r="I338" s="41" t="str">
        <f>IF(OR(G338="",P338="",H338=""),"",IF(O338="الفصل",INDEX(Kelas!$C$3:$H$200,MATCH(Data!P338,Kelas!$B$3:$B$201,0),MATCH(Data!G338,Kelas!$C$2:$H$2,0)),INDEX(Qoah!$C$3:$H$201,MATCH(Data!P338,Qoah!$B$3:$B$201,0),MATCH(Data!G338,Qoah!$C$2:$H$2,0))))</f>
        <v/>
      </c>
      <c r="K338" s="18" t="str">
        <f>IF(OR(B338="",J338=""),"",IF(N338="",IF(INDEX(Jadwal!$D$3:$I$1001,MATCH(R338,Jadwal!$C$3:$C$1001,0),MATCH(J338,Jadwal!$D$2:$I$2,0))="","",INDEX(Jadwal!$D$3:$I$1001,MATCH(R338,Jadwal!$C$3:$C$1001,0),MATCH(J338,Jadwal!$D$2:$I$2,0))),IF(M338="",IF(INDEX(Jadwal!$D$3:$I$1001,MATCH(S338,Jadwal!$C$3:$C$1001,0),MATCH(J338,Jadwal!$D$2:$I$2,0))="","",IF(M338="",INDEX(Jadwal!$D$3:$I$1001,MATCH(S338,Jadwal!$C$3:$C$1001,0),MATCH(J338,Jadwal!$D$2:$I$2,0)))),INDEX(Jadwal!$D$3:$I$1001,MATCH(R338,Jadwal!$C$3:$C$1001,0),MATCH(J338,Jadwal!$D$2:$I$2,0))&amp;IF(INDEX(Jadwal!$D$3:$I$1001,MATCH(S338,Jadwal!$C$3:$C$1001,0),MATCH(J338,Jadwal!$D$2:$I$2,0))="",""," , "&amp;INDEX(Jadwal!$D$3:$I$1001,MATCH(S338,Jadwal!$C$3:$C$1001,0),MATCH(J338,Jadwal!$D$2:$I$2,0))))))</f>
        <v/>
      </c>
      <c r="L338" s="43" t="str">
        <f>IF(OR(J338="",P338="",K338=""),"",IF(O338="الفصل",INDEX(Kelas!$C$3:$H$200,MATCH(Data!P338,Kelas!$B$3:$B$201,0),MATCH(Data!J338,Kelas!$C$2:$H$2,0)),INDEX(Qoah!$C$3:$H$201,MATCH(Data!P338,Qoah!$B$3:$B$201,0),MATCH(Data!J338,Qoah!$C$2:$H$2,0))))</f>
        <v/>
      </c>
      <c r="R338" s="12" t="str">
        <f t="shared" si="10"/>
        <v/>
      </c>
      <c r="S338" s="12" t="str">
        <f t="shared" si="11"/>
        <v/>
      </c>
    </row>
    <row r="339" spans="5:19" x14ac:dyDescent="0.25">
      <c r="E339" s="16" t="str">
        <f>IF(OR(B339="",D339=""),"",IF(N339="",IF(INDEX(Jadwal!$D$3:$I$1001,MATCH(R339,Jadwal!$C$3:$C$1001,0),MATCH(D339,Jadwal!$D$2:$I$2,0))="","",INDEX(Jadwal!$D$3:$I$1001,MATCH(R339,Jadwal!$C$3:$C$1001,0),MATCH(D339,Jadwal!$D$2:$I$2,0))),IF(M339="",IF(INDEX(Jadwal!$D$3:$I$1001,MATCH(S339,Jadwal!$C$3:$C$1001,0),MATCH(D339,Jadwal!$D$2:$I$2,0))="","",IF(M339="",INDEX(Jadwal!$D$3:$I$1001,MATCH(S339,Jadwal!$C$3:$C$1001,0),MATCH(D339,Jadwal!$D$2:$I$2,0)))),INDEX(Jadwal!$D$3:$I$1001,MATCH(R339,Jadwal!$C$3:$C$1001,0),MATCH(D339,Jadwal!$D$2:$I$2,0))&amp;IF(INDEX(Jadwal!$D$3:$I$1001,MATCH(S339,Jadwal!$C$3:$C$1001,0),MATCH(D339,Jadwal!$D$2:$I$2,0))="",""," , "&amp;INDEX(Jadwal!$D$3:$I$1001,MATCH(S339,Jadwal!$C$3:$C$1001,0),MATCH(D339,Jadwal!$D$2:$I$2,0))))))</f>
        <v/>
      </c>
      <c r="F339" s="39" t="str">
        <f>IF(OR(D339="",P339="",E339=""),"",IF(O339="الفصل",INDEX(Kelas!$C$3:$H$200,MATCH(Data!P339,Kelas!$B$3:$B$201,0),MATCH(Data!D339,Kelas!$C$2:$H$2,0)),INDEX(Qoah!$C$3:$H$201,MATCH(Data!P339,Qoah!$B$3:$B$201,0),MATCH(Data!D339,Qoah!$C$2:$H$2,0))))</f>
        <v/>
      </c>
      <c r="H339" s="17" t="str">
        <f>IF(OR(B339="",G339=""),"",IF(N339="",IF(INDEX(Jadwal!$D$3:$I$1001,MATCH(R339,Jadwal!$C$3:$C$1001,0),MATCH(G339,Jadwal!$D$2:$I$2,0))="","",INDEX(Jadwal!$D$3:$I$1001,MATCH(R339,Jadwal!$C$3:$C$1001,0),MATCH(G339,Jadwal!$D$2:$I$2,0))),IF(M339="",IF(INDEX(Jadwal!$D$3:$I$1001,MATCH(S339,Jadwal!$C$3:$C$1001,0),MATCH(G339,Jadwal!$D$2:$I$2,0))="","",IF(M339="",INDEX(Jadwal!$D$3:$I$1001,MATCH(S339,Jadwal!$C$3:$C$1001,0),MATCH(G339,Jadwal!$D$2:$I$2,0)))),INDEX(Jadwal!$D$3:$I$1001,MATCH(R339,Jadwal!$C$3:$C$1001,0),MATCH(G339,Jadwal!$D$2:$I$2,0))&amp;IF(INDEX(Jadwal!$D$3:$I$1001,MATCH(S339,Jadwal!$C$3:$C$1001,0),MATCH(G339,Jadwal!$D$2:$I$2,0))="",""," , "&amp;INDEX(Jadwal!$D$3:$I$1001,MATCH(S339,Jadwal!$C$3:$C$1001,0),MATCH(G339,Jadwal!$D$2:$I$2,0))))))</f>
        <v/>
      </c>
      <c r="I339" s="41" t="str">
        <f>IF(OR(G339="",P339="",H339=""),"",IF(O339="الفصل",INDEX(Kelas!$C$3:$H$200,MATCH(Data!P339,Kelas!$B$3:$B$201,0),MATCH(Data!G339,Kelas!$C$2:$H$2,0)),INDEX(Qoah!$C$3:$H$201,MATCH(Data!P339,Qoah!$B$3:$B$201,0),MATCH(Data!G339,Qoah!$C$2:$H$2,0))))</f>
        <v/>
      </c>
      <c r="K339" s="18" t="str">
        <f>IF(OR(B339="",J339=""),"",IF(N339="",IF(INDEX(Jadwal!$D$3:$I$1001,MATCH(R339,Jadwal!$C$3:$C$1001,0),MATCH(J339,Jadwal!$D$2:$I$2,0))="","",INDEX(Jadwal!$D$3:$I$1001,MATCH(R339,Jadwal!$C$3:$C$1001,0),MATCH(J339,Jadwal!$D$2:$I$2,0))),IF(M339="",IF(INDEX(Jadwal!$D$3:$I$1001,MATCH(S339,Jadwal!$C$3:$C$1001,0),MATCH(J339,Jadwal!$D$2:$I$2,0))="","",IF(M339="",INDEX(Jadwal!$D$3:$I$1001,MATCH(S339,Jadwal!$C$3:$C$1001,0),MATCH(J339,Jadwal!$D$2:$I$2,0)))),INDEX(Jadwal!$D$3:$I$1001,MATCH(R339,Jadwal!$C$3:$C$1001,0),MATCH(J339,Jadwal!$D$2:$I$2,0))&amp;IF(INDEX(Jadwal!$D$3:$I$1001,MATCH(S339,Jadwal!$C$3:$C$1001,0),MATCH(J339,Jadwal!$D$2:$I$2,0))="",""," , "&amp;INDEX(Jadwal!$D$3:$I$1001,MATCH(S339,Jadwal!$C$3:$C$1001,0),MATCH(J339,Jadwal!$D$2:$I$2,0))))))</f>
        <v/>
      </c>
      <c r="L339" s="43" t="str">
        <f>IF(OR(J339="",P339="",K339=""),"",IF(O339="الفصل",INDEX(Kelas!$C$3:$H$200,MATCH(Data!P339,Kelas!$B$3:$B$201,0),MATCH(Data!J339,Kelas!$C$2:$H$2,0)),INDEX(Qoah!$C$3:$H$201,MATCH(Data!P339,Qoah!$B$3:$B$201,0),MATCH(Data!J339,Qoah!$C$2:$H$2,0))))</f>
        <v/>
      </c>
      <c r="R339" s="12" t="str">
        <f t="shared" si="10"/>
        <v/>
      </c>
      <c r="S339" s="12" t="str">
        <f t="shared" si="11"/>
        <v/>
      </c>
    </row>
    <row r="340" spans="5:19" x14ac:dyDescent="0.25">
      <c r="E340" s="16" t="str">
        <f>IF(OR(B340="",D340=""),"",IF(N340="",IF(INDEX(Jadwal!$D$3:$I$1001,MATCH(R340,Jadwal!$C$3:$C$1001,0),MATCH(D340,Jadwal!$D$2:$I$2,0))="","",INDEX(Jadwal!$D$3:$I$1001,MATCH(R340,Jadwal!$C$3:$C$1001,0),MATCH(D340,Jadwal!$D$2:$I$2,0))),IF(M340="",IF(INDEX(Jadwal!$D$3:$I$1001,MATCH(S340,Jadwal!$C$3:$C$1001,0),MATCH(D340,Jadwal!$D$2:$I$2,0))="","",IF(M340="",INDEX(Jadwal!$D$3:$I$1001,MATCH(S340,Jadwal!$C$3:$C$1001,0),MATCH(D340,Jadwal!$D$2:$I$2,0)))),INDEX(Jadwal!$D$3:$I$1001,MATCH(R340,Jadwal!$C$3:$C$1001,0),MATCH(D340,Jadwal!$D$2:$I$2,0))&amp;IF(INDEX(Jadwal!$D$3:$I$1001,MATCH(S340,Jadwal!$C$3:$C$1001,0),MATCH(D340,Jadwal!$D$2:$I$2,0))="",""," , "&amp;INDEX(Jadwal!$D$3:$I$1001,MATCH(S340,Jadwal!$C$3:$C$1001,0),MATCH(D340,Jadwal!$D$2:$I$2,0))))))</f>
        <v/>
      </c>
      <c r="F340" s="39" t="str">
        <f>IF(OR(D340="",P340="",E340=""),"",IF(O340="الفصل",INDEX(Kelas!$C$3:$H$200,MATCH(Data!P340,Kelas!$B$3:$B$201,0),MATCH(Data!D340,Kelas!$C$2:$H$2,0)),INDEX(Qoah!$C$3:$H$201,MATCH(Data!P340,Qoah!$B$3:$B$201,0),MATCH(Data!D340,Qoah!$C$2:$H$2,0))))</f>
        <v/>
      </c>
      <c r="H340" s="17" t="str">
        <f>IF(OR(B340="",G340=""),"",IF(N340="",IF(INDEX(Jadwal!$D$3:$I$1001,MATCH(R340,Jadwal!$C$3:$C$1001,0),MATCH(G340,Jadwal!$D$2:$I$2,0))="","",INDEX(Jadwal!$D$3:$I$1001,MATCH(R340,Jadwal!$C$3:$C$1001,0),MATCH(G340,Jadwal!$D$2:$I$2,0))),IF(M340="",IF(INDEX(Jadwal!$D$3:$I$1001,MATCH(S340,Jadwal!$C$3:$C$1001,0),MATCH(G340,Jadwal!$D$2:$I$2,0))="","",IF(M340="",INDEX(Jadwal!$D$3:$I$1001,MATCH(S340,Jadwal!$C$3:$C$1001,0),MATCH(G340,Jadwal!$D$2:$I$2,0)))),INDEX(Jadwal!$D$3:$I$1001,MATCH(R340,Jadwal!$C$3:$C$1001,0),MATCH(G340,Jadwal!$D$2:$I$2,0))&amp;IF(INDEX(Jadwal!$D$3:$I$1001,MATCH(S340,Jadwal!$C$3:$C$1001,0),MATCH(G340,Jadwal!$D$2:$I$2,0))="",""," , "&amp;INDEX(Jadwal!$D$3:$I$1001,MATCH(S340,Jadwal!$C$3:$C$1001,0),MATCH(G340,Jadwal!$D$2:$I$2,0))))))</f>
        <v/>
      </c>
      <c r="I340" s="41" t="str">
        <f>IF(OR(G340="",P340="",H340=""),"",IF(O340="الفصل",INDEX(Kelas!$C$3:$H$200,MATCH(Data!P340,Kelas!$B$3:$B$201,0),MATCH(Data!G340,Kelas!$C$2:$H$2,0)),INDEX(Qoah!$C$3:$H$201,MATCH(Data!P340,Qoah!$B$3:$B$201,0),MATCH(Data!G340,Qoah!$C$2:$H$2,0))))</f>
        <v/>
      </c>
      <c r="K340" s="18" t="str">
        <f>IF(OR(B340="",J340=""),"",IF(N340="",IF(INDEX(Jadwal!$D$3:$I$1001,MATCH(R340,Jadwal!$C$3:$C$1001,0),MATCH(J340,Jadwal!$D$2:$I$2,0))="","",INDEX(Jadwal!$D$3:$I$1001,MATCH(R340,Jadwal!$C$3:$C$1001,0),MATCH(J340,Jadwal!$D$2:$I$2,0))),IF(M340="",IF(INDEX(Jadwal!$D$3:$I$1001,MATCH(S340,Jadwal!$C$3:$C$1001,0),MATCH(J340,Jadwal!$D$2:$I$2,0))="","",IF(M340="",INDEX(Jadwal!$D$3:$I$1001,MATCH(S340,Jadwal!$C$3:$C$1001,0),MATCH(J340,Jadwal!$D$2:$I$2,0)))),INDEX(Jadwal!$D$3:$I$1001,MATCH(R340,Jadwal!$C$3:$C$1001,0),MATCH(J340,Jadwal!$D$2:$I$2,0))&amp;IF(INDEX(Jadwal!$D$3:$I$1001,MATCH(S340,Jadwal!$C$3:$C$1001,0),MATCH(J340,Jadwal!$D$2:$I$2,0))="",""," , "&amp;INDEX(Jadwal!$D$3:$I$1001,MATCH(S340,Jadwal!$C$3:$C$1001,0),MATCH(J340,Jadwal!$D$2:$I$2,0))))))</f>
        <v/>
      </c>
      <c r="L340" s="43" t="str">
        <f>IF(OR(J340="",P340="",K340=""),"",IF(O340="الفصل",INDEX(Kelas!$C$3:$H$200,MATCH(Data!P340,Kelas!$B$3:$B$201,0),MATCH(Data!J340,Kelas!$C$2:$H$2,0)),INDEX(Qoah!$C$3:$H$201,MATCH(Data!P340,Qoah!$B$3:$B$201,0),MATCH(Data!J340,Qoah!$C$2:$H$2,0))))</f>
        <v/>
      </c>
      <c r="R340" s="12" t="str">
        <f t="shared" si="10"/>
        <v/>
      </c>
      <c r="S340" s="12" t="str">
        <f t="shared" si="11"/>
        <v/>
      </c>
    </row>
    <row r="341" spans="5:19" x14ac:dyDescent="0.25">
      <c r="E341" s="16" t="str">
        <f>IF(OR(B341="",D341=""),"",IF(N341="",IF(INDEX(Jadwal!$D$3:$I$1001,MATCH(R341,Jadwal!$C$3:$C$1001,0),MATCH(D341,Jadwal!$D$2:$I$2,0))="","",INDEX(Jadwal!$D$3:$I$1001,MATCH(R341,Jadwal!$C$3:$C$1001,0),MATCH(D341,Jadwal!$D$2:$I$2,0))),IF(M341="",IF(INDEX(Jadwal!$D$3:$I$1001,MATCH(S341,Jadwal!$C$3:$C$1001,0),MATCH(D341,Jadwal!$D$2:$I$2,0))="","",IF(M341="",INDEX(Jadwal!$D$3:$I$1001,MATCH(S341,Jadwal!$C$3:$C$1001,0),MATCH(D341,Jadwal!$D$2:$I$2,0)))),INDEX(Jadwal!$D$3:$I$1001,MATCH(R341,Jadwal!$C$3:$C$1001,0),MATCH(D341,Jadwal!$D$2:$I$2,0))&amp;IF(INDEX(Jadwal!$D$3:$I$1001,MATCH(S341,Jadwal!$C$3:$C$1001,0),MATCH(D341,Jadwal!$D$2:$I$2,0))="",""," , "&amp;INDEX(Jadwal!$D$3:$I$1001,MATCH(S341,Jadwal!$C$3:$C$1001,0),MATCH(D341,Jadwal!$D$2:$I$2,0))))))</f>
        <v/>
      </c>
      <c r="F341" s="39" t="str">
        <f>IF(OR(D341="",P341="",E341=""),"",IF(O341="الفصل",INDEX(Kelas!$C$3:$H$200,MATCH(Data!P341,Kelas!$B$3:$B$201,0),MATCH(Data!D341,Kelas!$C$2:$H$2,0)),INDEX(Qoah!$C$3:$H$201,MATCH(Data!P341,Qoah!$B$3:$B$201,0),MATCH(Data!D341,Qoah!$C$2:$H$2,0))))</f>
        <v/>
      </c>
      <c r="H341" s="17" t="str">
        <f>IF(OR(B341="",G341=""),"",IF(N341="",IF(INDEX(Jadwal!$D$3:$I$1001,MATCH(R341,Jadwal!$C$3:$C$1001,0),MATCH(G341,Jadwal!$D$2:$I$2,0))="","",INDEX(Jadwal!$D$3:$I$1001,MATCH(R341,Jadwal!$C$3:$C$1001,0),MATCH(G341,Jadwal!$D$2:$I$2,0))),IF(M341="",IF(INDEX(Jadwal!$D$3:$I$1001,MATCH(S341,Jadwal!$C$3:$C$1001,0),MATCH(G341,Jadwal!$D$2:$I$2,0))="","",IF(M341="",INDEX(Jadwal!$D$3:$I$1001,MATCH(S341,Jadwal!$C$3:$C$1001,0),MATCH(G341,Jadwal!$D$2:$I$2,0)))),INDEX(Jadwal!$D$3:$I$1001,MATCH(R341,Jadwal!$C$3:$C$1001,0),MATCH(G341,Jadwal!$D$2:$I$2,0))&amp;IF(INDEX(Jadwal!$D$3:$I$1001,MATCH(S341,Jadwal!$C$3:$C$1001,0),MATCH(G341,Jadwal!$D$2:$I$2,0))="",""," , "&amp;INDEX(Jadwal!$D$3:$I$1001,MATCH(S341,Jadwal!$C$3:$C$1001,0),MATCH(G341,Jadwal!$D$2:$I$2,0))))))</f>
        <v/>
      </c>
      <c r="I341" s="41" t="str">
        <f>IF(OR(G341="",P341="",H341=""),"",IF(O341="الفصل",INDEX(Kelas!$C$3:$H$200,MATCH(Data!P341,Kelas!$B$3:$B$201,0),MATCH(Data!G341,Kelas!$C$2:$H$2,0)),INDEX(Qoah!$C$3:$H$201,MATCH(Data!P341,Qoah!$B$3:$B$201,0),MATCH(Data!G341,Qoah!$C$2:$H$2,0))))</f>
        <v/>
      </c>
      <c r="K341" s="18" t="str">
        <f>IF(OR(B341="",J341=""),"",IF(N341="",IF(INDEX(Jadwal!$D$3:$I$1001,MATCH(R341,Jadwal!$C$3:$C$1001,0),MATCH(J341,Jadwal!$D$2:$I$2,0))="","",INDEX(Jadwal!$D$3:$I$1001,MATCH(R341,Jadwal!$C$3:$C$1001,0),MATCH(J341,Jadwal!$D$2:$I$2,0))),IF(M341="",IF(INDEX(Jadwal!$D$3:$I$1001,MATCH(S341,Jadwal!$C$3:$C$1001,0),MATCH(J341,Jadwal!$D$2:$I$2,0))="","",IF(M341="",INDEX(Jadwal!$D$3:$I$1001,MATCH(S341,Jadwal!$C$3:$C$1001,0),MATCH(J341,Jadwal!$D$2:$I$2,0)))),INDEX(Jadwal!$D$3:$I$1001,MATCH(R341,Jadwal!$C$3:$C$1001,0),MATCH(J341,Jadwal!$D$2:$I$2,0))&amp;IF(INDEX(Jadwal!$D$3:$I$1001,MATCH(S341,Jadwal!$C$3:$C$1001,0),MATCH(J341,Jadwal!$D$2:$I$2,0))="",""," , "&amp;INDEX(Jadwal!$D$3:$I$1001,MATCH(S341,Jadwal!$C$3:$C$1001,0),MATCH(J341,Jadwal!$D$2:$I$2,0))))))</f>
        <v/>
      </c>
      <c r="L341" s="43" t="str">
        <f>IF(OR(J341="",P341="",K341=""),"",IF(O341="الفصل",INDEX(Kelas!$C$3:$H$200,MATCH(Data!P341,Kelas!$B$3:$B$201,0),MATCH(Data!J341,Kelas!$C$2:$H$2,0)),INDEX(Qoah!$C$3:$H$201,MATCH(Data!P341,Qoah!$B$3:$B$201,0),MATCH(Data!J341,Qoah!$C$2:$H$2,0))))</f>
        <v/>
      </c>
      <c r="R341" s="12" t="str">
        <f t="shared" si="10"/>
        <v/>
      </c>
      <c r="S341" s="12" t="str">
        <f t="shared" si="11"/>
        <v/>
      </c>
    </row>
    <row r="342" spans="5:19" x14ac:dyDescent="0.25">
      <c r="E342" s="16" t="str">
        <f>IF(OR(B342="",D342=""),"",IF(N342="",IF(INDEX(Jadwal!$D$3:$I$1001,MATCH(R342,Jadwal!$C$3:$C$1001,0),MATCH(D342,Jadwal!$D$2:$I$2,0))="","",INDEX(Jadwal!$D$3:$I$1001,MATCH(R342,Jadwal!$C$3:$C$1001,0),MATCH(D342,Jadwal!$D$2:$I$2,0))),IF(M342="",IF(INDEX(Jadwal!$D$3:$I$1001,MATCH(S342,Jadwal!$C$3:$C$1001,0),MATCH(D342,Jadwal!$D$2:$I$2,0))="","",IF(M342="",INDEX(Jadwal!$D$3:$I$1001,MATCH(S342,Jadwal!$C$3:$C$1001,0),MATCH(D342,Jadwal!$D$2:$I$2,0)))),INDEX(Jadwal!$D$3:$I$1001,MATCH(R342,Jadwal!$C$3:$C$1001,0),MATCH(D342,Jadwal!$D$2:$I$2,0))&amp;IF(INDEX(Jadwal!$D$3:$I$1001,MATCH(S342,Jadwal!$C$3:$C$1001,0),MATCH(D342,Jadwal!$D$2:$I$2,0))="",""," , "&amp;INDEX(Jadwal!$D$3:$I$1001,MATCH(S342,Jadwal!$C$3:$C$1001,0),MATCH(D342,Jadwal!$D$2:$I$2,0))))))</f>
        <v/>
      </c>
      <c r="F342" s="39" t="str">
        <f>IF(OR(D342="",P342="",E342=""),"",IF(O342="الفصل",INDEX(Kelas!$C$3:$H$200,MATCH(Data!P342,Kelas!$B$3:$B$201,0),MATCH(Data!D342,Kelas!$C$2:$H$2,0)),INDEX(Qoah!$C$3:$H$201,MATCH(Data!P342,Qoah!$B$3:$B$201,0),MATCH(Data!D342,Qoah!$C$2:$H$2,0))))</f>
        <v/>
      </c>
      <c r="H342" s="17" t="str">
        <f>IF(OR(B342="",G342=""),"",IF(N342="",IF(INDEX(Jadwal!$D$3:$I$1001,MATCH(R342,Jadwal!$C$3:$C$1001,0),MATCH(G342,Jadwal!$D$2:$I$2,0))="","",INDEX(Jadwal!$D$3:$I$1001,MATCH(R342,Jadwal!$C$3:$C$1001,0),MATCH(G342,Jadwal!$D$2:$I$2,0))),IF(M342="",IF(INDEX(Jadwal!$D$3:$I$1001,MATCH(S342,Jadwal!$C$3:$C$1001,0),MATCH(G342,Jadwal!$D$2:$I$2,0))="","",IF(M342="",INDEX(Jadwal!$D$3:$I$1001,MATCH(S342,Jadwal!$C$3:$C$1001,0),MATCH(G342,Jadwal!$D$2:$I$2,0)))),INDEX(Jadwal!$D$3:$I$1001,MATCH(R342,Jadwal!$C$3:$C$1001,0),MATCH(G342,Jadwal!$D$2:$I$2,0))&amp;IF(INDEX(Jadwal!$D$3:$I$1001,MATCH(S342,Jadwal!$C$3:$C$1001,0),MATCH(G342,Jadwal!$D$2:$I$2,0))="",""," , "&amp;INDEX(Jadwal!$D$3:$I$1001,MATCH(S342,Jadwal!$C$3:$C$1001,0),MATCH(G342,Jadwal!$D$2:$I$2,0))))))</f>
        <v/>
      </c>
      <c r="I342" s="41" t="str">
        <f>IF(OR(G342="",P342="",H342=""),"",IF(O342="الفصل",INDEX(Kelas!$C$3:$H$200,MATCH(Data!P342,Kelas!$B$3:$B$201,0),MATCH(Data!G342,Kelas!$C$2:$H$2,0)),INDEX(Qoah!$C$3:$H$201,MATCH(Data!P342,Qoah!$B$3:$B$201,0),MATCH(Data!G342,Qoah!$C$2:$H$2,0))))</f>
        <v/>
      </c>
      <c r="K342" s="18" t="str">
        <f>IF(OR(B342="",J342=""),"",IF(N342="",IF(INDEX(Jadwal!$D$3:$I$1001,MATCH(R342,Jadwal!$C$3:$C$1001,0),MATCH(J342,Jadwal!$D$2:$I$2,0))="","",INDEX(Jadwal!$D$3:$I$1001,MATCH(R342,Jadwal!$C$3:$C$1001,0),MATCH(J342,Jadwal!$D$2:$I$2,0))),IF(M342="",IF(INDEX(Jadwal!$D$3:$I$1001,MATCH(S342,Jadwal!$C$3:$C$1001,0),MATCH(J342,Jadwal!$D$2:$I$2,0))="","",IF(M342="",INDEX(Jadwal!$D$3:$I$1001,MATCH(S342,Jadwal!$C$3:$C$1001,0),MATCH(J342,Jadwal!$D$2:$I$2,0)))),INDEX(Jadwal!$D$3:$I$1001,MATCH(R342,Jadwal!$C$3:$C$1001,0),MATCH(J342,Jadwal!$D$2:$I$2,0))&amp;IF(INDEX(Jadwal!$D$3:$I$1001,MATCH(S342,Jadwal!$C$3:$C$1001,0),MATCH(J342,Jadwal!$D$2:$I$2,0))="",""," , "&amp;INDEX(Jadwal!$D$3:$I$1001,MATCH(S342,Jadwal!$C$3:$C$1001,0),MATCH(J342,Jadwal!$D$2:$I$2,0))))))</f>
        <v/>
      </c>
      <c r="L342" s="43" t="str">
        <f>IF(OR(J342="",P342="",K342=""),"",IF(O342="الفصل",INDEX(Kelas!$C$3:$H$200,MATCH(Data!P342,Kelas!$B$3:$B$201,0),MATCH(Data!J342,Kelas!$C$2:$H$2,0)),INDEX(Qoah!$C$3:$H$201,MATCH(Data!P342,Qoah!$B$3:$B$201,0),MATCH(Data!J342,Qoah!$C$2:$H$2,0))))</f>
        <v/>
      </c>
      <c r="R342" s="12" t="str">
        <f t="shared" si="10"/>
        <v/>
      </c>
      <c r="S342" s="12" t="str">
        <f t="shared" si="11"/>
        <v/>
      </c>
    </row>
    <row r="343" spans="5:19" x14ac:dyDescent="0.25">
      <c r="E343" s="16" t="str">
        <f>IF(OR(B343="",D343=""),"",IF(N343="",IF(INDEX(Jadwal!$D$3:$I$1001,MATCH(R343,Jadwal!$C$3:$C$1001,0),MATCH(D343,Jadwal!$D$2:$I$2,0))="","",INDEX(Jadwal!$D$3:$I$1001,MATCH(R343,Jadwal!$C$3:$C$1001,0),MATCH(D343,Jadwal!$D$2:$I$2,0))),IF(M343="",IF(INDEX(Jadwal!$D$3:$I$1001,MATCH(S343,Jadwal!$C$3:$C$1001,0),MATCH(D343,Jadwal!$D$2:$I$2,0))="","",IF(M343="",INDEX(Jadwal!$D$3:$I$1001,MATCH(S343,Jadwal!$C$3:$C$1001,0),MATCH(D343,Jadwal!$D$2:$I$2,0)))),INDEX(Jadwal!$D$3:$I$1001,MATCH(R343,Jadwal!$C$3:$C$1001,0),MATCH(D343,Jadwal!$D$2:$I$2,0))&amp;IF(INDEX(Jadwal!$D$3:$I$1001,MATCH(S343,Jadwal!$C$3:$C$1001,0),MATCH(D343,Jadwal!$D$2:$I$2,0))="",""," , "&amp;INDEX(Jadwal!$D$3:$I$1001,MATCH(S343,Jadwal!$C$3:$C$1001,0),MATCH(D343,Jadwal!$D$2:$I$2,0))))))</f>
        <v/>
      </c>
      <c r="F343" s="39" t="str">
        <f>IF(OR(D343="",P343="",E343=""),"",IF(O343="الفصل",INDEX(Kelas!$C$3:$H$200,MATCH(Data!P343,Kelas!$B$3:$B$201,0),MATCH(Data!D343,Kelas!$C$2:$H$2,0)),INDEX(Qoah!$C$3:$H$201,MATCH(Data!P343,Qoah!$B$3:$B$201,0),MATCH(Data!D343,Qoah!$C$2:$H$2,0))))</f>
        <v/>
      </c>
      <c r="H343" s="17" t="str">
        <f>IF(OR(B343="",G343=""),"",IF(N343="",IF(INDEX(Jadwal!$D$3:$I$1001,MATCH(R343,Jadwal!$C$3:$C$1001,0),MATCH(G343,Jadwal!$D$2:$I$2,0))="","",INDEX(Jadwal!$D$3:$I$1001,MATCH(R343,Jadwal!$C$3:$C$1001,0),MATCH(G343,Jadwal!$D$2:$I$2,0))),IF(M343="",IF(INDEX(Jadwal!$D$3:$I$1001,MATCH(S343,Jadwal!$C$3:$C$1001,0),MATCH(G343,Jadwal!$D$2:$I$2,0))="","",IF(M343="",INDEX(Jadwal!$D$3:$I$1001,MATCH(S343,Jadwal!$C$3:$C$1001,0),MATCH(G343,Jadwal!$D$2:$I$2,0)))),INDEX(Jadwal!$D$3:$I$1001,MATCH(R343,Jadwal!$C$3:$C$1001,0),MATCH(G343,Jadwal!$D$2:$I$2,0))&amp;IF(INDEX(Jadwal!$D$3:$I$1001,MATCH(S343,Jadwal!$C$3:$C$1001,0),MATCH(G343,Jadwal!$D$2:$I$2,0))="",""," , "&amp;INDEX(Jadwal!$D$3:$I$1001,MATCH(S343,Jadwal!$C$3:$C$1001,0),MATCH(G343,Jadwal!$D$2:$I$2,0))))))</f>
        <v/>
      </c>
      <c r="I343" s="41" t="str">
        <f>IF(OR(G343="",P343="",H343=""),"",IF(O343="الفصل",INDEX(Kelas!$C$3:$H$200,MATCH(Data!P343,Kelas!$B$3:$B$201,0),MATCH(Data!G343,Kelas!$C$2:$H$2,0)),INDEX(Qoah!$C$3:$H$201,MATCH(Data!P343,Qoah!$B$3:$B$201,0),MATCH(Data!G343,Qoah!$C$2:$H$2,0))))</f>
        <v/>
      </c>
      <c r="K343" s="18" t="str">
        <f>IF(OR(B343="",J343=""),"",IF(N343="",IF(INDEX(Jadwal!$D$3:$I$1001,MATCH(R343,Jadwal!$C$3:$C$1001,0),MATCH(J343,Jadwal!$D$2:$I$2,0))="","",INDEX(Jadwal!$D$3:$I$1001,MATCH(R343,Jadwal!$C$3:$C$1001,0),MATCH(J343,Jadwal!$D$2:$I$2,0))),IF(M343="",IF(INDEX(Jadwal!$D$3:$I$1001,MATCH(S343,Jadwal!$C$3:$C$1001,0),MATCH(J343,Jadwal!$D$2:$I$2,0))="","",IF(M343="",INDEX(Jadwal!$D$3:$I$1001,MATCH(S343,Jadwal!$C$3:$C$1001,0),MATCH(J343,Jadwal!$D$2:$I$2,0)))),INDEX(Jadwal!$D$3:$I$1001,MATCH(R343,Jadwal!$C$3:$C$1001,0),MATCH(J343,Jadwal!$D$2:$I$2,0))&amp;IF(INDEX(Jadwal!$D$3:$I$1001,MATCH(S343,Jadwal!$C$3:$C$1001,0),MATCH(J343,Jadwal!$D$2:$I$2,0))="",""," , "&amp;INDEX(Jadwal!$D$3:$I$1001,MATCH(S343,Jadwal!$C$3:$C$1001,0),MATCH(J343,Jadwal!$D$2:$I$2,0))))))</f>
        <v/>
      </c>
      <c r="L343" s="43" t="str">
        <f>IF(OR(J343="",P343="",K343=""),"",IF(O343="الفصل",INDEX(Kelas!$C$3:$H$200,MATCH(Data!P343,Kelas!$B$3:$B$201,0),MATCH(Data!J343,Kelas!$C$2:$H$2,0)),INDEX(Qoah!$C$3:$H$201,MATCH(Data!P343,Qoah!$B$3:$B$201,0),MATCH(Data!J343,Qoah!$C$2:$H$2,0))))</f>
        <v/>
      </c>
      <c r="R343" s="12" t="str">
        <f t="shared" si="10"/>
        <v/>
      </c>
      <c r="S343" s="12" t="str">
        <f t="shared" si="11"/>
        <v/>
      </c>
    </row>
    <row r="344" spans="5:19" x14ac:dyDescent="0.25">
      <c r="E344" s="16" t="str">
        <f>IF(OR(B344="",D344=""),"",IF(N344="",IF(INDEX(Jadwal!$D$3:$I$1001,MATCH(R344,Jadwal!$C$3:$C$1001,0),MATCH(D344,Jadwal!$D$2:$I$2,0))="","",INDEX(Jadwal!$D$3:$I$1001,MATCH(R344,Jadwal!$C$3:$C$1001,0),MATCH(D344,Jadwal!$D$2:$I$2,0))),IF(M344="",IF(INDEX(Jadwal!$D$3:$I$1001,MATCH(S344,Jadwal!$C$3:$C$1001,0),MATCH(D344,Jadwal!$D$2:$I$2,0))="","",IF(M344="",INDEX(Jadwal!$D$3:$I$1001,MATCH(S344,Jadwal!$C$3:$C$1001,0),MATCH(D344,Jadwal!$D$2:$I$2,0)))),INDEX(Jadwal!$D$3:$I$1001,MATCH(R344,Jadwal!$C$3:$C$1001,0),MATCH(D344,Jadwal!$D$2:$I$2,0))&amp;IF(INDEX(Jadwal!$D$3:$I$1001,MATCH(S344,Jadwal!$C$3:$C$1001,0),MATCH(D344,Jadwal!$D$2:$I$2,0))="",""," , "&amp;INDEX(Jadwal!$D$3:$I$1001,MATCH(S344,Jadwal!$C$3:$C$1001,0),MATCH(D344,Jadwal!$D$2:$I$2,0))))))</f>
        <v/>
      </c>
      <c r="F344" s="39" t="str">
        <f>IF(OR(D344="",P344="",E344=""),"",IF(O344="الفصل",INDEX(Kelas!$C$3:$H$200,MATCH(Data!P344,Kelas!$B$3:$B$201,0),MATCH(Data!D344,Kelas!$C$2:$H$2,0)),INDEX(Qoah!$C$3:$H$201,MATCH(Data!P344,Qoah!$B$3:$B$201,0),MATCH(Data!D344,Qoah!$C$2:$H$2,0))))</f>
        <v/>
      </c>
      <c r="H344" s="17" t="str">
        <f>IF(OR(B344="",G344=""),"",IF(N344="",IF(INDEX(Jadwal!$D$3:$I$1001,MATCH(R344,Jadwal!$C$3:$C$1001,0),MATCH(G344,Jadwal!$D$2:$I$2,0))="","",INDEX(Jadwal!$D$3:$I$1001,MATCH(R344,Jadwal!$C$3:$C$1001,0),MATCH(G344,Jadwal!$D$2:$I$2,0))),IF(M344="",IF(INDEX(Jadwal!$D$3:$I$1001,MATCH(S344,Jadwal!$C$3:$C$1001,0),MATCH(G344,Jadwal!$D$2:$I$2,0))="","",IF(M344="",INDEX(Jadwal!$D$3:$I$1001,MATCH(S344,Jadwal!$C$3:$C$1001,0),MATCH(G344,Jadwal!$D$2:$I$2,0)))),INDEX(Jadwal!$D$3:$I$1001,MATCH(R344,Jadwal!$C$3:$C$1001,0),MATCH(G344,Jadwal!$D$2:$I$2,0))&amp;IF(INDEX(Jadwal!$D$3:$I$1001,MATCH(S344,Jadwal!$C$3:$C$1001,0),MATCH(G344,Jadwal!$D$2:$I$2,0))="",""," , "&amp;INDEX(Jadwal!$D$3:$I$1001,MATCH(S344,Jadwal!$C$3:$C$1001,0),MATCH(G344,Jadwal!$D$2:$I$2,0))))))</f>
        <v/>
      </c>
      <c r="I344" s="41" t="str">
        <f>IF(OR(G344="",P344="",H344=""),"",IF(O344="الفصل",INDEX(Kelas!$C$3:$H$200,MATCH(Data!P344,Kelas!$B$3:$B$201,0),MATCH(Data!G344,Kelas!$C$2:$H$2,0)),INDEX(Qoah!$C$3:$H$201,MATCH(Data!P344,Qoah!$B$3:$B$201,0),MATCH(Data!G344,Qoah!$C$2:$H$2,0))))</f>
        <v/>
      </c>
      <c r="K344" s="18" t="str">
        <f>IF(OR(B344="",J344=""),"",IF(N344="",IF(INDEX(Jadwal!$D$3:$I$1001,MATCH(R344,Jadwal!$C$3:$C$1001,0),MATCH(J344,Jadwal!$D$2:$I$2,0))="","",INDEX(Jadwal!$D$3:$I$1001,MATCH(R344,Jadwal!$C$3:$C$1001,0),MATCH(J344,Jadwal!$D$2:$I$2,0))),IF(M344="",IF(INDEX(Jadwal!$D$3:$I$1001,MATCH(S344,Jadwal!$C$3:$C$1001,0),MATCH(J344,Jadwal!$D$2:$I$2,0))="","",IF(M344="",INDEX(Jadwal!$D$3:$I$1001,MATCH(S344,Jadwal!$C$3:$C$1001,0),MATCH(J344,Jadwal!$D$2:$I$2,0)))),INDEX(Jadwal!$D$3:$I$1001,MATCH(R344,Jadwal!$C$3:$C$1001,0),MATCH(J344,Jadwal!$D$2:$I$2,0))&amp;IF(INDEX(Jadwal!$D$3:$I$1001,MATCH(S344,Jadwal!$C$3:$C$1001,0),MATCH(J344,Jadwal!$D$2:$I$2,0))="",""," , "&amp;INDEX(Jadwal!$D$3:$I$1001,MATCH(S344,Jadwal!$C$3:$C$1001,0),MATCH(J344,Jadwal!$D$2:$I$2,0))))))</f>
        <v/>
      </c>
      <c r="L344" s="43" t="str">
        <f>IF(OR(J344="",P344="",K344=""),"",IF(O344="الفصل",INDEX(Kelas!$C$3:$H$200,MATCH(Data!P344,Kelas!$B$3:$B$201,0),MATCH(Data!J344,Kelas!$C$2:$H$2,0)),INDEX(Qoah!$C$3:$H$201,MATCH(Data!P344,Qoah!$B$3:$B$201,0),MATCH(Data!J344,Qoah!$C$2:$H$2,0))))</f>
        <v/>
      </c>
      <c r="R344" s="12" t="str">
        <f t="shared" si="10"/>
        <v/>
      </c>
      <c r="S344" s="12" t="str">
        <f t="shared" si="11"/>
        <v/>
      </c>
    </row>
    <row r="345" spans="5:19" x14ac:dyDescent="0.25">
      <c r="E345" s="16" t="str">
        <f>IF(OR(B345="",D345=""),"",IF(N345="",IF(INDEX(Jadwal!$D$3:$I$1001,MATCH(R345,Jadwal!$C$3:$C$1001,0),MATCH(D345,Jadwal!$D$2:$I$2,0))="","",INDEX(Jadwal!$D$3:$I$1001,MATCH(R345,Jadwal!$C$3:$C$1001,0),MATCH(D345,Jadwal!$D$2:$I$2,0))),IF(M345="",IF(INDEX(Jadwal!$D$3:$I$1001,MATCH(S345,Jadwal!$C$3:$C$1001,0),MATCH(D345,Jadwal!$D$2:$I$2,0))="","",IF(M345="",INDEX(Jadwal!$D$3:$I$1001,MATCH(S345,Jadwal!$C$3:$C$1001,0),MATCH(D345,Jadwal!$D$2:$I$2,0)))),INDEX(Jadwal!$D$3:$I$1001,MATCH(R345,Jadwal!$C$3:$C$1001,0),MATCH(D345,Jadwal!$D$2:$I$2,0))&amp;IF(INDEX(Jadwal!$D$3:$I$1001,MATCH(S345,Jadwal!$C$3:$C$1001,0),MATCH(D345,Jadwal!$D$2:$I$2,0))="",""," , "&amp;INDEX(Jadwal!$D$3:$I$1001,MATCH(S345,Jadwal!$C$3:$C$1001,0),MATCH(D345,Jadwal!$D$2:$I$2,0))))))</f>
        <v/>
      </c>
      <c r="F345" s="39" t="str">
        <f>IF(OR(D345="",P345="",E345=""),"",IF(O345="الفصل",INDEX(Kelas!$C$3:$H$200,MATCH(Data!P345,Kelas!$B$3:$B$201,0),MATCH(Data!D345,Kelas!$C$2:$H$2,0)),INDEX(Qoah!$C$3:$H$201,MATCH(Data!P345,Qoah!$B$3:$B$201,0),MATCH(Data!D345,Qoah!$C$2:$H$2,0))))</f>
        <v/>
      </c>
      <c r="H345" s="17" t="str">
        <f>IF(OR(B345="",G345=""),"",IF(N345="",IF(INDEX(Jadwal!$D$3:$I$1001,MATCH(R345,Jadwal!$C$3:$C$1001,0),MATCH(G345,Jadwal!$D$2:$I$2,0))="","",INDEX(Jadwal!$D$3:$I$1001,MATCH(R345,Jadwal!$C$3:$C$1001,0),MATCH(G345,Jadwal!$D$2:$I$2,0))),IF(M345="",IF(INDEX(Jadwal!$D$3:$I$1001,MATCH(S345,Jadwal!$C$3:$C$1001,0),MATCH(G345,Jadwal!$D$2:$I$2,0))="","",IF(M345="",INDEX(Jadwal!$D$3:$I$1001,MATCH(S345,Jadwal!$C$3:$C$1001,0),MATCH(G345,Jadwal!$D$2:$I$2,0)))),INDEX(Jadwal!$D$3:$I$1001,MATCH(R345,Jadwal!$C$3:$C$1001,0),MATCH(G345,Jadwal!$D$2:$I$2,0))&amp;IF(INDEX(Jadwal!$D$3:$I$1001,MATCH(S345,Jadwal!$C$3:$C$1001,0),MATCH(G345,Jadwal!$D$2:$I$2,0))="",""," , "&amp;INDEX(Jadwal!$D$3:$I$1001,MATCH(S345,Jadwal!$C$3:$C$1001,0),MATCH(G345,Jadwal!$D$2:$I$2,0))))))</f>
        <v/>
      </c>
      <c r="I345" s="41" t="str">
        <f>IF(OR(G345="",P345="",H345=""),"",IF(O345="الفصل",INDEX(Kelas!$C$3:$H$200,MATCH(Data!P345,Kelas!$B$3:$B$201,0),MATCH(Data!G345,Kelas!$C$2:$H$2,0)),INDEX(Qoah!$C$3:$H$201,MATCH(Data!P345,Qoah!$B$3:$B$201,0),MATCH(Data!G345,Qoah!$C$2:$H$2,0))))</f>
        <v/>
      </c>
      <c r="K345" s="18" t="str">
        <f>IF(OR(B345="",J345=""),"",IF(N345="",IF(INDEX(Jadwal!$D$3:$I$1001,MATCH(R345,Jadwal!$C$3:$C$1001,0),MATCH(J345,Jadwal!$D$2:$I$2,0))="","",INDEX(Jadwal!$D$3:$I$1001,MATCH(R345,Jadwal!$C$3:$C$1001,0),MATCH(J345,Jadwal!$D$2:$I$2,0))),IF(M345="",IF(INDEX(Jadwal!$D$3:$I$1001,MATCH(S345,Jadwal!$C$3:$C$1001,0),MATCH(J345,Jadwal!$D$2:$I$2,0))="","",IF(M345="",INDEX(Jadwal!$D$3:$I$1001,MATCH(S345,Jadwal!$C$3:$C$1001,0),MATCH(J345,Jadwal!$D$2:$I$2,0)))),INDEX(Jadwal!$D$3:$I$1001,MATCH(R345,Jadwal!$C$3:$C$1001,0),MATCH(J345,Jadwal!$D$2:$I$2,0))&amp;IF(INDEX(Jadwal!$D$3:$I$1001,MATCH(S345,Jadwal!$C$3:$C$1001,0),MATCH(J345,Jadwal!$D$2:$I$2,0))="",""," , "&amp;INDEX(Jadwal!$D$3:$I$1001,MATCH(S345,Jadwal!$C$3:$C$1001,0),MATCH(J345,Jadwal!$D$2:$I$2,0))))))</f>
        <v/>
      </c>
      <c r="L345" s="43" t="str">
        <f>IF(OR(J345="",P345="",K345=""),"",IF(O345="الفصل",INDEX(Kelas!$C$3:$H$200,MATCH(Data!P345,Kelas!$B$3:$B$201,0),MATCH(Data!J345,Kelas!$C$2:$H$2,0)),INDEX(Qoah!$C$3:$H$201,MATCH(Data!P345,Qoah!$B$3:$B$201,0),MATCH(Data!J345,Qoah!$C$2:$H$2,0))))</f>
        <v/>
      </c>
      <c r="R345" s="12" t="str">
        <f t="shared" si="10"/>
        <v/>
      </c>
      <c r="S345" s="12" t="str">
        <f t="shared" si="11"/>
        <v/>
      </c>
    </row>
    <row r="346" spans="5:19" x14ac:dyDescent="0.25">
      <c r="E346" s="16" t="str">
        <f>IF(OR(B346="",D346=""),"",IF(N346="",IF(INDEX(Jadwal!$D$3:$I$1001,MATCH(R346,Jadwal!$C$3:$C$1001,0),MATCH(D346,Jadwal!$D$2:$I$2,0))="","",INDEX(Jadwal!$D$3:$I$1001,MATCH(R346,Jadwal!$C$3:$C$1001,0),MATCH(D346,Jadwal!$D$2:$I$2,0))),IF(M346="",IF(INDEX(Jadwal!$D$3:$I$1001,MATCH(S346,Jadwal!$C$3:$C$1001,0),MATCH(D346,Jadwal!$D$2:$I$2,0))="","",IF(M346="",INDEX(Jadwal!$D$3:$I$1001,MATCH(S346,Jadwal!$C$3:$C$1001,0),MATCH(D346,Jadwal!$D$2:$I$2,0)))),INDEX(Jadwal!$D$3:$I$1001,MATCH(R346,Jadwal!$C$3:$C$1001,0),MATCH(D346,Jadwal!$D$2:$I$2,0))&amp;IF(INDEX(Jadwal!$D$3:$I$1001,MATCH(S346,Jadwal!$C$3:$C$1001,0),MATCH(D346,Jadwal!$D$2:$I$2,0))="",""," , "&amp;INDEX(Jadwal!$D$3:$I$1001,MATCH(S346,Jadwal!$C$3:$C$1001,0),MATCH(D346,Jadwal!$D$2:$I$2,0))))))</f>
        <v/>
      </c>
      <c r="F346" s="39" t="str">
        <f>IF(OR(D346="",P346="",E346=""),"",IF(O346="الفصل",INDEX(Kelas!$C$3:$H$200,MATCH(Data!P346,Kelas!$B$3:$B$201,0),MATCH(Data!D346,Kelas!$C$2:$H$2,0)),INDEX(Qoah!$C$3:$H$201,MATCH(Data!P346,Qoah!$B$3:$B$201,0),MATCH(Data!D346,Qoah!$C$2:$H$2,0))))</f>
        <v/>
      </c>
      <c r="H346" s="17" t="str">
        <f>IF(OR(B346="",G346=""),"",IF(N346="",IF(INDEX(Jadwal!$D$3:$I$1001,MATCH(R346,Jadwal!$C$3:$C$1001,0),MATCH(G346,Jadwal!$D$2:$I$2,0))="","",INDEX(Jadwal!$D$3:$I$1001,MATCH(R346,Jadwal!$C$3:$C$1001,0),MATCH(G346,Jadwal!$D$2:$I$2,0))),IF(M346="",IF(INDEX(Jadwal!$D$3:$I$1001,MATCH(S346,Jadwal!$C$3:$C$1001,0),MATCH(G346,Jadwal!$D$2:$I$2,0))="","",IF(M346="",INDEX(Jadwal!$D$3:$I$1001,MATCH(S346,Jadwal!$C$3:$C$1001,0),MATCH(G346,Jadwal!$D$2:$I$2,0)))),INDEX(Jadwal!$D$3:$I$1001,MATCH(R346,Jadwal!$C$3:$C$1001,0),MATCH(G346,Jadwal!$D$2:$I$2,0))&amp;IF(INDEX(Jadwal!$D$3:$I$1001,MATCH(S346,Jadwal!$C$3:$C$1001,0),MATCH(G346,Jadwal!$D$2:$I$2,0))="",""," , "&amp;INDEX(Jadwal!$D$3:$I$1001,MATCH(S346,Jadwal!$C$3:$C$1001,0),MATCH(G346,Jadwal!$D$2:$I$2,0))))))</f>
        <v/>
      </c>
      <c r="I346" s="41" t="str">
        <f>IF(OR(G346="",P346="",H346=""),"",IF(O346="الفصل",INDEX(Kelas!$C$3:$H$200,MATCH(Data!P346,Kelas!$B$3:$B$201,0),MATCH(Data!G346,Kelas!$C$2:$H$2,0)),INDEX(Qoah!$C$3:$H$201,MATCH(Data!P346,Qoah!$B$3:$B$201,0),MATCH(Data!G346,Qoah!$C$2:$H$2,0))))</f>
        <v/>
      </c>
      <c r="K346" s="18" t="str">
        <f>IF(OR(B346="",J346=""),"",IF(N346="",IF(INDEX(Jadwal!$D$3:$I$1001,MATCH(R346,Jadwal!$C$3:$C$1001,0),MATCH(J346,Jadwal!$D$2:$I$2,0))="","",INDEX(Jadwal!$D$3:$I$1001,MATCH(R346,Jadwal!$C$3:$C$1001,0),MATCH(J346,Jadwal!$D$2:$I$2,0))),IF(M346="",IF(INDEX(Jadwal!$D$3:$I$1001,MATCH(S346,Jadwal!$C$3:$C$1001,0),MATCH(J346,Jadwal!$D$2:$I$2,0))="","",IF(M346="",INDEX(Jadwal!$D$3:$I$1001,MATCH(S346,Jadwal!$C$3:$C$1001,0),MATCH(J346,Jadwal!$D$2:$I$2,0)))),INDEX(Jadwal!$D$3:$I$1001,MATCH(R346,Jadwal!$C$3:$C$1001,0),MATCH(J346,Jadwal!$D$2:$I$2,0))&amp;IF(INDEX(Jadwal!$D$3:$I$1001,MATCH(S346,Jadwal!$C$3:$C$1001,0),MATCH(J346,Jadwal!$D$2:$I$2,0))="",""," , "&amp;INDEX(Jadwal!$D$3:$I$1001,MATCH(S346,Jadwal!$C$3:$C$1001,0),MATCH(J346,Jadwal!$D$2:$I$2,0))))))</f>
        <v/>
      </c>
      <c r="L346" s="43" t="str">
        <f>IF(OR(J346="",P346="",K346=""),"",IF(O346="الفصل",INDEX(Kelas!$C$3:$H$200,MATCH(Data!P346,Kelas!$B$3:$B$201,0),MATCH(Data!J346,Kelas!$C$2:$H$2,0)),INDEX(Qoah!$C$3:$H$201,MATCH(Data!P346,Qoah!$B$3:$B$201,0),MATCH(Data!J346,Qoah!$C$2:$H$2,0))))</f>
        <v/>
      </c>
      <c r="R346" s="12" t="str">
        <f t="shared" si="10"/>
        <v/>
      </c>
      <c r="S346" s="12" t="str">
        <f t="shared" si="11"/>
        <v/>
      </c>
    </row>
    <row r="347" spans="5:19" x14ac:dyDescent="0.25">
      <c r="E347" s="16" t="str">
        <f>IF(OR(B347="",D347=""),"",IF(N347="",IF(INDEX(Jadwal!$D$3:$I$1001,MATCH(R347,Jadwal!$C$3:$C$1001,0),MATCH(D347,Jadwal!$D$2:$I$2,0))="","",INDEX(Jadwal!$D$3:$I$1001,MATCH(R347,Jadwal!$C$3:$C$1001,0),MATCH(D347,Jadwal!$D$2:$I$2,0))),IF(M347="",IF(INDEX(Jadwal!$D$3:$I$1001,MATCH(S347,Jadwal!$C$3:$C$1001,0),MATCH(D347,Jadwal!$D$2:$I$2,0))="","",IF(M347="",INDEX(Jadwal!$D$3:$I$1001,MATCH(S347,Jadwal!$C$3:$C$1001,0),MATCH(D347,Jadwal!$D$2:$I$2,0)))),INDEX(Jadwal!$D$3:$I$1001,MATCH(R347,Jadwal!$C$3:$C$1001,0),MATCH(D347,Jadwal!$D$2:$I$2,0))&amp;IF(INDEX(Jadwal!$D$3:$I$1001,MATCH(S347,Jadwal!$C$3:$C$1001,0),MATCH(D347,Jadwal!$D$2:$I$2,0))="",""," , "&amp;INDEX(Jadwal!$D$3:$I$1001,MATCH(S347,Jadwal!$C$3:$C$1001,0),MATCH(D347,Jadwal!$D$2:$I$2,0))))))</f>
        <v/>
      </c>
      <c r="F347" s="39" t="str">
        <f>IF(OR(D347="",P347="",E347=""),"",IF(O347="الفصل",INDEX(Kelas!$C$3:$H$200,MATCH(Data!P347,Kelas!$B$3:$B$201,0),MATCH(Data!D347,Kelas!$C$2:$H$2,0)),INDEX(Qoah!$C$3:$H$201,MATCH(Data!P347,Qoah!$B$3:$B$201,0),MATCH(Data!D347,Qoah!$C$2:$H$2,0))))</f>
        <v/>
      </c>
      <c r="H347" s="17" t="str">
        <f>IF(OR(B347="",G347=""),"",IF(N347="",IF(INDEX(Jadwal!$D$3:$I$1001,MATCH(R347,Jadwal!$C$3:$C$1001,0),MATCH(G347,Jadwal!$D$2:$I$2,0))="","",INDEX(Jadwal!$D$3:$I$1001,MATCH(R347,Jadwal!$C$3:$C$1001,0),MATCH(G347,Jadwal!$D$2:$I$2,0))),IF(M347="",IF(INDEX(Jadwal!$D$3:$I$1001,MATCH(S347,Jadwal!$C$3:$C$1001,0),MATCH(G347,Jadwal!$D$2:$I$2,0))="","",IF(M347="",INDEX(Jadwal!$D$3:$I$1001,MATCH(S347,Jadwal!$C$3:$C$1001,0),MATCH(G347,Jadwal!$D$2:$I$2,0)))),INDEX(Jadwal!$D$3:$I$1001,MATCH(R347,Jadwal!$C$3:$C$1001,0),MATCH(G347,Jadwal!$D$2:$I$2,0))&amp;IF(INDEX(Jadwal!$D$3:$I$1001,MATCH(S347,Jadwal!$C$3:$C$1001,0),MATCH(G347,Jadwal!$D$2:$I$2,0))="",""," , "&amp;INDEX(Jadwal!$D$3:$I$1001,MATCH(S347,Jadwal!$C$3:$C$1001,0),MATCH(G347,Jadwal!$D$2:$I$2,0))))))</f>
        <v/>
      </c>
      <c r="I347" s="41" t="str">
        <f>IF(OR(G347="",P347="",H347=""),"",IF(O347="الفصل",INDEX(Kelas!$C$3:$H$200,MATCH(Data!P347,Kelas!$B$3:$B$201,0),MATCH(Data!G347,Kelas!$C$2:$H$2,0)),INDEX(Qoah!$C$3:$H$201,MATCH(Data!P347,Qoah!$B$3:$B$201,0),MATCH(Data!G347,Qoah!$C$2:$H$2,0))))</f>
        <v/>
      </c>
      <c r="K347" s="18" t="str">
        <f>IF(OR(B347="",J347=""),"",IF(N347="",IF(INDEX(Jadwal!$D$3:$I$1001,MATCH(R347,Jadwal!$C$3:$C$1001,0),MATCH(J347,Jadwal!$D$2:$I$2,0))="","",INDEX(Jadwal!$D$3:$I$1001,MATCH(R347,Jadwal!$C$3:$C$1001,0),MATCH(J347,Jadwal!$D$2:$I$2,0))),IF(M347="",IF(INDEX(Jadwal!$D$3:$I$1001,MATCH(S347,Jadwal!$C$3:$C$1001,0),MATCH(J347,Jadwal!$D$2:$I$2,0))="","",IF(M347="",INDEX(Jadwal!$D$3:$I$1001,MATCH(S347,Jadwal!$C$3:$C$1001,0),MATCH(J347,Jadwal!$D$2:$I$2,0)))),INDEX(Jadwal!$D$3:$I$1001,MATCH(R347,Jadwal!$C$3:$C$1001,0),MATCH(J347,Jadwal!$D$2:$I$2,0))&amp;IF(INDEX(Jadwal!$D$3:$I$1001,MATCH(S347,Jadwal!$C$3:$C$1001,0),MATCH(J347,Jadwal!$D$2:$I$2,0))="",""," , "&amp;INDEX(Jadwal!$D$3:$I$1001,MATCH(S347,Jadwal!$C$3:$C$1001,0),MATCH(J347,Jadwal!$D$2:$I$2,0))))))</f>
        <v/>
      </c>
      <c r="L347" s="43" t="str">
        <f>IF(OR(J347="",P347="",K347=""),"",IF(O347="الفصل",INDEX(Kelas!$C$3:$H$200,MATCH(Data!P347,Kelas!$B$3:$B$201,0),MATCH(Data!J347,Kelas!$C$2:$H$2,0)),INDEX(Qoah!$C$3:$H$201,MATCH(Data!P347,Qoah!$B$3:$B$201,0),MATCH(Data!J347,Qoah!$C$2:$H$2,0))))</f>
        <v/>
      </c>
      <c r="R347" s="12" t="str">
        <f t="shared" si="10"/>
        <v/>
      </c>
      <c r="S347" s="12" t="str">
        <f t="shared" si="11"/>
        <v/>
      </c>
    </row>
    <row r="348" spans="5:19" x14ac:dyDescent="0.25">
      <c r="E348" s="16" t="str">
        <f>IF(OR(B348="",D348=""),"",IF(N348="",IF(INDEX(Jadwal!$D$3:$I$1001,MATCH(R348,Jadwal!$C$3:$C$1001,0),MATCH(D348,Jadwal!$D$2:$I$2,0))="","",INDEX(Jadwal!$D$3:$I$1001,MATCH(R348,Jadwal!$C$3:$C$1001,0),MATCH(D348,Jadwal!$D$2:$I$2,0))),IF(M348="",IF(INDEX(Jadwal!$D$3:$I$1001,MATCH(S348,Jadwal!$C$3:$C$1001,0),MATCH(D348,Jadwal!$D$2:$I$2,0))="","",IF(M348="",INDEX(Jadwal!$D$3:$I$1001,MATCH(S348,Jadwal!$C$3:$C$1001,0),MATCH(D348,Jadwal!$D$2:$I$2,0)))),INDEX(Jadwal!$D$3:$I$1001,MATCH(R348,Jadwal!$C$3:$C$1001,0),MATCH(D348,Jadwal!$D$2:$I$2,0))&amp;IF(INDEX(Jadwal!$D$3:$I$1001,MATCH(S348,Jadwal!$C$3:$C$1001,0),MATCH(D348,Jadwal!$D$2:$I$2,0))="",""," , "&amp;INDEX(Jadwal!$D$3:$I$1001,MATCH(S348,Jadwal!$C$3:$C$1001,0),MATCH(D348,Jadwal!$D$2:$I$2,0))))))</f>
        <v/>
      </c>
      <c r="F348" s="39" t="str">
        <f>IF(OR(D348="",P348="",E348=""),"",IF(O348="الفصل",INDEX(Kelas!$C$3:$H$200,MATCH(Data!P348,Kelas!$B$3:$B$201,0),MATCH(Data!D348,Kelas!$C$2:$H$2,0)),INDEX(Qoah!$C$3:$H$201,MATCH(Data!P348,Qoah!$B$3:$B$201,0),MATCH(Data!D348,Qoah!$C$2:$H$2,0))))</f>
        <v/>
      </c>
      <c r="H348" s="17" t="str">
        <f>IF(OR(B348="",G348=""),"",IF(N348="",IF(INDEX(Jadwal!$D$3:$I$1001,MATCH(R348,Jadwal!$C$3:$C$1001,0),MATCH(G348,Jadwal!$D$2:$I$2,0))="","",INDEX(Jadwal!$D$3:$I$1001,MATCH(R348,Jadwal!$C$3:$C$1001,0),MATCH(G348,Jadwal!$D$2:$I$2,0))),IF(M348="",IF(INDEX(Jadwal!$D$3:$I$1001,MATCH(S348,Jadwal!$C$3:$C$1001,0),MATCH(G348,Jadwal!$D$2:$I$2,0))="","",IF(M348="",INDEX(Jadwal!$D$3:$I$1001,MATCH(S348,Jadwal!$C$3:$C$1001,0),MATCH(G348,Jadwal!$D$2:$I$2,0)))),INDEX(Jadwal!$D$3:$I$1001,MATCH(R348,Jadwal!$C$3:$C$1001,0),MATCH(G348,Jadwal!$D$2:$I$2,0))&amp;IF(INDEX(Jadwal!$D$3:$I$1001,MATCH(S348,Jadwal!$C$3:$C$1001,0),MATCH(G348,Jadwal!$D$2:$I$2,0))="",""," , "&amp;INDEX(Jadwal!$D$3:$I$1001,MATCH(S348,Jadwal!$C$3:$C$1001,0),MATCH(G348,Jadwal!$D$2:$I$2,0))))))</f>
        <v/>
      </c>
      <c r="I348" s="41" t="str">
        <f>IF(OR(G348="",P348="",H348=""),"",IF(O348="الفصل",INDEX(Kelas!$C$3:$H$200,MATCH(Data!P348,Kelas!$B$3:$B$201,0),MATCH(Data!G348,Kelas!$C$2:$H$2,0)),INDEX(Qoah!$C$3:$H$201,MATCH(Data!P348,Qoah!$B$3:$B$201,0),MATCH(Data!G348,Qoah!$C$2:$H$2,0))))</f>
        <v/>
      </c>
      <c r="K348" s="18" t="str">
        <f>IF(OR(B348="",J348=""),"",IF(N348="",IF(INDEX(Jadwal!$D$3:$I$1001,MATCH(R348,Jadwal!$C$3:$C$1001,0),MATCH(J348,Jadwal!$D$2:$I$2,0))="","",INDEX(Jadwal!$D$3:$I$1001,MATCH(R348,Jadwal!$C$3:$C$1001,0),MATCH(J348,Jadwal!$D$2:$I$2,0))),IF(M348="",IF(INDEX(Jadwal!$D$3:$I$1001,MATCH(S348,Jadwal!$C$3:$C$1001,0),MATCH(J348,Jadwal!$D$2:$I$2,0))="","",IF(M348="",INDEX(Jadwal!$D$3:$I$1001,MATCH(S348,Jadwal!$C$3:$C$1001,0),MATCH(J348,Jadwal!$D$2:$I$2,0)))),INDEX(Jadwal!$D$3:$I$1001,MATCH(R348,Jadwal!$C$3:$C$1001,0),MATCH(J348,Jadwal!$D$2:$I$2,0))&amp;IF(INDEX(Jadwal!$D$3:$I$1001,MATCH(S348,Jadwal!$C$3:$C$1001,0),MATCH(J348,Jadwal!$D$2:$I$2,0))="",""," , "&amp;INDEX(Jadwal!$D$3:$I$1001,MATCH(S348,Jadwal!$C$3:$C$1001,0),MATCH(J348,Jadwal!$D$2:$I$2,0))))))</f>
        <v/>
      </c>
      <c r="L348" s="43" t="str">
        <f>IF(OR(J348="",P348="",K348=""),"",IF(O348="الفصل",INDEX(Kelas!$C$3:$H$200,MATCH(Data!P348,Kelas!$B$3:$B$201,0),MATCH(Data!J348,Kelas!$C$2:$H$2,0)),INDEX(Qoah!$C$3:$H$201,MATCH(Data!P348,Qoah!$B$3:$B$201,0),MATCH(Data!J348,Qoah!$C$2:$H$2,0))))</f>
        <v/>
      </c>
      <c r="R348" s="12" t="str">
        <f t="shared" si="10"/>
        <v/>
      </c>
      <c r="S348" s="12" t="str">
        <f t="shared" si="11"/>
        <v/>
      </c>
    </row>
    <row r="349" spans="5:19" x14ac:dyDescent="0.25">
      <c r="E349" s="16" t="str">
        <f>IF(OR(B349="",D349=""),"",IF(N349="",IF(INDEX(Jadwal!$D$3:$I$1001,MATCH(R349,Jadwal!$C$3:$C$1001,0),MATCH(D349,Jadwal!$D$2:$I$2,0))="","",INDEX(Jadwal!$D$3:$I$1001,MATCH(R349,Jadwal!$C$3:$C$1001,0),MATCH(D349,Jadwal!$D$2:$I$2,0))),IF(M349="",IF(INDEX(Jadwal!$D$3:$I$1001,MATCH(S349,Jadwal!$C$3:$C$1001,0),MATCH(D349,Jadwal!$D$2:$I$2,0))="","",IF(M349="",INDEX(Jadwal!$D$3:$I$1001,MATCH(S349,Jadwal!$C$3:$C$1001,0),MATCH(D349,Jadwal!$D$2:$I$2,0)))),INDEX(Jadwal!$D$3:$I$1001,MATCH(R349,Jadwal!$C$3:$C$1001,0),MATCH(D349,Jadwal!$D$2:$I$2,0))&amp;IF(INDEX(Jadwal!$D$3:$I$1001,MATCH(S349,Jadwal!$C$3:$C$1001,0),MATCH(D349,Jadwal!$D$2:$I$2,0))="",""," , "&amp;INDEX(Jadwal!$D$3:$I$1001,MATCH(S349,Jadwal!$C$3:$C$1001,0),MATCH(D349,Jadwal!$D$2:$I$2,0))))))</f>
        <v/>
      </c>
      <c r="F349" s="39" t="str">
        <f>IF(OR(D349="",P349="",E349=""),"",IF(O349="الفصل",INDEX(Kelas!$C$3:$H$200,MATCH(Data!P349,Kelas!$B$3:$B$201,0),MATCH(Data!D349,Kelas!$C$2:$H$2,0)),INDEX(Qoah!$C$3:$H$201,MATCH(Data!P349,Qoah!$B$3:$B$201,0),MATCH(Data!D349,Qoah!$C$2:$H$2,0))))</f>
        <v/>
      </c>
      <c r="H349" s="17" t="str">
        <f>IF(OR(B349="",G349=""),"",IF(N349="",IF(INDEX(Jadwal!$D$3:$I$1001,MATCH(R349,Jadwal!$C$3:$C$1001,0),MATCH(G349,Jadwal!$D$2:$I$2,0))="","",INDEX(Jadwal!$D$3:$I$1001,MATCH(R349,Jadwal!$C$3:$C$1001,0),MATCH(G349,Jadwal!$D$2:$I$2,0))),IF(M349="",IF(INDEX(Jadwal!$D$3:$I$1001,MATCH(S349,Jadwal!$C$3:$C$1001,0),MATCH(G349,Jadwal!$D$2:$I$2,0))="","",IF(M349="",INDEX(Jadwal!$D$3:$I$1001,MATCH(S349,Jadwal!$C$3:$C$1001,0),MATCH(G349,Jadwal!$D$2:$I$2,0)))),INDEX(Jadwal!$D$3:$I$1001,MATCH(R349,Jadwal!$C$3:$C$1001,0),MATCH(G349,Jadwal!$D$2:$I$2,0))&amp;IF(INDEX(Jadwal!$D$3:$I$1001,MATCH(S349,Jadwal!$C$3:$C$1001,0),MATCH(G349,Jadwal!$D$2:$I$2,0))="",""," , "&amp;INDEX(Jadwal!$D$3:$I$1001,MATCH(S349,Jadwal!$C$3:$C$1001,0),MATCH(G349,Jadwal!$D$2:$I$2,0))))))</f>
        <v/>
      </c>
      <c r="I349" s="41" t="str">
        <f>IF(OR(G349="",P349="",H349=""),"",IF(O349="الفصل",INDEX(Kelas!$C$3:$H$200,MATCH(Data!P349,Kelas!$B$3:$B$201,0),MATCH(Data!G349,Kelas!$C$2:$H$2,0)),INDEX(Qoah!$C$3:$H$201,MATCH(Data!P349,Qoah!$B$3:$B$201,0),MATCH(Data!G349,Qoah!$C$2:$H$2,0))))</f>
        <v/>
      </c>
      <c r="K349" s="18" t="str">
        <f>IF(OR(B349="",J349=""),"",IF(N349="",IF(INDEX(Jadwal!$D$3:$I$1001,MATCH(R349,Jadwal!$C$3:$C$1001,0),MATCH(J349,Jadwal!$D$2:$I$2,0))="","",INDEX(Jadwal!$D$3:$I$1001,MATCH(R349,Jadwal!$C$3:$C$1001,0),MATCH(J349,Jadwal!$D$2:$I$2,0))),IF(M349="",IF(INDEX(Jadwal!$D$3:$I$1001,MATCH(S349,Jadwal!$C$3:$C$1001,0),MATCH(J349,Jadwal!$D$2:$I$2,0))="","",IF(M349="",INDEX(Jadwal!$D$3:$I$1001,MATCH(S349,Jadwal!$C$3:$C$1001,0),MATCH(J349,Jadwal!$D$2:$I$2,0)))),INDEX(Jadwal!$D$3:$I$1001,MATCH(R349,Jadwal!$C$3:$C$1001,0),MATCH(J349,Jadwal!$D$2:$I$2,0))&amp;IF(INDEX(Jadwal!$D$3:$I$1001,MATCH(S349,Jadwal!$C$3:$C$1001,0),MATCH(J349,Jadwal!$D$2:$I$2,0))="",""," , "&amp;INDEX(Jadwal!$D$3:$I$1001,MATCH(S349,Jadwal!$C$3:$C$1001,0),MATCH(J349,Jadwal!$D$2:$I$2,0))))))</f>
        <v/>
      </c>
      <c r="L349" s="43" t="str">
        <f>IF(OR(J349="",P349="",K349=""),"",IF(O349="الفصل",INDEX(Kelas!$C$3:$H$200,MATCH(Data!P349,Kelas!$B$3:$B$201,0),MATCH(Data!J349,Kelas!$C$2:$H$2,0)),INDEX(Qoah!$C$3:$H$201,MATCH(Data!P349,Qoah!$B$3:$B$201,0),MATCH(Data!J349,Qoah!$C$2:$H$2,0))))</f>
        <v/>
      </c>
      <c r="R349" s="12" t="str">
        <f t="shared" si="10"/>
        <v/>
      </c>
      <c r="S349" s="12" t="str">
        <f t="shared" si="11"/>
        <v/>
      </c>
    </row>
    <row r="350" spans="5:19" x14ac:dyDescent="0.25">
      <c r="E350" s="16" t="str">
        <f>IF(OR(B350="",D350=""),"",IF(N350="",IF(INDEX(Jadwal!$D$3:$I$1001,MATCH(R350,Jadwal!$C$3:$C$1001,0),MATCH(D350,Jadwal!$D$2:$I$2,0))="","",INDEX(Jadwal!$D$3:$I$1001,MATCH(R350,Jadwal!$C$3:$C$1001,0),MATCH(D350,Jadwal!$D$2:$I$2,0))),IF(M350="",IF(INDEX(Jadwal!$D$3:$I$1001,MATCH(S350,Jadwal!$C$3:$C$1001,0),MATCH(D350,Jadwal!$D$2:$I$2,0))="","",IF(M350="",INDEX(Jadwal!$D$3:$I$1001,MATCH(S350,Jadwal!$C$3:$C$1001,0),MATCH(D350,Jadwal!$D$2:$I$2,0)))),INDEX(Jadwal!$D$3:$I$1001,MATCH(R350,Jadwal!$C$3:$C$1001,0),MATCH(D350,Jadwal!$D$2:$I$2,0))&amp;IF(INDEX(Jadwal!$D$3:$I$1001,MATCH(S350,Jadwal!$C$3:$C$1001,0),MATCH(D350,Jadwal!$D$2:$I$2,0))="",""," , "&amp;INDEX(Jadwal!$D$3:$I$1001,MATCH(S350,Jadwal!$C$3:$C$1001,0),MATCH(D350,Jadwal!$D$2:$I$2,0))))))</f>
        <v/>
      </c>
      <c r="F350" s="39" t="str">
        <f>IF(OR(D350="",P350="",E350=""),"",IF(O350="الفصل",INDEX(Kelas!$C$3:$H$200,MATCH(Data!P350,Kelas!$B$3:$B$201,0),MATCH(Data!D350,Kelas!$C$2:$H$2,0)),INDEX(Qoah!$C$3:$H$201,MATCH(Data!P350,Qoah!$B$3:$B$201,0),MATCH(Data!D350,Qoah!$C$2:$H$2,0))))</f>
        <v/>
      </c>
      <c r="H350" s="17" t="str">
        <f>IF(OR(B350="",G350=""),"",IF(N350="",IF(INDEX(Jadwal!$D$3:$I$1001,MATCH(R350,Jadwal!$C$3:$C$1001,0),MATCH(G350,Jadwal!$D$2:$I$2,0))="","",INDEX(Jadwal!$D$3:$I$1001,MATCH(R350,Jadwal!$C$3:$C$1001,0),MATCH(G350,Jadwal!$D$2:$I$2,0))),IF(M350="",IF(INDEX(Jadwal!$D$3:$I$1001,MATCH(S350,Jadwal!$C$3:$C$1001,0),MATCH(G350,Jadwal!$D$2:$I$2,0))="","",IF(M350="",INDEX(Jadwal!$D$3:$I$1001,MATCH(S350,Jadwal!$C$3:$C$1001,0),MATCH(G350,Jadwal!$D$2:$I$2,0)))),INDEX(Jadwal!$D$3:$I$1001,MATCH(R350,Jadwal!$C$3:$C$1001,0),MATCH(G350,Jadwal!$D$2:$I$2,0))&amp;IF(INDEX(Jadwal!$D$3:$I$1001,MATCH(S350,Jadwal!$C$3:$C$1001,0),MATCH(G350,Jadwal!$D$2:$I$2,0))="",""," , "&amp;INDEX(Jadwal!$D$3:$I$1001,MATCH(S350,Jadwal!$C$3:$C$1001,0),MATCH(G350,Jadwal!$D$2:$I$2,0))))))</f>
        <v/>
      </c>
      <c r="I350" s="41" t="str">
        <f>IF(OR(G350="",P350="",H350=""),"",IF(O350="الفصل",INDEX(Kelas!$C$3:$H$200,MATCH(Data!P350,Kelas!$B$3:$B$201,0),MATCH(Data!G350,Kelas!$C$2:$H$2,0)),INDEX(Qoah!$C$3:$H$201,MATCH(Data!P350,Qoah!$B$3:$B$201,0),MATCH(Data!G350,Qoah!$C$2:$H$2,0))))</f>
        <v/>
      </c>
      <c r="K350" s="18" t="str">
        <f>IF(OR(B350="",J350=""),"",IF(N350="",IF(INDEX(Jadwal!$D$3:$I$1001,MATCH(R350,Jadwal!$C$3:$C$1001,0),MATCH(J350,Jadwal!$D$2:$I$2,0))="","",INDEX(Jadwal!$D$3:$I$1001,MATCH(R350,Jadwal!$C$3:$C$1001,0),MATCH(J350,Jadwal!$D$2:$I$2,0))),IF(M350="",IF(INDEX(Jadwal!$D$3:$I$1001,MATCH(S350,Jadwal!$C$3:$C$1001,0),MATCH(J350,Jadwal!$D$2:$I$2,0))="","",IF(M350="",INDEX(Jadwal!$D$3:$I$1001,MATCH(S350,Jadwal!$C$3:$C$1001,0),MATCH(J350,Jadwal!$D$2:$I$2,0)))),INDEX(Jadwal!$D$3:$I$1001,MATCH(R350,Jadwal!$C$3:$C$1001,0),MATCH(J350,Jadwal!$D$2:$I$2,0))&amp;IF(INDEX(Jadwal!$D$3:$I$1001,MATCH(S350,Jadwal!$C$3:$C$1001,0),MATCH(J350,Jadwal!$D$2:$I$2,0))="",""," , "&amp;INDEX(Jadwal!$D$3:$I$1001,MATCH(S350,Jadwal!$C$3:$C$1001,0),MATCH(J350,Jadwal!$D$2:$I$2,0))))))</f>
        <v/>
      </c>
      <c r="L350" s="43" t="str">
        <f>IF(OR(J350="",P350="",K350=""),"",IF(O350="الفصل",INDEX(Kelas!$C$3:$H$200,MATCH(Data!P350,Kelas!$B$3:$B$201,0),MATCH(Data!J350,Kelas!$C$2:$H$2,0)),INDEX(Qoah!$C$3:$H$201,MATCH(Data!P350,Qoah!$B$3:$B$201,0),MATCH(Data!J350,Qoah!$C$2:$H$2,0))))</f>
        <v/>
      </c>
      <c r="R350" s="12" t="str">
        <f t="shared" si="10"/>
        <v/>
      </c>
      <c r="S350" s="12" t="str">
        <f t="shared" si="11"/>
        <v/>
      </c>
    </row>
    <row r="351" spans="5:19" x14ac:dyDescent="0.25">
      <c r="E351" s="16" t="str">
        <f>IF(OR(B351="",D351=""),"",IF(N351="",IF(INDEX(Jadwal!$D$3:$I$1001,MATCH(R351,Jadwal!$C$3:$C$1001,0),MATCH(D351,Jadwal!$D$2:$I$2,0))="","",INDEX(Jadwal!$D$3:$I$1001,MATCH(R351,Jadwal!$C$3:$C$1001,0),MATCH(D351,Jadwal!$D$2:$I$2,0))),IF(M351="",IF(INDEX(Jadwal!$D$3:$I$1001,MATCH(S351,Jadwal!$C$3:$C$1001,0),MATCH(D351,Jadwal!$D$2:$I$2,0))="","",IF(M351="",INDEX(Jadwal!$D$3:$I$1001,MATCH(S351,Jadwal!$C$3:$C$1001,0),MATCH(D351,Jadwal!$D$2:$I$2,0)))),INDEX(Jadwal!$D$3:$I$1001,MATCH(R351,Jadwal!$C$3:$C$1001,0),MATCH(D351,Jadwal!$D$2:$I$2,0))&amp;IF(INDEX(Jadwal!$D$3:$I$1001,MATCH(S351,Jadwal!$C$3:$C$1001,0),MATCH(D351,Jadwal!$D$2:$I$2,0))="",""," , "&amp;INDEX(Jadwal!$D$3:$I$1001,MATCH(S351,Jadwal!$C$3:$C$1001,0),MATCH(D351,Jadwal!$D$2:$I$2,0))))))</f>
        <v/>
      </c>
      <c r="F351" s="39" t="str">
        <f>IF(OR(D351="",P351="",E351=""),"",IF(O351="الفصل",INDEX(Kelas!$C$3:$H$200,MATCH(Data!P351,Kelas!$B$3:$B$201,0),MATCH(Data!D351,Kelas!$C$2:$H$2,0)),INDEX(Qoah!$C$3:$H$201,MATCH(Data!P351,Qoah!$B$3:$B$201,0),MATCH(Data!D351,Qoah!$C$2:$H$2,0))))</f>
        <v/>
      </c>
      <c r="H351" s="17" t="str">
        <f>IF(OR(B351="",G351=""),"",IF(N351="",IF(INDEX(Jadwal!$D$3:$I$1001,MATCH(R351,Jadwal!$C$3:$C$1001,0),MATCH(G351,Jadwal!$D$2:$I$2,0))="","",INDEX(Jadwal!$D$3:$I$1001,MATCH(R351,Jadwal!$C$3:$C$1001,0),MATCH(G351,Jadwal!$D$2:$I$2,0))),IF(M351="",IF(INDEX(Jadwal!$D$3:$I$1001,MATCH(S351,Jadwal!$C$3:$C$1001,0),MATCH(G351,Jadwal!$D$2:$I$2,0))="","",IF(M351="",INDEX(Jadwal!$D$3:$I$1001,MATCH(S351,Jadwal!$C$3:$C$1001,0),MATCH(G351,Jadwal!$D$2:$I$2,0)))),INDEX(Jadwal!$D$3:$I$1001,MATCH(R351,Jadwal!$C$3:$C$1001,0),MATCH(G351,Jadwal!$D$2:$I$2,0))&amp;IF(INDEX(Jadwal!$D$3:$I$1001,MATCH(S351,Jadwal!$C$3:$C$1001,0),MATCH(G351,Jadwal!$D$2:$I$2,0))="",""," , "&amp;INDEX(Jadwal!$D$3:$I$1001,MATCH(S351,Jadwal!$C$3:$C$1001,0),MATCH(G351,Jadwal!$D$2:$I$2,0))))))</f>
        <v/>
      </c>
      <c r="I351" s="41" t="str">
        <f>IF(OR(G351="",P351="",H351=""),"",IF(O351="الفصل",INDEX(Kelas!$C$3:$H$200,MATCH(Data!P351,Kelas!$B$3:$B$201,0),MATCH(Data!G351,Kelas!$C$2:$H$2,0)),INDEX(Qoah!$C$3:$H$201,MATCH(Data!P351,Qoah!$B$3:$B$201,0),MATCH(Data!G351,Qoah!$C$2:$H$2,0))))</f>
        <v/>
      </c>
      <c r="K351" s="18" t="str">
        <f>IF(OR(B351="",J351=""),"",IF(N351="",IF(INDEX(Jadwal!$D$3:$I$1001,MATCH(R351,Jadwal!$C$3:$C$1001,0),MATCH(J351,Jadwal!$D$2:$I$2,0))="","",INDEX(Jadwal!$D$3:$I$1001,MATCH(R351,Jadwal!$C$3:$C$1001,0),MATCH(J351,Jadwal!$D$2:$I$2,0))),IF(M351="",IF(INDEX(Jadwal!$D$3:$I$1001,MATCH(S351,Jadwal!$C$3:$C$1001,0),MATCH(J351,Jadwal!$D$2:$I$2,0))="","",IF(M351="",INDEX(Jadwal!$D$3:$I$1001,MATCH(S351,Jadwal!$C$3:$C$1001,0),MATCH(J351,Jadwal!$D$2:$I$2,0)))),INDEX(Jadwal!$D$3:$I$1001,MATCH(R351,Jadwal!$C$3:$C$1001,0),MATCH(J351,Jadwal!$D$2:$I$2,0))&amp;IF(INDEX(Jadwal!$D$3:$I$1001,MATCH(S351,Jadwal!$C$3:$C$1001,0),MATCH(J351,Jadwal!$D$2:$I$2,0))="",""," , "&amp;INDEX(Jadwal!$D$3:$I$1001,MATCH(S351,Jadwal!$C$3:$C$1001,0),MATCH(J351,Jadwal!$D$2:$I$2,0))))))</f>
        <v/>
      </c>
      <c r="L351" s="43" t="str">
        <f>IF(OR(J351="",P351="",K351=""),"",IF(O351="الفصل",INDEX(Kelas!$C$3:$H$200,MATCH(Data!P351,Kelas!$B$3:$B$201,0),MATCH(Data!J351,Kelas!$C$2:$H$2,0)),INDEX(Qoah!$C$3:$H$201,MATCH(Data!P351,Qoah!$B$3:$B$201,0),MATCH(Data!J351,Qoah!$C$2:$H$2,0))))</f>
        <v/>
      </c>
      <c r="R351" s="12" t="str">
        <f t="shared" si="10"/>
        <v/>
      </c>
      <c r="S351" s="12" t="str">
        <f t="shared" si="11"/>
        <v/>
      </c>
    </row>
    <row r="352" spans="5:19" x14ac:dyDescent="0.25">
      <c r="E352" s="16" t="str">
        <f>IF(OR(B352="",D352=""),"",IF(N352="",IF(INDEX(Jadwal!$D$3:$I$1001,MATCH(R352,Jadwal!$C$3:$C$1001,0),MATCH(D352,Jadwal!$D$2:$I$2,0))="","",INDEX(Jadwal!$D$3:$I$1001,MATCH(R352,Jadwal!$C$3:$C$1001,0),MATCH(D352,Jadwal!$D$2:$I$2,0))),IF(M352="",IF(INDEX(Jadwal!$D$3:$I$1001,MATCH(S352,Jadwal!$C$3:$C$1001,0),MATCH(D352,Jadwal!$D$2:$I$2,0))="","",IF(M352="",INDEX(Jadwal!$D$3:$I$1001,MATCH(S352,Jadwal!$C$3:$C$1001,0),MATCH(D352,Jadwal!$D$2:$I$2,0)))),INDEX(Jadwal!$D$3:$I$1001,MATCH(R352,Jadwal!$C$3:$C$1001,0),MATCH(D352,Jadwal!$D$2:$I$2,0))&amp;IF(INDEX(Jadwal!$D$3:$I$1001,MATCH(S352,Jadwal!$C$3:$C$1001,0),MATCH(D352,Jadwal!$D$2:$I$2,0))="",""," , "&amp;INDEX(Jadwal!$D$3:$I$1001,MATCH(S352,Jadwal!$C$3:$C$1001,0),MATCH(D352,Jadwal!$D$2:$I$2,0))))))</f>
        <v/>
      </c>
      <c r="F352" s="39" t="str">
        <f>IF(OR(D352="",P352="",E352=""),"",IF(O352="الفصل",INDEX(Kelas!$C$3:$H$200,MATCH(Data!P352,Kelas!$B$3:$B$201,0),MATCH(Data!D352,Kelas!$C$2:$H$2,0)),INDEX(Qoah!$C$3:$H$201,MATCH(Data!P352,Qoah!$B$3:$B$201,0),MATCH(Data!D352,Qoah!$C$2:$H$2,0))))</f>
        <v/>
      </c>
      <c r="H352" s="17" t="str">
        <f>IF(OR(B352="",G352=""),"",IF(N352="",IF(INDEX(Jadwal!$D$3:$I$1001,MATCH(R352,Jadwal!$C$3:$C$1001,0),MATCH(G352,Jadwal!$D$2:$I$2,0))="","",INDEX(Jadwal!$D$3:$I$1001,MATCH(R352,Jadwal!$C$3:$C$1001,0),MATCH(G352,Jadwal!$D$2:$I$2,0))),IF(M352="",IF(INDEX(Jadwal!$D$3:$I$1001,MATCH(S352,Jadwal!$C$3:$C$1001,0),MATCH(G352,Jadwal!$D$2:$I$2,0))="","",IF(M352="",INDEX(Jadwal!$D$3:$I$1001,MATCH(S352,Jadwal!$C$3:$C$1001,0),MATCH(G352,Jadwal!$D$2:$I$2,0)))),INDEX(Jadwal!$D$3:$I$1001,MATCH(R352,Jadwal!$C$3:$C$1001,0),MATCH(G352,Jadwal!$D$2:$I$2,0))&amp;IF(INDEX(Jadwal!$D$3:$I$1001,MATCH(S352,Jadwal!$C$3:$C$1001,0),MATCH(G352,Jadwal!$D$2:$I$2,0))="",""," , "&amp;INDEX(Jadwal!$D$3:$I$1001,MATCH(S352,Jadwal!$C$3:$C$1001,0),MATCH(G352,Jadwal!$D$2:$I$2,0))))))</f>
        <v/>
      </c>
      <c r="I352" s="41" t="str">
        <f>IF(OR(G352="",P352="",H352=""),"",IF(O352="الفصل",INDEX(Kelas!$C$3:$H$200,MATCH(Data!P352,Kelas!$B$3:$B$201,0),MATCH(Data!G352,Kelas!$C$2:$H$2,0)),INDEX(Qoah!$C$3:$H$201,MATCH(Data!P352,Qoah!$B$3:$B$201,0),MATCH(Data!G352,Qoah!$C$2:$H$2,0))))</f>
        <v/>
      </c>
      <c r="K352" s="18" t="str">
        <f>IF(OR(B352="",J352=""),"",IF(N352="",IF(INDEX(Jadwal!$D$3:$I$1001,MATCH(R352,Jadwal!$C$3:$C$1001,0),MATCH(J352,Jadwal!$D$2:$I$2,0))="","",INDEX(Jadwal!$D$3:$I$1001,MATCH(R352,Jadwal!$C$3:$C$1001,0),MATCH(J352,Jadwal!$D$2:$I$2,0))),IF(M352="",IF(INDEX(Jadwal!$D$3:$I$1001,MATCH(S352,Jadwal!$C$3:$C$1001,0),MATCH(J352,Jadwal!$D$2:$I$2,0))="","",IF(M352="",INDEX(Jadwal!$D$3:$I$1001,MATCH(S352,Jadwal!$C$3:$C$1001,0),MATCH(J352,Jadwal!$D$2:$I$2,0)))),INDEX(Jadwal!$D$3:$I$1001,MATCH(R352,Jadwal!$C$3:$C$1001,0),MATCH(J352,Jadwal!$D$2:$I$2,0))&amp;IF(INDEX(Jadwal!$D$3:$I$1001,MATCH(S352,Jadwal!$C$3:$C$1001,0),MATCH(J352,Jadwal!$D$2:$I$2,0))="",""," , "&amp;INDEX(Jadwal!$D$3:$I$1001,MATCH(S352,Jadwal!$C$3:$C$1001,0),MATCH(J352,Jadwal!$D$2:$I$2,0))))))</f>
        <v/>
      </c>
      <c r="L352" s="43" t="str">
        <f>IF(OR(J352="",P352="",K352=""),"",IF(O352="الفصل",INDEX(Kelas!$C$3:$H$200,MATCH(Data!P352,Kelas!$B$3:$B$201,0),MATCH(Data!J352,Kelas!$C$2:$H$2,0)),INDEX(Qoah!$C$3:$H$201,MATCH(Data!P352,Qoah!$B$3:$B$201,0),MATCH(Data!J352,Qoah!$C$2:$H$2,0))))</f>
        <v/>
      </c>
      <c r="R352" s="12" t="str">
        <f t="shared" si="10"/>
        <v/>
      </c>
      <c r="S352" s="12" t="str">
        <f t="shared" si="11"/>
        <v/>
      </c>
    </row>
    <row r="353" spans="5:19" x14ac:dyDescent="0.25">
      <c r="E353" s="16" t="str">
        <f>IF(OR(B353="",D353=""),"",IF(N353="",IF(INDEX(Jadwal!$D$3:$I$1001,MATCH(R353,Jadwal!$C$3:$C$1001,0),MATCH(D353,Jadwal!$D$2:$I$2,0))="","",INDEX(Jadwal!$D$3:$I$1001,MATCH(R353,Jadwal!$C$3:$C$1001,0),MATCH(D353,Jadwal!$D$2:$I$2,0))),IF(M353="",IF(INDEX(Jadwal!$D$3:$I$1001,MATCH(S353,Jadwal!$C$3:$C$1001,0),MATCH(D353,Jadwal!$D$2:$I$2,0))="","",IF(M353="",INDEX(Jadwal!$D$3:$I$1001,MATCH(S353,Jadwal!$C$3:$C$1001,0),MATCH(D353,Jadwal!$D$2:$I$2,0)))),INDEX(Jadwal!$D$3:$I$1001,MATCH(R353,Jadwal!$C$3:$C$1001,0),MATCH(D353,Jadwal!$D$2:$I$2,0))&amp;IF(INDEX(Jadwal!$D$3:$I$1001,MATCH(S353,Jadwal!$C$3:$C$1001,0),MATCH(D353,Jadwal!$D$2:$I$2,0))="",""," , "&amp;INDEX(Jadwal!$D$3:$I$1001,MATCH(S353,Jadwal!$C$3:$C$1001,0),MATCH(D353,Jadwal!$D$2:$I$2,0))))))</f>
        <v/>
      </c>
      <c r="F353" s="39" t="str">
        <f>IF(OR(D353="",P353="",E353=""),"",IF(O353="الفصل",INDEX(Kelas!$C$3:$H$200,MATCH(Data!P353,Kelas!$B$3:$B$201,0),MATCH(Data!D353,Kelas!$C$2:$H$2,0)),INDEX(Qoah!$C$3:$H$201,MATCH(Data!P353,Qoah!$B$3:$B$201,0),MATCH(Data!D353,Qoah!$C$2:$H$2,0))))</f>
        <v/>
      </c>
      <c r="H353" s="17" t="str">
        <f>IF(OR(B353="",G353=""),"",IF(N353="",IF(INDEX(Jadwal!$D$3:$I$1001,MATCH(R353,Jadwal!$C$3:$C$1001,0),MATCH(G353,Jadwal!$D$2:$I$2,0))="","",INDEX(Jadwal!$D$3:$I$1001,MATCH(R353,Jadwal!$C$3:$C$1001,0),MATCH(G353,Jadwal!$D$2:$I$2,0))),IF(M353="",IF(INDEX(Jadwal!$D$3:$I$1001,MATCH(S353,Jadwal!$C$3:$C$1001,0),MATCH(G353,Jadwal!$D$2:$I$2,0))="","",IF(M353="",INDEX(Jadwal!$D$3:$I$1001,MATCH(S353,Jadwal!$C$3:$C$1001,0),MATCH(G353,Jadwal!$D$2:$I$2,0)))),INDEX(Jadwal!$D$3:$I$1001,MATCH(R353,Jadwal!$C$3:$C$1001,0),MATCH(G353,Jadwal!$D$2:$I$2,0))&amp;IF(INDEX(Jadwal!$D$3:$I$1001,MATCH(S353,Jadwal!$C$3:$C$1001,0),MATCH(G353,Jadwal!$D$2:$I$2,0))="",""," , "&amp;INDEX(Jadwal!$D$3:$I$1001,MATCH(S353,Jadwal!$C$3:$C$1001,0),MATCH(G353,Jadwal!$D$2:$I$2,0))))))</f>
        <v/>
      </c>
      <c r="I353" s="41" t="str">
        <f>IF(OR(G353="",P353="",H353=""),"",IF(O353="الفصل",INDEX(Kelas!$C$3:$H$200,MATCH(Data!P353,Kelas!$B$3:$B$201,0),MATCH(Data!G353,Kelas!$C$2:$H$2,0)),INDEX(Qoah!$C$3:$H$201,MATCH(Data!P353,Qoah!$B$3:$B$201,0),MATCH(Data!G353,Qoah!$C$2:$H$2,0))))</f>
        <v/>
      </c>
      <c r="K353" s="18" t="str">
        <f>IF(OR(B353="",J353=""),"",IF(N353="",IF(INDEX(Jadwal!$D$3:$I$1001,MATCH(R353,Jadwal!$C$3:$C$1001,0),MATCH(J353,Jadwal!$D$2:$I$2,0))="","",INDEX(Jadwal!$D$3:$I$1001,MATCH(R353,Jadwal!$C$3:$C$1001,0),MATCH(J353,Jadwal!$D$2:$I$2,0))),IF(M353="",IF(INDEX(Jadwal!$D$3:$I$1001,MATCH(S353,Jadwal!$C$3:$C$1001,0),MATCH(J353,Jadwal!$D$2:$I$2,0))="","",IF(M353="",INDEX(Jadwal!$D$3:$I$1001,MATCH(S353,Jadwal!$C$3:$C$1001,0),MATCH(J353,Jadwal!$D$2:$I$2,0)))),INDEX(Jadwal!$D$3:$I$1001,MATCH(R353,Jadwal!$C$3:$C$1001,0),MATCH(J353,Jadwal!$D$2:$I$2,0))&amp;IF(INDEX(Jadwal!$D$3:$I$1001,MATCH(S353,Jadwal!$C$3:$C$1001,0),MATCH(J353,Jadwal!$D$2:$I$2,0))="",""," , "&amp;INDEX(Jadwal!$D$3:$I$1001,MATCH(S353,Jadwal!$C$3:$C$1001,0),MATCH(J353,Jadwal!$D$2:$I$2,0))))))</f>
        <v/>
      </c>
      <c r="L353" s="43" t="str">
        <f>IF(OR(J353="",P353="",K353=""),"",IF(O353="الفصل",INDEX(Kelas!$C$3:$H$200,MATCH(Data!P353,Kelas!$B$3:$B$201,0),MATCH(Data!J353,Kelas!$C$2:$H$2,0)),INDEX(Qoah!$C$3:$H$201,MATCH(Data!P353,Qoah!$B$3:$B$201,0),MATCH(Data!J353,Qoah!$C$2:$H$2,0))))</f>
        <v/>
      </c>
      <c r="R353" s="12" t="str">
        <f t="shared" si="10"/>
        <v/>
      </c>
      <c r="S353" s="12" t="str">
        <f t="shared" si="11"/>
        <v/>
      </c>
    </row>
    <row r="354" spans="5:19" x14ac:dyDescent="0.25">
      <c r="E354" s="16" t="str">
        <f>IF(OR(B354="",D354=""),"",IF(N354="",IF(INDEX(Jadwal!$D$3:$I$1001,MATCH(R354,Jadwal!$C$3:$C$1001,0),MATCH(D354,Jadwal!$D$2:$I$2,0))="","",INDEX(Jadwal!$D$3:$I$1001,MATCH(R354,Jadwal!$C$3:$C$1001,0),MATCH(D354,Jadwal!$D$2:$I$2,0))),IF(M354="",IF(INDEX(Jadwal!$D$3:$I$1001,MATCH(S354,Jadwal!$C$3:$C$1001,0),MATCH(D354,Jadwal!$D$2:$I$2,0))="","",IF(M354="",INDEX(Jadwal!$D$3:$I$1001,MATCH(S354,Jadwal!$C$3:$C$1001,0),MATCH(D354,Jadwal!$D$2:$I$2,0)))),INDEX(Jadwal!$D$3:$I$1001,MATCH(R354,Jadwal!$C$3:$C$1001,0),MATCH(D354,Jadwal!$D$2:$I$2,0))&amp;IF(INDEX(Jadwal!$D$3:$I$1001,MATCH(S354,Jadwal!$C$3:$C$1001,0),MATCH(D354,Jadwal!$D$2:$I$2,0))="",""," , "&amp;INDEX(Jadwal!$D$3:$I$1001,MATCH(S354,Jadwal!$C$3:$C$1001,0),MATCH(D354,Jadwal!$D$2:$I$2,0))))))</f>
        <v/>
      </c>
      <c r="F354" s="39" t="str">
        <f>IF(OR(D354="",P354="",E354=""),"",IF(O354="الفصل",INDEX(Kelas!$C$3:$H$200,MATCH(Data!P354,Kelas!$B$3:$B$201,0),MATCH(Data!D354,Kelas!$C$2:$H$2,0)),INDEX(Qoah!$C$3:$H$201,MATCH(Data!P354,Qoah!$B$3:$B$201,0),MATCH(Data!D354,Qoah!$C$2:$H$2,0))))</f>
        <v/>
      </c>
      <c r="H354" s="17" t="str">
        <f>IF(OR(B354="",G354=""),"",IF(N354="",IF(INDEX(Jadwal!$D$3:$I$1001,MATCH(R354,Jadwal!$C$3:$C$1001,0),MATCH(G354,Jadwal!$D$2:$I$2,0))="","",INDEX(Jadwal!$D$3:$I$1001,MATCH(R354,Jadwal!$C$3:$C$1001,0),MATCH(G354,Jadwal!$D$2:$I$2,0))),IF(M354="",IF(INDEX(Jadwal!$D$3:$I$1001,MATCH(S354,Jadwal!$C$3:$C$1001,0),MATCH(G354,Jadwal!$D$2:$I$2,0))="","",IF(M354="",INDEX(Jadwal!$D$3:$I$1001,MATCH(S354,Jadwal!$C$3:$C$1001,0),MATCH(G354,Jadwal!$D$2:$I$2,0)))),INDEX(Jadwal!$D$3:$I$1001,MATCH(R354,Jadwal!$C$3:$C$1001,0),MATCH(G354,Jadwal!$D$2:$I$2,0))&amp;IF(INDEX(Jadwal!$D$3:$I$1001,MATCH(S354,Jadwal!$C$3:$C$1001,0),MATCH(G354,Jadwal!$D$2:$I$2,0))="",""," , "&amp;INDEX(Jadwal!$D$3:$I$1001,MATCH(S354,Jadwal!$C$3:$C$1001,0),MATCH(G354,Jadwal!$D$2:$I$2,0))))))</f>
        <v/>
      </c>
      <c r="I354" s="41" t="str">
        <f>IF(OR(G354="",P354="",H354=""),"",IF(O354="الفصل",INDEX(Kelas!$C$3:$H$200,MATCH(Data!P354,Kelas!$B$3:$B$201,0),MATCH(Data!G354,Kelas!$C$2:$H$2,0)),INDEX(Qoah!$C$3:$H$201,MATCH(Data!P354,Qoah!$B$3:$B$201,0),MATCH(Data!G354,Qoah!$C$2:$H$2,0))))</f>
        <v/>
      </c>
      <c r="K354" s="18" t="str">
        <f>IF(OR(B354="",J354=""),"",IF(N354="",IF(INDEX(Jadwal!$D$3:$I$1001,MATCH(R354,Jadwal!$C$3:$C$1001,0),MATCH(J354,Jadwal!$D$2:$I$2,0))="","",INDEX(Jadwal!$D$3:$I$1001,MATCH(R354,Jadwal!$C$3:$C$1001,0),MATCH(J354,Jadwal!$D$2:$I$2,0))),IF(M354="",IF(INDEX(Jadwal!$D$3:$I$1001,MATCH(S354,Jadwal!$C$3:$C$1001,0),MATCH(J354,Jadwal!$D$2:$I$2,0))="","",IF(M354="",INDEX(Jadwal!$D$3:$I$1001,MATCH(S354,Jadwal!$C$3:$C$1001,0),MATCH(J354,Jadwal!$D$2:$I$2,0)))),INDEX(Jadwal!$D$3:$I$1001,MATCH(R354,Jadwal!$C$3:$C$1001,0),MATCH(J354,Jadwal!$D$2:$I$2,0))&amp;IF(INDEX(Jadwal!$D$3:$I$1001,MATCH(S354,Jadwal!$C$3:$C$1001,0),MATCH(J354,Jadwal!$D$2:$I$2,0))="",""," , "&amp;INDEX(Jadwal!$D$3:$I$1001,MATCH(S354,Jadwal!$C$3:$C$1001,0),MATCH(J354,Jadwal!$D$2:$I$2,0))))))</f>
        <v/>
      </c>
      <c r="L354" s="43" t="str">
        <f>IF(OR(J354="",P354="",K354=""),"",IF(O354="الفصل",INDEX(Kelas!$C$3:$H$200,MATCH(Data!P354,Kelas!$B$3:$B$201,0),MATCH(Data!J354,Kelas!$C$2:$H$2,0)),INDEX(Qoah!$C$3:$H$201,MATCH(Data!P354,Qoah!$B$3:$B$201,0),MATCH(Data!J354,Qoah!$C$2:$H$2,0))))</f>
        <v/>
      </c>
      <c r="R354" s="12" t="str">
        <f t="shared" si="10"/>
        <v/>
      </c>
      <c r="S354" s="12" t="str">
        <f t="shared" si="11"/>
        <v/>
      </c>
    </row>
    <row r="355" spans="5:19" x14ac:dyDescent="0.25">
      <c r="E355" s="16" t="str">
        <f>IF(OR(B355="",D355=""),"",IF(N355="",IF(INDEX(Jadwal!$D$3:$I$1001,MATCH(R355,Jadwal!$C$3:$C$1001,0),MATCH(D355,Jadwal!$D$2:$I$2,0))="","",INDEX(Jadwal!$D$3:$I$1001,MATCH(R355,Jadwal!$C$3:$C$1001,0),MATCH(D355,Jadwal!$D$2:$I$2,0))),IF(M355="",IF(INDEX(Jadwal!$D$3:$I$1001,MATCH(S355,Jadwal!$C$3:$C$1001,0),MATCH(D355,Jadwal!$D$2:$I$2,0))="","",IF(M355="",INDEX(Jadwal!$D$3:$I$1001,MATCH(S355,Jadwal!$C$3:$C$1001,0),MATCH(D355,Jadwal!$D$2:$I$2,0)))),INDEX(Jadwal!$D$3:$I$1001,MATCH(R355,Jadwal!$C$3:$C$1001,0),MATCH(D355,Jadwal!$D$2:$I$2,0))&amp;IF(INDEX(Jadwal!$D$3:$I$1001,MATCH(S355,Jadwal!$C$3:$C$1001,0),MATCH(D355,Jadwal!$D$2:$I$2,0))="",""," , "&amp;INDEX(Jadwal!$D$3:$I$1001,MATCH(S355,Jadwal!$C$3:$C$1001,0),MATCH(D355,Jadwal!$D$2:$I$2,0))))))</f>
        <v/>
      </c>
      <c r="F355" s="39" t="str">
        <f>IF(OR(D355="",P355="",E355=""),"",IF(O355="الفصل",INDEX(Kelas!$C$3:$H$200,MATCH(Data!P355,Kelas!$B$3:$B$201,0),MATCH(Data!D355,Kelas!$C$2:$H$2,0)),INDEX(Qoah!$C$3:$H$201,MATCH(Data!P355,Qoah!$B$3:$B$201,0),MATCH(Data!D355,Qoah!$C$2:$H$2,0))))</f>
        <v/>
      </c>
      <c r="H355" s="17" t="str">
        <f>IF(OR(B355="",G355=""),"",IF(N355="",IF(INDEX(Jadwal!$D$3:$I$1001,MATCH(R355,Jadwal!$C$3:$C$1001,0),MATCH(G355,Jadwal!$D$2:$I$2,0))="","",INDEX(Jadwal!$D$3:$I$1001,MATCH(R355,Jadwal!$C$3:$C$1001,0),MATCH(G355,Jadwal!$D$2:$I$2,0))),IF(M355="",IF(INDEX(Jadwal!$D$3:$I$1001,MATCH(S355,Jadwal!$C$3:$C$1001,0),MATCH(G355,Jadwal!$D$2:$I$2,0))="","",IF(M355="",INDEX(Jadwal!$D$3:$I$1001,MATCH(S355,Jadwal!$C$3:$C$1001,0),MATCH(G355,Jadwal!$D$2:$I$2,0)))),INDEX(Jadwal!$D$3:$I$1001,MATCH(R355,Jadwal!$C$3:$C$1001,0),MATCH(G355,Jadwal!$D$2:$I$2,0))&amp;IF(INDEX(Jadwal!$D$3:$I$1001,MATCH(S355,Jadwal!$C$3:$C$1001,0),MATCH(G355,Jadwal!$D$2:$I$2,0))="",""," , "&amp;INDEX(Jadwal!$D$3:$I$1001,MATCH(S355,Jadwal!$C$3:$C$1001,0),MATCH(G355,Jadwal!$D$2:$I$2,0))))))</f>
        <v/>
      </c>
      <c r="I355" s="41" t="str">
        <f>IF(OR(G355="",P355="",H355=""),"",IF(O355="الفصل",INDEX(Kelas!$C$3:$H$200,MATCH(Data!P355,Kelas!$B$3:$B$201,0),MATCH(Data!G355,Kelas!$C$2:$H$2,0)),INDEX(Qoah!$C$3:$H$201,MATCH(Data!P355,Qoah!$B$3:$B$201,0),MATCH(Data!G355,Qoah!$C$2:$H$2,0))))</f>
        <v/>
      </c>
      <c r="K355" s="18" t="str">
        <f>IF(OR(B355="",J355=""),"",IF(N355="",IF(INDEX(Jadwal!$D$3:$I$1001,MATCH(R355,Jadwal!$C$3:$C$1001,0),MATCH(J355,Jadwal!$D$2:$I$2,0))="","",INDEX(Jadwal!$D$3:$I$1001,MATCH(R355,Jadwal!$C$3:$C$1001,0),MATCH(J355,Jadwal!$D$2:$I$2,0))),IF(M355="",IF(INDEX(Jadwal!$D$3:$I$1001,MATCH(S355,Jadwal!$C$3:$C$1001,0),MATCH(J355,Jadwal!$D$2:$I$2,0))="","",IF(M355="",INDEX(Jadwal!$D$3:$I$1001,MATCH(S355,Jadwal!$C$3:$C$1001,0),MATCH(J355,Jadwal!$D$2:$I$2,0)))),INDEX(Jadwal!$D$3:$I$1001,MATCH(R355,Jadwal!$C$3:$C$1001,0),MATCH(J355,Jadwal!$D$2:$I$2,0))&amp;IF(INDEX(Jadwal!$D$3:$I$1001,MATCH(S355,Jadwal!$C$3:$C$1001,0),MATCH(J355,Jadwal!$D$2:$I$2,0))="",""," , "&amp;INDEX(Jadwal!$D$3:$I$1001,MATCH(S355,Jadwal!$C$3:$C$1001,0),MATCH(J355,Jadwal!$D$2:$I$2,0))))))</f>
        <v/>
      </c>
      <c r="L355" s="43" t="str">
        <f>IF(OR(J355="",P355="",K355=""),"",IF(O355="الفصل",INDEX(Kelas!$C$3:$H$200,MATCH(Data!P355,Kelas!$B$3:$B$201,0),MATCH(Data!J355,Kelas!$C$2:$H$2,0)),INDEX(Qoah!$C$3:$H$201,MATCH(Data!P355,Qoah!$B$3:$B$201,0),MATCH(Data!J355,Qoah!$C$2:$H$2,0))))</f>
        <v/>
      </c>
      <c r="R355" s="12" t="str">
        <f t="shared" si="10"/>
        <v/>
      </c>
      <c r="S355" s="12" t="str">
        <f t="shared" si="11"/>
        <v/>
      </c>
    </row>
    <row r="356" spans="5:19" x14ac:dyDescent="0.25">
      <c r="E356" s="16" t="str">
        <f>IF(OR(B356="",D356=""),"",IF(N356="",IF(INDEX(Jadwal!$D$3:$I$1001,MATCH(R356,Jadwal!$C$3:$C$1001,0),MATCH(D356,Jadwal!$D$2:$I$2,0))="","",INDEX(Jadwal!$D$3:$I$1001,MATCH(R356,Jadwal!$C$3:$C$1001,0),MATCH(D356,Jadwal!$D$2:$I$2,0))),IF(M356="",IF(INDEX(Jadwal!$D$3:$I$1001,MATCH(S356,Jadwal!$C$3:$C$1001,0),MATCH(D356,Jadwal!$D$2:$I$2,0))="","",IF(M356="",INDEX(Jadwal!$D$3:$I$1001,MATCH(S356,Jadwal!$C$3:$C$1001,0),MATCH(D356,Jadwal!$D$2:$I$2,0)))),INDEX(Jadwal!$D$3:$I$1001,MATCH(R356,Jadwal!$C$3:$C$1001,0),MATCH(D356,Jadwal!$D$2:$I$2,0))&amp;IF(INDEX(Jadwal!$D$3:$I$1001,MATCH(S356,Jadwal!$C$3:$C$1001,0),MATCH(D356,Jadwal!$D$2:$I$2,0))="",""," , "&amp;INDEX(Jadwal!$D$3:$I$1001,MATCH(S356,Jadwal!$C$3:$C$1001,0),MATCH(D356,Jadwal!$D$2:$I$2,0))))))</f>
        <v/>
      </c>
      <c r="F356" s="39" t="str">
        <f>IF(OR(D356="",P356="",E356=""),"",IF(O356="الفصل",INDEX(Kelas!$C$3:$H$200,MATCH(Data!P356,Kelas!$B$3:$B$201,0),MATCH(Data!D356,Kelas!$C$2:$H$2,0)),INDEX(Qoah!$C$3:$H$201,MATCH(Data!P356,Qoah!$B$3:$B$201,0),MATCH(Data!D356,Qoah!$C$2:$H$2,0))))</f>
        <v/>
      </c>
      <c r="H356" s="17" t="str">
        <f>IF(OR(B356="",G356=""),"",IF(N356="",IF(INDEX(Jadwal!$D$3:$I$1001,MATCH(R356,Jadwal!$C$3:$C$1001,0),MATCH(G356,Jadwal!$D$2:$I$2,0))="","",INDEX(Jadwal!$D$3:$I$1001,MATCH(R356,Jadwal!$C$3:$C$1001,0),MATCH(G356,Jadwal!$D$2:$I$2,0))),IF(M356="",IF(INDEX(Jadwal!$D$3:$I$1001,MATCH(S356,Jadwal!$C$3:$C$1001,0),MATCH(G356,Jadwal!$D$2:$I$2,0))="","",IF(M356="",INDEX(Jadwal!$D$3:$I$1001,MATCH(S356,Jadwal!$C$3:$C$1001,0),MATCH(G356,Jadwal!$D$2:$I$2,0)))),INDEX(Jadwal!$D$3:$I$1001,MATCH(R356,Jadwal!$C$3:$C$1001,0),MATCH(G356,Jadwal!$D$2:$I$2,0))&amp;IF(INDEX(Jadwal!$D$3:$I$1001,MATCH(S356,Jadwal!$C$3:$C$1001,0),MATCH(G356,Jadwal!$D$2:$I$2,0))="",""," , "&amp;INDEX(Jadwal!$D$3:$I$1001,MATCH(S356,Jadwal!$C$3:$C$1001,0),MATCH(G356,Jadwal!$D$2:$I$2,0))))))</f>
        <v/>
      </c>
      <c r="I356" s="41" t="str">
        <f>IF(OR(G356="",P356="",H356=""),"",IF(O356="الفصل",INDEX(Kelas!$C$3:$H$200,MATCH(Data!P356,Kelas!$B$3:$B$201,0),MATCH(Data!G356,Kelas!$C$2:$H$2,0)),INDEX(Qoah!$C$3:$H$201,MATCH(Data!P356,Qoah!$B$3:$B$201,0),MATCH(Data!G356,Qoah!$C$2:$H$2,0))))</f>
        <v/>
      </c>
      <c r="K356" s="18" t="str">
        <f>IF(OR(B356="",J356=""),"",IF(N356="",IF(INDEX(Jadwal!$D$3:$I$1001,MATCH(R356,Jadwal!$C$3:$C$1001,0),MATCH(J356,Jadwal!$D$2:$I$2,0))="","",INDEX(Jadwal!$D$3:$I$1001,MATCH(R356,Jadwal!$C$3:$C$1001,0),MATCH(J356,Jadwal!$D$2:$I$2,0))),IF(M356="",IF(INDEX(Jadwal!$D$3:$I$1001,MATCH(S356,Jadwal!$C$3:$C$1001,0),MATCH(J356,Jadwal!$D$2:$I$2,0))="","",IF(M356="",INDEX(Jadwal!$D$3:$I$1001,MATCH(S356,Jadwal!$C$3:$C$1001,0),MATCH(J356,Jadwal!$D$2:$I$2,0)))),INDEX(Jadwal!$D$3:$I$1001,MATCH(R356,Jadwal!$C$3:$C$1001,0),MATCH(J356,Jadwal!$D$2:$I$2,0))&amp;IF(INDEX(Jadwal!$D$3:$I$1001,MATCH(S356,Jadwal!$C$3:$C$1001,0),MATCH(J356,Jadwal!$D$2:$I$2,0))="",""," , "&amp;INDEX(Jadwal!$D$3:$I$1001,MATCH(S356,Jadwal!$C$3:$C$1001,0),MATCH(J356,Jadwal!$D$2:$I$2,0))))))</f>
        <v/>
      </c>
      <c r="L356" s="43" t="str">
        <f>IF(OR(J356="",P356="",K356=""),"",IF(O356="الفصل",INDEX(Kelas!$C$3:$H$200,MATCH(Data!P356,Kelas!$B$3:$B$201,0),MATCH(Data!J356,Kelas!$C$2:$H$2,0)),INDEX(Qoah!$C$3:$H$201,MATCH(Data!P356,Qoah!$B$3:$B$201,0),MATCH(Data!J356,Qoah!$C$2:$H$2,0))))</f>
        <v/>
      </c>
      <c r="R356" s="12" t="str">
        <f t="shared" si="10"/>
        <v/>
      </c>
      <c r="S356" s="12" t="str">
        <f t="shared" si="11"/>
        <v/>
      </c>
    </row>
    <row r="357" spans="5:19" x14ac:dyDescent="0.25">
      <c r="E357" s="16" t="str">
        <f>IF(OR(B357="",D357=""),"",IF(N357="",IF(INDEX(Jadwal!$D$3:$I$1001,MATCH(R357,Jadwal!$C$3:$C$1001,0),MATCH(D357,Jadwal!$D$2:$I$2,0))="","",INDEX(Jadwal!$D$3:$I$1001,MATCH(R357,Jadwal!$C$3:$C$1001,0),MATCH(D357,Jadwal!$D$2:$I$2,0))),IF(M357="",IF(INDEX(Jadwal!$D$3:$I$1001,MATCH(S357,Jadwal!$C$3:$C$1001,0),MATCH(D357,Jadwal!$D$2:$I$2,0))="","",IF(M357="",INDEX(Jadwal!$D$3:$I$1001,MATCH(S357,Jadwal!$C$3:$C$1001,0),MATCH(D357,Jadwal!$D$2:$I$2,0)))),INDEX(Jadwal!$D$3:$I$1001,MATCH(R357,Jadwal!$C$3:$C$1001,0),MATCH(D357,Jadwal!$D$2:$I$2,0))&amp;IF(INDEX(Jadwal!$D$3:$I$1001,MATCH(S357,Jadwal!$C$3:$C$1001,0),MATCH(D357,Jadwal!$D$2:$I$2,0))="",""," , "&amp;INDEX(Jadwal!$D$3:$I$1001,MATCH(S357,Jadwal!$C$3:$C$1001,0),MATCH(D357,Jadwal!$D$2:$I$2,0))))))</f>
        <v/>
      </c>
      <c r="F357" s="39" t="str">
        <f>IF(OR(D357="",P357="",E357=""),"",IF(O357="الفصل",INDEX(Kelas!$C$3:$H$200,MATCH(Data!P357,Kelas!$B$3:$B$201,0),MATCH(Data!D357,Kelas!$C$2:$H$2,0)),INDEX(Qoah!$C$3:$H$201,MATCH(Data!P357,Qoah!$B$3:$B$201,0),MATCH(Data!D357,Qoah!$C$2:$H$2,0))))</f>
        <v/>
      </c>
      <c r="H357" s="17" t="str">
        <f>IF(OR(B357="",G357=""),"",IF(N357="",IF(INDEX(Jadwal!$D$3:$I$1001,MATCH(R357,Jadwal!$C$3:$C$1001,0),MATCH(G357,Jadwal!$D$2:$I$2,0))="","",INDEX(Jadwal!$D$3:$I$1001,MATCH(R357,Jadwal!$C$3:$C$1001,0),MATCH(G357,Jadwal!$D$2:$I$2,0))),IF(M357="",IF(INDEX(Jadwal!$D$3:$I$1001,MATCH(S357,Jadwal!$C$3:$C$1001,0),MATCH(G357,Jadwal!$D$2:$I$2,0))="","",IF(M357="",INDEX(Jadwal!$D$3:$I$1001,MATCH(S357,Jadwal!$C$3:$C$1001,0),MATCH(G357,Jadwal!$D$2:$I$2,0)))),INDEX(Jadwal!$D$3:$I$1001,MATCH(R357,Jadwal!$C$3:$C$1001,0),MATCH(G357,Jadwal!$D$2:$I$2,0))&amp;IF(INDEX(Jadwal!$D$3:$I$1001,MATCH(S357,Jadwal!$C$3:$C$1001,0),MATCH(G357,Jadwal!$D$2:$I$2,0))="",""," , "&amp;INDEX(Jadwal!$D$3:$I$1001,MATCH(S357,Jadwal!$C$3:$C$1001,0),MATCH(G357,Jadwal!$D$2:$I$2,0))))))</f>
        <v/>
      </c>
      <c r="I357" s="41" t="str">
        <f>IF(OR(G357="",P357="",H357=""),"",IF(O357="الفصل",INDEX(Kelas!$C$3:$H$200,MATCH(Data!P357,Kelas!$B$3:$B$201,0),MATCH(Data!G357,Kelas!$C$2:$H$2,0)),INDEX(Qoah!$C$3:$H$201,MATCH(Data!P357,Qoah!$B$3:$B$201,0),MATCH(Data!G357,Qoah!$C$2:$H$2,0))))</f>
        <v/>
      </c>
      <c r="K357" s="18" t="str">
        <f>IF(OR(B357="",J357=""),"",IF(N357="",IF(INDEX(Jadwal!$D$3:$I$1001,MATCH(R357,Jadwal!$C$3:$C$1001,0),MATCH(J357,Jadwal!$D$2:$I$2,0))="","",INDEX(Jadwal!$D$3:$I$1001,MATCH(R357,Jadwal!$C$3:$C$1001,0),MATCH(J357,Jadwal!$D$2:$I$2,0))),IF(M357="",IF(INDEX(Jadwal!$D$3:$I$1001,MATCH(S357,Jadwal!$C$3:$C$1001,0),MATCH(J357,Jadwal!$D$2:$I$2,0))="","",IF(M357="",INDEX(Jadwal!$D$3:$I$1001,MATCH(S357,Jadwal!$C$3:$C$1001,0),MATCH(J357,Jadwal!$D$2:$I$2,0)))),INDEX(Jadwal!$D$3:$I$1001,MATCH(R357,Jadwal!$C$3:$C$1001,0),MATCH(J357,Jadwal!$D$2:$I$2,0))&amp;IF(INDEX(Jadwal!$D$3:$I$1001,MATCH(S357,Jadwal!$C$3:$C$1001,0),MATCH(J357,Jadwal!$D$2:$I$2,0))="",""," , "&amp;INDEX(Jadwal!$D$3:$I$1001,MATCH(S357,Jadwal!$C$3:$C$1001,0),MATCH(J357,Jadwal!$D$2:$I$2,0))))))</f>
        <v/>
      </c>
      <c r="L357" s="43" t="str">
        <f>IF(OR(J357="",P357="",K357=""),"",IF(O357="الفصل",INDEX(Kelas!$C$3:$H$200,MATCH(Data!P357,Kelas!$B$3:$B$201,0),MATCH(Data!J357,Kelas!$C$2:$H$2,0)),INDEX(Qoah!$C$3:$H$201,MATCH(Data!P357,Qoah!$B$3:$B$201,0),MATCH(Data!J357,Qoah!$C$2:$H$2,0))))</f>
        <v/>
      </c>
      <c r="R357" s="12" t="str">
        <f t="shared" si="10"/>
        <v/>
      </c>
      <c r="S357" s="12" t="str">
        <f t="shared" si="11"/>
        <v/>
      </c>
    </row>
    <row r="358" spans="5:19" x14ac:dyDescent="0.25">
      <c r="E358" s="16" t="str">
        <f>IF(OR(B358="",D358=""),"",IF(N358="",IF(INDEX(Jadwal!$D$3:$I$1001,MATCH(R358,Jadwal!$C$3:$C$1001,0),MATCH(D358,Jadwal!$D$2:$I$2,0))="","",INDEX(Jadwal!$D$3:$I$1001,MATCH(R358,Jadwal!$C$3:$C$1001,0),MATCH(D358,Jadwal!$D$2:$I$2,0))),IF(M358="",IF(INDEX(Jadwal!$D$3:$I$1001,MATCH(S358,Jadwal!$C$3:$C$1001,0),MATCH(D358,Jadwal!$D$2:$I$2,0))="","",IF(M358="",INDEX(Jadwal!$D$3:$I$1001,MATCH(S358,Jadwal!$C$3:$C$1001,0),MATCH(D358,Jadwal!$D$2:$I$2,0)))),INDEX(Jadwal!$D$3:$I$1001,MATCH(R358,Jadwal!$C$3:$C$1001,0),MATCH(D358,Jadwal!$D$2:$I$2,0))&amp;IF(INDEX(Jadwal!$D$3:$I$1001,MATCH(S358,Jadwal!$C$3:$C$1001,0),MATCH(D358,Jadwal!$D$2:$I$2,0))="",""," , "&amp;INDEX(Jadwal!$D$3:$I$1001,MATCH(S358,Jadwal!$C$3:$C$1001,0),MATCH(D358,Jadwal!$D$2:$I$2,0))))))</f>
        <v/>
      </c>
      <c r="F358" s="39" t="str">
        <f>IF(OR(D358="",P358="",E358=""),"",IF(O358="الفصل",INDEX(Kelas!$C$3:$H$200,MATCH(Data!P358,Kelas!$B$3:$B$201,0),MATCH(Data!D358,Kelas!$C$2:$H$2,0)),INDEX(Qoah!$C$3:$H$201,MATCH(Data!P358,Qoah!$B$3:$B$201,0),MATCH(Data!D358,Qoah!$C$2:$H$2,0))))</f>
        <v/>
      </c>
      <c r="H358" s="17" t="str">
        <f>IF(OR(B358="",G358=""),"",IF(N358="",IF(INDEX(Jadwal!$D$3:$I$1001,MATCH(R358,Jadwal!$C$3:$C$1001,0),MATCH(G358,Jadwal!$D$2:$I$2,0))="","",INDEX(Jadwal!$D$3:$I$1001,MATCH(R358,Jadwal!$C$3:$C$1001,0),MATCH(G358,Jadwal!$D$2:$I$2,0))),IF(M358="",IF(INDEX(Jadwal!$D$3:$I$1001,MATCH(S358,Jadwal!$C$3:$C$1001,0),MATCH(G358,Jadwal!$D$2:$I$2,0))="","",IF(M358="",INDEX(Jadwal!$D$3:$I$1001,MATCH(S358,Jadwal!$C$3:$C$1001,0),MATCH(G358,Jadwal!$D$2:$I$2,0)))),INDEX(Jadwal!$D$3:$I$1001,MATCH(R358,Jadwal!$C$3:$C$1001,0),MATCH(G358,Jadwal!$D$2:$I$2,0))&amp;IF(INDEX(Jadwal!$D$3:$I$1001,MATCH(S358,Jadwal!$C$3:$C$1001,0),MATCH(G358,Jadwal!$D$2:$I$2,0))="",""," , "&amp;INDEX(Jadwal!$D$3:$I$1001,MATCH(S358,Jadwal!$C$3:$C$1001,0),MATCH(G358,Jadwal!$D$2:$I$2,0))))))</f>
        <v/>
      </c>
      <c r="I358" s="41" t="str">
        <f>IF(OR(G358="",P358="",H358=""),"",IF(O358="الفصل",INDEX(Kelas!$C$3:$H$200,MATCH(Data!P358,Kelas!$B$3:$B$201,0),MATCH(Data!G358,Kelas!$C$2:$H$2,0)),INDEX(Qoah!$C$3:$H$201,MATCH(Data!P358,Qoah!$B$3:$B$201,0),MATCH(Data!G358,Qoah!$C$2:$H$2,0))))</f>
        <v/>
      </c>
      <c r="K358" s="18" t="str">
        <f>IF(OR(B358="",J358=""),"",IF(N358="",IF(INDEX(Jadwal!$D$3:$I$1001,MATCH(R358,Jadwal!$C$3:$C$1001,0),MATCH(J358,Jadwal!$D$2:$I$2,0))="","",INDEX(Jadwal!$D$3:$I$1001,MATCH(R358,Jadwal!$C$3:$C$1001,0),MATCH(J358,Jadwal!$D$2:$I$2,0))),IF(M358="",IF(INDEX(Jadwal!$D$3:$I$1001,MATCH(S358,Jadwal!$C$3:$C$1001,0),MATCH(J358,Jadwal!$D$2:$I$2,0))="","",IF(M358="",INDEX(Jadwal!$D$3:$I$1001,MATCH(S358,Jadwal!$C$3:$C$1001,0),MATCH(J358,Jadwal!$D$2:$I$2,0)))),INDEX(Jadwal!$D$3:$I$1001,MATCH(R358,Jadwal!$C$3:$C$1001,0),MATCH(J358,Jadwal!$D$2:$I$2,0))&amp;IF(INDEX(Jadwal!$D$3:$I$1001,MATCH(S358,Jadwal!$C$3:$C$1001,0),MATCH(J358,Jadwal!$D$2:$I$2,0))="",""," , "&amp;INDEX(Jadwal!$D$3:$I$1001,MATCH(S358,Jadwal!$C$3:$C$1001,0),MATCH(J358,Jadwal!$D$2:$I$2,0))))))</f>
        <v/>
      </c>
      <c r="L358" s="43" t="str">
        <f>IF(OR(J358="",P358="",K358=""),"",IF(O358="الفصل",INDEX(Kelas!$C$3:$H$200,MATCH(Data!P358,Kelas!$B$3:$B$201,0),MATCH(Data!J358,Kelas!$C$2:$H$2,0)),INDEX(Qoah!$C$3:$H$201,MATCH(Data!P358,Qoah!$B$3:$B$201,0),MATCH(Data!J358,Qoah!$C$2:$H$2,0))))</f>
        <v/>
      </c>
      <c r="R358" s="12" t="str">
        <f t="shared" si="10"/>
        <v/>
      </c>
      <c r="S358" s="12" t="str">
        <f t="shared" si="11"/>
        <v/>
      </c>
    </row>
    <row r="359" spans="5:19" x14ac:dyDescent="0.25">
      <c r="E359" s="16" t="str">
        <f>IF(OR(B359="",D359=""),"",IF(N359="",IF(INDEX(Jadwal!$D$3:$I$1001,MATCH(R359,Jadwal!$C$3:$C$1001,0),MATCH(D359,Jadwal!$D$2:$I$2,0))="","",INDEX(Jadwal!$D$3:$I$1001,MATCH(R359,Jadwal!$C$3:$C$1001,0),MATCH(D359,Jadwal!$D$2:$I$2,0))),IF(M359="",IF(INDEX(Jadwal!$D$3:$I$1001,MATCH(S359,Jadwal!$C$3:$C$1001,0),MATCH(D359,Jadwal!$D$2:$I$2,0))="","",IF(M359="",INDEX(Jadwal!$D$3:$I$1001,MATCH(S359,Jadwal!$C$3:$C$1001,0),MATCH(D359,Jadwal!$D$2:$I$2,0)))),INDEX(Jadwal!$D$3:$I$1001,MATCH(R359,Jadwal!$C$3:$C$1001,0),MATCH(D359,Jadwal!$D$2:$I$2,0))&amp;IF(INDEX(Jadwal!$D$3:$I$1001,MATCH(S359,Jadwal!$C$3:$C$1001,0),MATCH(D359,Jadwal!$D$2:$I$2,0))="",""," , "&amp;INDEX(Jadwal!$D$3:$I$1001,MATCH(S359,Jadwal!$C$3:$C$1001,0),MATCH(D359,Jadwal!$D$2:$I$2,0))))))</f>
        <v/>
      </c>
      <c r="F359" s="39" t="str">
        <f>IF(OR(D359="",P359="",E359=""),"",IF(O359="الفصل",INDEX(Kelas!$C$3:$H$200,MATCH(Data!P359,Kelas!$B$3:$B$201,0),MATCH(Data!D359,Kelas!$C$2:$H$2,0)),INDEX(Qoah!$C$3:$H$201,MATCH(Data!P359,Qoah!$B$3:$B$201,0),MATCH(Data!D359,Qoah!$C$2:$H$2,0))))</f>
        <v/>
      </c>
      <c r="H359" s="17" t="str">
        <f>IF(OR(B359="",G359=""),"",IF(N359="",IF(INDEX(Jadwal!$D$3:$I$1001,MATCH(R359,Jadwal!$C$3:$C$1001,0),MATCH(G359,Jadwal!$D$2:$I$2,0))="","",INDEX(Jadwal!$D$3:$I$1001,MATCH(R359,Jadwal!$C$3:$C$1001,0),MATCH(G359,Jadwal!$D$2:$I$2,0))),IF(M359="",IF(INDEX(Jadwal!$D$3:$I$1001,MATCH(S359,Jadwal!$C$3:$C$1001,0),MATCH(G359,Jadwal!$D$2:$I$2,0))="","",IF(M359="",INDEX(Jadwal!$D$3:$I$1001,MATCH(S359,Jadwal!$C$3:$C$1001,0),MATCH(G359,Jadwal!$D$2:$I$2,0)))),INDEX(Jadwal!$D$3:$I$1001,MATCH(R359,Jadwal!$C$3:$C$1001,0),MATCH(G359,Jadwal!$D$2:$I$2,0))&amp;IF(INDEX(Jadwal!$D$3:$I$1001,MATCH(S359,Jadwal!$C$3:$C$1001,0),MATCH(G359,Jadwal!$D$2:$I$2,0))="",""," , "&amp;INDEX(Jadwal!$D$3:$I$1001,MATCH(S359,Jadwal!$C$3:$C$1001,0),MATCH(G359,Jadwal!$D$2:$I$2,0))))))</f>
        <v/>
      </c>
      <c r="I359" s="41" t="str">
        <f>IF(OR(G359="",P359="",H359=""),"",IF(O359="الفصل",INDEX(Kelas!$C$3:$H$200,MATCH(Data!P359,Kelas!$B$3:$B$201,0),MATCH(Data!G359,Kelas!$C$2:$H$2,0)),INDEX(Qoah!$C$3:$H$201,MATCH(Data!P359,Qoah!$B$3:$B$201,0),MATCH(Data!G359,Qoah!$C$2:$H$2,0))))</f>
        <v/>
      </c>
      <c r="K359" s="18" t="str">
        <f>IF(OR(B359="",J359=""),"",IF(N359="",IF(INDEX(Jadwal!$D$3:$I$1001,MATCH(R359,Jadwal!$C$3:$C$1001,0),MATCH(J359,Jadwal!$D$2:$I$2,0))="","",INDEX(Jadwal!$D$3:$I$1001,MATCH(R359,Jadwal!$C$3:$C$1001,0),MATCH(J359,Jadwal!$D$2:$I$2,0))),IF(M359="",IF(INDEX(Jadwal!$D$3:$I$1001,MATCH(S359,Jadwal!$C$3:$C$1001,0),MATCH(J359,Jadwal!$D$2:$I$2,0))="","",IF(M359="",INDEX(Jadwal!$D$3:$I$1001,MATCH(S359,Jadwal!$C$3:$C$1001,0),MATCH(J359,Jadwal!$D$2:$I$2,0)))),INDEX(Jadwal!$D$3:$I$1001,MATCH(R359,Jadwal!$C$3:$C$1001,0),MATCH(J359,Jadwal!$D$2:$I$2,0))&amp;IF(INDEX(Jadwal!$D$3:$I$1001,MATCH(S359,Jadwal!$C$3:$C$1001,0),MATCH(J359,Jadwal!$D$2:$I$2,0))="",""," , "&amp;INDEX(Jadwal!$D$3:$I$1001,MATCH(S359,Jadwal!$C$3:$C$1001,0),MATCH(J359,Jadwal!$D$2:$I$2,0))))))</f>
        <v/>
      </c>
      <c r="L359" s="43" t="str">
        <f>IF(OR(J359="",P359="",K359=""),"",IF(O359="الفصل",INDEX(Kelas!$C$3:$H$200,MATCH(Data!P359,Kelas!$B$3:$B$201,0),MATCH(Data!J359,Kelas!$C$2:$H$2,0)),INDEX(Qoah!$C$3:$H$201,MATCH(Data!P359,Qoah!$B$3:$B$201,0),MATCH(Data!J359,Qoah!$C$2:$H$2,0))))</f>
        <v/>
      </c>
      <c r="R359" s="12" t="str">
        <f t="shared" si="10"/>
        <v/>
      </c>
      <c r="S359" s="12" t="str">
        <f t="shared" si="11"/>
        <v/>
      </c>
    </row>
    <row r="360" spans="5:19" x14ac:dyDescent="0.25">
      <c r="E360" s="16" t="str">
        <f>IF(OR(B360="",D360=""),"",IF(N360="",IF(INDEX(Jadwal!$D$3:$I$1001,MATCH(R360,Jadwal!$C$3:$C$1001,0),MATCH(D360,Jadwal!$D$2:$I$2,0))="","",INDEX(Jadwal!$D$3:$I$1001,MATCH(R360,Jadwal!$C$3:$C$1001,0),MATCH(D360,Jadwal!$D$2:$I$2,0))),IF(M360="",IF(INDEX(Jadwal!$D$3:$I$1001,MATCH(S360,Jadwal!$C$3:$C$1001,0),MATCH(D360,Jadwal!$D$2:$I$2,0))="","",IF(M360="",INDEX(Jadwal!$D$3:$I$1001,MATCH(S360,Jadwal!$C$3:$C$1001,0),MATCH(D360,Jadwal!$D$2:$I$2,0)))),INDEX(Jadwal!$D$3:$I$1001,MATCH(R360,Jadwal!$C$3:$C$1001,0),MATCH(D360,Jadwal!$D$2:$I$2,0))&amp;IF(INDEX(Jadwal!$D$3:$I$1001,MATCH(S360,Jadwal!$C$3:$C$1001,0),MATCH(D360,Jadwal!$D$2:$I$2,0))="",""," , "&amp;INDEX(Jadwal!$D$3:$I$1001,MATCH(S360,Jadwal!$C$3:$C$1001,0),MATCH(D360,Jadwal!$D$2:$I$2,0))))))</f>
        <v/>
      </c>
      <c r="F360" s="39" t="str">
        <f>IF(OR(D360="",P360="",E360=""),"",IF(O360="الفصل",INDEX(Kelas!$C$3:$H$200,MATCH(Data!P360,Kelas!$B$3:$B$201,0),MATCH(Data!D360,Kelas!$C$2:$H$2,0)),INDEX(Qoah!$C$3:$H$201,MATCH(Data!P360,Qoah!$B$3:$B$201,0),MATCH(Data!D360,Qoah!$C$2:$H$2,0))))</f>
        <v/>
      </c>
      <c r="H360" s="17" t="str">
        <f>IF(OR(B360="",G360=""),"",IF(N360="",IF(INDEX(Jadwal!$D$3:$I$1001,MATCH(R360,Jadwal!$C$3:$C$1001,0),MATCH(G360,Jadwal!$D$2:$I$2,0))="","",INDEX(Jadwal!$D$3:$I$1001,MATCH(R360,Jadwal!$C$3:$C$1001,0),MATCH(G360,Jadwal!$D$2:$I$2,0))),IF(M360="",IF(INDEX(Jadwal!$D$3:$I$1001,MATCH(S360,Jadwal!$C$3:$C$1001,0),MATCH(G360,Jadwal!$D$2:$I$2,0))="","",IF(M360="",INDEX(Jadwal!$D$3:$I$1001,MATCH(S360,Jadwal!$C$3:$C$1001,0),MATCH(G360,Jadwal!$D$2:$I$2,0)))),INDEX(Jadwal!$D$3:$I$1001,MATCH(R360,Jadwal!$C$3:$C$1001,0),MATCH(G360,Jadwal!$D$2:$I$2,0))&amp;IF(INDEX(Jadwal!$D$3:$I$1001,MATCH(S360,Jadwal!$C$3:$C$1001,0),MATCH(G360,Jadwal!$D$2:$I$2,0))="",""," , "&amp;INDEX(Jadwal!$D$3:$I$1001,MATCH(S360,Jadwal!$C$3:$C$1001,0),MATCH(G360,Jadwal!$D$2:$I$2,0))))))</f>
        <v/>
      </c>
      <c r="I360" s="41" t="str">
        <f>IF(OR(G360="",P360="",H360=""),"",IF(O360="الفصل",INDEX(Kelas!$C$3:$H$200,MATCH(Data!P360,Kelas!$B$3:$B$201,0),MATCH(Data!G360,Kelas!$C$2:$H$2,0)),INDEX(Qoah!$C$3:$H$201,MATCH(Data!P360,Qoah!$B$3:$B$201,0),MATCH(Data!G360,Qoah!$C$2:$H$2,0))))</f>
        <v/>
      </c>
      <c r="K360" s="18" t="str">
        <f>IF(OR(B360="",J360=""),"",IF(N360="",IF(INDEX(Jadwal!$D$3:$I$1001,MATCH(R360,Jadwal!$C$3:$C$1001,0),MATCH(J360,Jadwal!$D$2:$I$2,0))="","",INDEX(Jadwal!$D$3:$I$1001,MATCH(R360,Jadwal!$C$3:$C$1001,0),MATCH(J360,Jadwal!$D$2:$I$2,0))),IF(M360="",IF(INDEX(Jadwal!$D$3:$I$1001,MATCH(S360,Jadwal!$C$3:$C$1001,0),MATCH(J360,Jadwal!$D$2:$I$2,0))="","",IF(M360="",INDEX(Jadwal!$D$3:$I$1001,MATCH(S360,Jadwal!$C$3:$C$1001,0),MATCH(J360,Jadwal!$D$2:$I$2,0)))),INDEX(Jadwal!$D$3:$I$1001,MATCH(R360,Jadwal!$C$3:$C$1001,0),MATCH(J360,Jadwal!$D$2:$I$2,0))&amp;IF(INDEX(Jadwal!$D$3:$I$1001,MATCH(S360,Jadwal!$C$3:$C$1001,0),MATCH(J360,Jadwal!$D$2:$I$2,0))="",""," , "&amp;INDEX(Jadwal!$D$3:$I$1001,MATCH(S360,Jadwal!$C$3:$C$1001,0),MATCH(J360,Jadwal!$D$2:$I$2,0))))))</f>
        <v/>
      </c>
      <c r="L360" s="43" t="str">
        <f>IF(OR(J360="",P360="",K360=""),"",IF(O360="الفصل",INDEX(Kelas!$C$3:$H$200,MATCH(Data!P360,Kelas!$B$3:$B$201,0),MATCH(Data!J360,Kelas!$C$2:$H$2,0)),INDEX(Qoah!$C$3:$H$201,MATCH(Data!P360,Qoah!$B$3:$B$201,0),MATCH(Data!J360,Qoah!$C$2:$H$2,0))))</f>
        <v/>
      </c>
      <c r="R360" s="12" t="str">
        <f t="shared" si="10"/>
        <v/>
      </c>
      <c r="S360" s="12" t="str">
        <f t="shared" si="11"/>
        <v/>
      </c>
    </row>
    <row r="361" spans="5:19" x14ac:dyDescent="0.25">
      <c r="E361" s="16" t="str">
        <f>IF(OR(B361="",D361=""),"",IF(N361="",IF(INDEX(Jadwal!$D$3:$I$1001,MATCH(R361,Jadwal!$C$3:$C$1001,0),MATCH(D361,Jadwal!$D$2:$I$2,0))="","",INDEX(Jadwal!$D$3:$I$1001,MATCH(R361,Jadwal!$C$3:$C$1001,0),MATCH(D361,Jadwal!$D$2:$I$2,0))),IF(M361="",IF(INDEX(Jadwal!$D$3:$I$1001,MATCH(S361,Jadwal!$C$3:$C$1001,0),MATCH(D361,Jadwal!$D$2:$I$2,0))="","",IF(M361="",INDEX(Jadwal!$D$3:$I$1001,MATCH(S361,Jadwal!$C$3:$C$1001,0),MATCH(D361,Jadwal!$D$2:$I$2,0)))),INDEX(Jadwal!$D$3:$I$1001,MATCH(R361,Jadwal!$C$3:$C$1001,0),MATCH(D361,Jadwal!$D$2:$I$2,0))&amp;IF(INDEX(Jadwal!$D$3:$I$1001,MATCH(S361,Jadwal!$C$3:$C$1001,0),MATCH(D361,Jadwal!$D$2:$I$2,0))="",""," , "&amp;INDEX(Jadwal!$D$3:$I$1001,MATCH(S361,Jadwal!$C$3:$C$1001,0),MATCH(D361,Jadwal!$D$2:$I$2,0))))))</f>
        <v/>
      </c>
      <c r="F361" s="39" t="str">
        <f>IF(OR(D361="",P361="",E361=""),"",IF(O361="الفصل",INDEX(Kelas!$C$3:$H$200,MATCH(Data!P361,Kelas!$B$3:$B$201,0),MATCH(Data!D361,Kelas!$C$2:$H$2,0)),INDEX(Qoah!$C$3:$H$201,MATCH(Data!P361,Qoah!$B$3:$B$201,0),MATCH(Data!D361,Qoah!$C$2:$H$2,0))))</f>
        <v/>
      </c>
      <c r="H361" s="17" t="str">
        <f>IF(OR(B361="",G361=""),"",IF(N361="",IF(INDEX(Jadwal!$D$3:$I$1001,MATCH(R361,Jadwal!$C$3:$C$1001,0),MATCH(G361,Jadwal!$D$2:$I$2,0))="","",INDEX(Jadwal!$D$3:$I$1001,MATCH(R361,Jadwal!$C$3:$C$1001,0),MATCH(G361,Jadwal!$D$2:$I$2,0))),IF(M361="",IF(INDEX(Jadwal!$D$3:$I$1001,MATCH(S361,Jadwal!$C$3:$C$1001,0),MATCH(G361,Jadwal!$D$2:$I$2,0))="","",IF(M361="",INDEX(Jadwal!$D$3:$I$1001,MATCH(S361,Jadwal!$C$3:$C$1001,0),MATCH(G361,Jadwal!$D$2:$I$2,0)))),INDEX(Jadwal!$D$3:$I$1001,MATCH(R361,Jadwal!$C$3:$C$1001,0),MATCH(G361,Jadwal!$D$2:$I$2,0))&amp;IF(INDEX(Jadwal!$D$3:$I$1001,MATCH(S361,Jadwal!$C$3:$C$1001,0),MATCH(G361,Jadwal!$D$2:$I$2,0))="",""," , "&amp;INDEX(Jadwal!$D$3:$I$1001,MATCH(S361,Jadwal!$C$3:$C$1001,0),MATCH(G361,Jadwal!$D$2:$I$2,0))))))</f>
        <v/>
      </c>
      <c r="I361" s="41" t="str">
        <f>IF(OR(G361="",P361="",H361=""),"",IF(O361="الفصل",INDEX(Kelas!$C$3:$H$200,MATCH(Data!P361,Kelas!$B$3:$B$201,0),MATCH(Data!G361,Kelas!$C$2:$H$2,0)),INDEX(Qoah!$C$3:$H$201,MATCH(Data!P361,Qoah!$B$3:$B$201,0),MATCH(Data!G361,Qoah!$C$2:$H$2,0))))</f>
        <v/>
      </c>
      <c r="K361" s="18" t="str">
        <f>IF(OR(B361="",J361=""),"",IF(N361="",IF(INDEX(Jadwal!$D$3:$I$1001,MATCH(R361,Jadwal!$C$3:$C$1001,0),MATCH(J361,Jadwal!$D$2:$I$2,0))="","",INDEX(Jadwal!$D$3:$I$1001,MATCH(R361,Jadwal!$C$3:$C$1001,0),MATCH(J361,Jadwal!$D$2:$I$2,0))),IF(M361="",IF(INDEX(Jadwal!$D$3:$I$1001,MATCH(S361,Jadwal!$C$3:$C$1001,0),MATCH(J361,Jadwal!$D$2:$I$2,0))="","",IF(M361="",INDEX(Jadwal!$D$3:$I$1001,MATCH(S361,Jadwal!$C$3:$C$1001,0),MATCH(J361,Jadwal!$D$2:$I$2,0)))),INDEX(Jadwal!$D$3:$I$1001,MATCH(R361,Jadwal!$C$3:$C$1001,0),MATCH(J361,Jadwal!$D$2:$I$2,0))&amp;IF(INDEX(Jadwal!$D$3:$I$1001,MATCH(S361,Jadwal!$C$3:$C$1001,0),MATCH(J361,Jadwal!$D$2:$I$2,0))="",""," , "&amp;INDEX(Jadwal!$D$3:$I$1001,MATCH(S361,Jadwal!$C$3:$C$1001,0),MATCH(J361,Jadwal!$D$2:$I$2,0))))))</f>
        <v/>
      </c>
      <c r="L361" s="43" t="str">
        <f>IF(OR(J361="",P361="",K361=""),"",IF(O361="الفصل",INDEX(Kelas!$C$3:$H$200,MATCH(Data!P361,Kelas!$B$3:$B$201,0),MATCH(Data!J361,Kelas!$C$2:$H$2,0)),INDEX(Qoah!$C$3:$H$201,MATCH(Data!P361,Qoah!$B$3:$B$201,0),MATCH(Data!J361,Qoah!$C$2:$H$2,0))))</f>
        <v/>
      </c>
      <c r="R361" s="12" t="str">
        <f t="shared" si="10"/>
        <v/>
      </c>
      <c r="S361" s="12" t="str">
        <f t="shared" si="11"/>
        <v/>
      </c>
    </row>
    <row r="362" spans="5:19" x14ac:dyDescent="0.25">
      <c r="E362" s="16" t="str">
        <f>IF(OR(B362="",D362=""),"",IF(N362="",IF(INDEX(Jadwal!$D$3:$I$1001,MATCH(R362,Jadwal!$C$3:$C$1001,0),MATCH(D362,Jadwal!$D$2:$I$2,0))="","",INDEX(Jadwal!$D$3:$I$1001,MATCH(R362,Jadwal!$C$3:$C$1001,0),MATCH(D362,Jadwal!$D$2:$I$2,0))),IF(M362="",IF(INDEX(Jadwal!$D$3:$I$1001,MATCH(S362,Jadwal!$C$3:$C$1001,0),MATCH(D362,Jadwal!$D$2:$I$2,0))="","",IF(M362="",INDEX(Jadwal!$D$3:$I$1001,MATCH(S362,Jadwal!$C$3:$C$1001,0),MATCH(D362,Jadwal!$D$2:$I$2,0)))),INDEX(Jadwal!$D$3:$I$1001,MATCH(R362,Jadwal!$C$3:$C$1001,0),MATCH(D362,Jadwal!$D$2:$I$2,0))&amp;IF(INDEX(Jadwal!$D$3:$I$1001,MATCH(S362,Jadwal!$C$3:$C$1001,0),MATCH(D362,Jadwal!$D$2:$I$2,0))="",""," , "&amp;INDEX(Jadwal!$D$3:$I$1001,MATCH(S362,Jadwal!$C$3:$C$1001,0),MATCH(D362,Jadwal!$D$2:$I$2,0))))))</f>
        <v/>
      </c>
      <c r="F362" s="39" t="str">
        <f>IF(OR(D362="",P362="",E362=""),"",IF(O362="الفصل",INDEX(Kelas!$C$3:$H$200,MATCH(Data!P362,Kelas!$B$3:$B$201,0),MATCH(Data!D362,Kelas!$C$2:$H$2,0)),INDEX(Qoah!$C$3:$H$201,MATCH(Data!P362,Qoah!$B$3:$B$201,0),MATCH(Data!D362,Qoah!$C$2:$H$2,0))))</f>
        <v/>
      </c>
      <c r="H362" s="17" t="str">
        <f>IF(OR(B362="",G362=""),"",IF(N362="",IF(INDEX(Jadwal!$D$3:$I$1001,MATCH(R362,Jadwal!$C$3:$C$1001,0),MATCH(G362,Jadwal!$D$2:$I$2,0))="","",INDEX(Jadwal!$D$3:$I$1001,MATCH(R362,Jadwal!$C$3:$C$1001,0),MATCH(G362,Jadwal!$D$2:$I$2,0))),IF(M362="",IF(INDEX(Jadwal!$D$3:$I$1001,MATCH(S362,Jadwal!$C$3:$C$1001,0),MATCH(G362,Jadwal!$D$2:$I$2,0))="","",IF(M362="",INDEX(Jadwal!$D$3:$I$1001,MATCH(S362,Jadwal!$C$3:$C$1001,0),MATCH(G362,Jadwal!$D$2:$I$2,0)))),INDEX(Jadwal!$D$3:$I$1001,MATCH(R362,Jadwal!$C$3:$C$1001,0),MATCH(G362,Jadwal!$D$2:$I$2,0))&amp;IF(INDEX(Jadwal!$D$3:$I$1001,MATCH(S362,Jadwal!$C$3:$C$1001,0),MATCH(G362,Jadwal!$D$2:$I$2,0))="",""," , "&amp;INDEX(Jadwal!$D$3:$I$1001,MATCH(S362,Jadwal!$C$3:$C$1001,0),MATCH(G362,Jadwal!$D$2:$I$2,0))))))</f>
        <v/>
      </c>
      <c r="I362" s="41" t="str">
        <f>IF(OR(G362="",P362="",H362=""),"",IF(O362="الفصل",INDEX(Kelas!$C$3:$H$200,MATCH(Data!P362,Kelas!$B$3:$B$201,0),MATCH(Data!G362,Kelas!$C$2:$H$2,0)),INDEX(Qoah!$C$3:$H$201,MATCH(Data!P362,Qoah!$B$3:$B$201,0),MATCH(Data!G362,Qoah!$C$2:$H$2,0))))</f>
        <v/>
      </c>
      <c r="K362" s="18" t="str">
        <f>IF(OR(B362="",J362=""),"",IF(N362="",IF(INDEX(Jadwal!$D$3:$I$1001,MATCH(R362,Jadwal!$C$3:$C$1001,0),MATCH(J362,Jadwal!$D$2:$I$2,0))="","",INDEX(Jadwal!$D$3:$I$1001,MATCH(R362,Jadwal!$C$3:$C$1001,0),MATCH(J362,Jadwal!$D$2:$I$2,0))),IF(M362="",IF(INDEX(Jadwal!$D$3:$I$1001,MATCH(S362,Jadwal!$C$3:$C$1001,0),MATCH(J362,Jadwal!$D$2:$I$2,0))="","",IF(M362="",INDEX(Jadwal!$D$3:$I$1001,MATCH(S362,Jadwal!$C$3:$C$1001,0),MATCH(J362,Jadwal!$D$2:$I$2,0)))),INDEX(Jadwal!$D$3:$I$1001,MATCH(R362,Jadwal!$C$3:$C$1001,0),MATCH(J362,Jadwal!$D$2:$I$2,0))&amp;IF(INDEX(Jadwal!$D$3:$I$1001,MATCH(S362,Jadwal!$C$3:$C$1001,0),MATCH(J362,Jadwal!$D$2:$I$2,0))="",""," , "&amp;INDEX(Jadwal!$D$3:$I$1001,MATCH(S362,Jadwal!$C$3:$C$1001,0),MATCH(J362,Jadwal!$D$2:$I$2,0))))))</f>
        <v/>
      </c>
      <c r="L362" s="43" t="str">
        <f>IF(OR(J362="",P362="",K362=""),"",IF(O362="الفصل",INDEX(Kelas!$C$3:$H$200,MATCH(Data!P362,Kelas!$B$3:$B$201,0),MATCH(Data!J362,Kelas!$C$2:$H$2,0)),INDEX(Qoah!$C$3:$H$201,MATCH(Data!P362,Qoah!$B$3:$B$201,0),MATCH(Data!J362,Qoah!$C$2:$H$2,0))))</f>
        <v/>
      </c>
      <c r="R362" s="12" t="str">
        <f t="shared" si="10"/>
        <v/>
      </c>
      <c r="S362" s="12" t="str">
        <f t="shared" si="11"/>
        <v/>
      </c>
    </row>
    <row r="363" spans="5:19" x14ac:dyDescent="0.25">
      <c r="E363" s="16" t="str">
        <f>IF(OR(B363="",D363=""),"",IF(N363="",IF(INDEX(Jadwal!$D$3:$I$1001,MATCH(R363,Jadwal!$C$3:$C$1001,0),MATCH(D363,Jadwal!$D$2:$I$2,0))="","",INDEX(Jadwal!$D$3:$I$1001,MATCH(R363,Jadwal!$C$3:$C$1001,0),MATCH(D363,Jadwal!$D$2:$I$2,0))),IF(M363="",IF(INDEX(Jadwal!$D$3:$I$1001,MATCH(S363,Jadwal!$C$3:$C$1001,0),MATCH(D363,Jadwal!$D$2:$I$2,0))="","",IF(M363="",INDEX(Jadwal!$D$3:$I$1001,MATCH(S363,Jadwal!$C$3:$C$1001,0),MATCH(D363,Jadwal!$D$2:$I$2,0)))),INDEX(Jadwal!$D$3:$I$1001,MATCH(R363,Jadwal!$C$3:$C$1001,0),MATCH(D363,Jadwal!$D$2:$I$2,0))&amp;IF(INDEX(Jadwal!$D$3:$I$1001,MATCH(S363,Jadwal!$C$3:$C$1001,0),MATCH(D363,Jadwal!$D$2:$I$2,0))="",""," , "&amp;INDEX(Jadwal!$D$3:$I$1001,MATCH(S363,Jadwal!$C$3:$C$1001,0),MATCH(D363,Jadwal!$D$2:$I$2,0))))))</f>
        <v/>
      </c>
      <c r="F363" s="39" t="str">
        <f>IF(OR(D363="",P363="",E363=""),"",IF(O363="الفصل",INDEX(Kelas!$C$3:$H$200,MATCH(Data!P363,Kelas!$B$3:$B$201,0),MATCH(Data!D363,Kelas!$C$2:$H$2,0)),INDEX(Qoah!$C$3:$H$201,MATCH(Data!P363,Qoah!$B$3:$B$201,0),MATCH(Data!D363,Qoah!$C$2:$H$2,0))))</f>
        <v/>
      </c>
      <c r="H363" s="17" t="str">
        <f>IF(OR(B363="",G363=""),"",IF(N363="",IF(INDEX(Jadwal!$D$3:$I$1001,MATCH(R363,Jadwal!$C$3:$C$1001,0),MATCH(G363,Jadwal!$D$2:$I$2,0))="","",INDEX(Jadwal!$D$3:$I$1001,MATCH(R363,Jadwal!$C$3:$C$1001,0),MATCH(G363,Jadwal!$D$2:$I$2,0))),IF(M363="",IF(INDEX(Jadwal!$D$3:$I$1001,MATCH(S363,Jadwal!$C$3:$C$1001,0),MATCH(G363,Jadwal!$D$2:$I$2,0))="","",IF(M363="",INDEX(Jadwal!$D$3:$I$1001,MATCH(S363,Jadwal!$C$3:$C$1001,0),MATCH(G363,Jadwal!$D$2:$I$2,0)))),INDEX(Jadwal!$D$3:$I$1001,MATCH(R363,Jadwal!$C$3:$C$1001,0),MATCH(G363,Jadwal!$D$2:$I$2,0))&amp;IF(INDEX(Jadwal!$D$3:$I$1001,MATCH(S363,Jadwal!$C$3:$C$1001,0),MATCH(G363,Jadwal!$D$2:$I$2,0))="",""," , "&amp;INDEX(Jadwal!$D$3:$I$1001,MATCH(S363,Jadwal!$C$3:$C$1001,0),MATCH(G363,Jadwal!$D$2:$I$2,0))))))</f>
        <v/>
      </c>
      <c r="I363" s="41" t="str">
        <f>IF(OR(G363="",P363="",H363=""),"",IF(O363="الفصل",INDEX(Kelas!$C$3:$H$200,MATCH(Data!P363,Kelas!$B$3:$B$201,0),MATCH(Data!G363,Kelas!$C$2:$H$2,0)),INDEX(Qoah!$C$3:$H$201,MATCH(Data!P363,Qoah!$B$3:$B$201,0),MATCH(Data!G363,Qoah!$C$2:$H$2,0))))</f>
        <v/>
      </c>
      <c r="K363" s="18" t="str">
        <f>IF(OR(B363="",J363=""),"",IF(N363="",IF(INDEX(Jadwal!$D$3:$I$1001,MATCH(R363,Jadwal!$C$3:$C$1001,0),MATCH(J363,Jadwal!$D$2:$I$2,0))="","",INDEX(Jadwal!$D$3:$I$1001,MATCH(R363,Jadwal!$C$3:$C$1001,0),MATCH(J363,Jadwal!$D$2:$I$2,0))),IF(M363="",IF(INDEX(Jadwal!$D$3:$I$1001,MATCH(S363,Jadwal!$C$3:$C$1001,0),MATCH(J363,Jadwal!$D$2:$I$2,0))="","",IF(M363="",INDEX(Jadwal!$D$3:$I$1001,MATCH(S363,Jadwal!$C$3:$C$1001,0),MATCH(J363,Jadwal!$D$2:$I$2,0)))),INDEX(Jadwal!$D$3:$I$1001,MATCH(R363,Jadwal!$C$3:$C$1001,0),MATCH(J363,Jadwal!$D$2:$I$2,0))&amp;IF(INDEX(Jadwal!$D$3:$I$1001,MATCH(S363,Jadwal!$C$3:$C$1001,0),MATCH(J363,Jadwal!$D$2:$I$2,0))="",""," , "&amp;INDEX(Jadwal!$D$3:$I$1001,MATCH(S363,Jadwal!$C$3:$C$1001,0),MATCH(J363,Jadwal!$D$2:$I$2,0))))))</f>
        <v/>
      </c>
      <c r="L363" s="43" t="str">
        <f>IF(OR(J363="",P363="",K363=""),"",IF(O363="الفصل",INDEX(Kelas!$C$3:$H$200,MATCH(Data!P363,Kelas!$B$3:$B$201,0),MATCH(Data!J363,Kelas!$C$2:$H$2,0)),INDEX(Qoah!$C$3:$H$201,MATCH(Data!P363,Qoah!$B$3:$B$201,0),MATCH(Data!J363,Qoah!$C$2:$H$2,0))))</f>
        <v/>
      </c>
      <c r="R363" s="12" t="str">
        <f t="shared" si="10"/>
        <v/>
      </c>
      <c r="S363" s="12" t="str">
        <f t="shared" si="11"/>
        <v/>
      </c>
    </row>
    <row r="364" spans="5:19" x14ac:dyDescent="0.25">
      <c r="E364" s="16" t="str">
        <f>IF(OR(B364="",D364=""),"",IF(N364="",IF(INDEX(Jadwal!$D$3:$I$1001,MATCH(R364,Jadwal!$C$3:$C$1001,0),MATCH(D364,Jadwal!$D$2:$I$2,0))="","",INDEX(Jadwal!$D$3:$I$1001,MATCH(R364,Jadwal!$C$3:$C$1001,0),MATCH(D364,Jadwal!$D$2:$I$2,0))),IF(M364="",IF(INDEX(Jadwal!$D$3:$I$1001,MATCH(S364,Jadwal!$C$3:$C$1001,0),MATCH(D364,Jadwal!$D$2:$I$2,0))="","",IF(M364="",INDEX(Jadwal!$D$3:$I$1001,MATCH(S364,Jadwal!$C$3:$C$1001,0),MATCH(D364,Jadwal!$D$2:$I$2,0)))),INDEX(Jadwal!$D$3:$I$1001,MATCH(R364,Jadwal!$C$3:$C$1001,0),MATCH(D364,Jadwal!$D$2:$I$2,0))&amp;IF(INDEX(Jadwal!$D$3:$I$1001,MATCH(S364,Jadwal!$C$3:$C$1001,0),MATCH(D364,Jadwal!$D$2:$I$2,0))="",""," , "&amp;INDEX(Jadwal!$D$3:$I$1001,MATCH(S364,Jadwal!$C$3:$C$1001,0),MATCH(D364,Jadwal!$D$2:$I$2,0))))))</f>
        <v/>
      </c>
      <c r="F364" s="39" t="str">
        <f>IF(OR(D364="",P364="",E364=""),"",IF(O364="الفصل",INDEX(Kelas!$C$3:$H$200,MATCH(Data!P364,Kelas!$B$3:$B$201,0),MATCH(Data!D364,Kelas!$C$2:$H$2,0)),INDEX(Qoah!$C$3:$H$201,MATCH(Data!P364,Qoah!$B$3:$B$201,0),MATCH(Data!D364,Qoah!$C$2:$H$2,0))))</f>
        <v/>
      </c>
      <c r="H364" s="17" t="str">
        <f>IF(OR(B364="",G364=""),"",IF(N364="",IF(INDEX(Jadwal!$D$3:$I$1001,MATCH(R364,Jadwal!$C$3:$C$1001,0),MATCH(G364,Jadwal!$D$2:$I$2,0))="","",INDEX(Jadwal!$D$3:$I$1001,MATCH(R364,Jadwal!$C$3:$C$1001,0),MATCH(G364,Jadwal!$D$2:$I$2,0))),IF(M364="",IF(INDEX(Jadwal!$D$3:$I$1001,MATCH(S364,Jadwal!$C$3:$C$1001,0),MATCH(G364,Jadwal!$D$2:$I$2,0))="","",IF(M364="",INDEX(Jadwal!$D$3:$I$1001,MATCH(S364,Jadwal!$C$3:$C$1001,0),MATCH(G364,Jadwal!$D$2:$I$2,0)))),INDEX(Jadwal!$D$3:$I$1001,MATCH(R364,Jadwal!$C$3:$C$1001,0),MATCH(G364,Jadwal!$D$2:$I$2,0))&amp;IF(INDEX(Jadwal!$D$3:$I$1001,MATCH(S364,Jadwal!$C$3:$C$1001,0),MATCH(G364,Jadwal!$D$2:$I$2,0))="",""," , "&amp;INDEX(Jadwal!$D$3:$I$1001,MATCH(S364,Jadwal!$C$3:$C$1001,0),MATCH(G364,Jadwal!$D$2:$I$2,0))))))</f>
        <v/>
      </c>
      <c r="I364" s="41" t="str">
        <f>IF(OR(G364="",P364="",H364=""),"",IF(O364="الفصل",INDEX(Kelas!$C$3:$H$200,MATCH(Data!P364,Kelas!$B$3:$B$201,0),MATCH(Data!G364,Kelas!$C$2:$H$2,0)),INDEX(Qoah!$C$3:$H$201,MATCH(Data!P364,Qoah!$B$3:$B$201,0),MATCH(Data!G364,Qoah!$C$2:$H$2,0))))</f>
        <v/>
      </c>
      <c r="K364" s="18" t="str">
        <f>IF(OR(B364="",J364=""),"",IF(N364="",IF(INDEX(Jadwal!$D$3:$I$1001,MATCH(R364,Jadwal!$C$3:$C$1001,0),MATCH(J364,Jadwal!$D$2:$I$2,0))="","",INDEX(Jadwal!$D$3:$I$1001,MATCH(R364,Jadwal!$C$3:$C$1001,0),MATCH(J364,Jadwal!$D$2:$I$2,0))),IF(M364="",IF(INDEX(Jadwal!$D$3:$I$1001,MATCH(S364,Jadwal!$C$3:$C$1001,0),MATCH(J364,Jadwal!$D$2:$I$2,0))="","",IF(M364="",INDEX(Jadwal!$D$3:$I$1001,MATCH(S364,Jadwal!$C$3:$C$1001,0),MATCH(J364,Jadwal!$D$2:$I$2,0)))),INDEX(Jadwal!$D$3:$I$1001,MATCH(R364,Jadwal!$C$3:$C$1001,0),MATCH(J364,Jadwal!$D$2:$I$2,0))&amp;IF(INDEX(Jadwal!$D$3:$I$1001,MATCH(S364,Jadwal!$C$3:$C$1001,0),MATCH(J364,Jadwal!$D$2:$I$2,0))="",""," , "&amp;INDEX(Jadwal!$D$3:$I$1001,MATCH(S364,Jadwal!$C$3:$C$1001,0),MATCH(J364,Jadwal!$D$2:$I$2,0))))))</f>
        <v/>
      </c>
      <c r="L364" s="43" t="str">
        <f>IF(OR(J364="",P364="",K364=""),"",IF(O364="الفصل",INDEX(Kelas!$C$3:$H$200,MATCH(Data!P364,Kelas!$B$3:$B$201,0),MATCH(Data!J364,Kelas!$C$2:$H$2,0)),INDEX(Qoah!$C$3:$H$201,MATCH(Data!P364,Qoah!$B$3:$B$201,0),MATCH(Data!J364,Qoah!$C$2:$H$2,0))))</f>
        <v/>
      </c>
      <c r="R364" s="12" t="str">
        <f t="shared" si="10"/>
        <v/>
      </c>
      <c r="S364" s="12" t="str">
        <f t="shared" si="11"/>
        <v/>
      </c>
    </row>
    <row r="365" spans="5:19" x14ac:dyDescent="0.25">
      <c r="E365" s="16" t="str">
        <f>IF(OR(B365="",D365=""),"",IF(N365="",IF(INDEX(Jadwal!$D$3:$I$1001,MATCH(R365,Jadwal!$C$3:$C$1001,0),MATCH(D365,Jadwal!$D$2:$I$2,0))="","",INDEX(Jadwal!$D$3:$I$1001,MATCH(R365,Jadwal!$C$3:$C$1001,0),MATCH(D365,Jadwal!$D$2:$I$2,0))),IF(M365="",IF(INDEX(Jadwal!$D$3:$I$1001,MATCH(S365,Jadwal!$C$3:$C$1001,0),MATCH(D365,Jadwal!$D$2:$I$2,0))="","",IF(M365="",INDEX(Jadwal!$D$3:$I$1001,MATCH(S365,Jadwal!$C$3:$C$1001,0),MATCH(D365,Jadwal!$D$2:$I$2,0)))),INDEX(Jadwal!$D$3:$I$1001,MATCH(R365,Jadwal!$C$3:$C$1001,0),MATCH(D365,Jadwal!$D$2:$I$2,0))&amp;IF(INDEX(Jadwal!$D$3:$I$1001,MATCH(S365,Jadwal!$C$3:$C$1001,0),MATCH(D365,Jadwal!$D$2:$I$2,0))="",""," , "&amp;INDEX(Jadwal!$D$3:$I$1001,MATCH(S365,Jadwal!$C$3:$C$1001,0),MATCH(D365,Jadwal!$D$2:$I$2,0))))))</f>
        <v/>
      </c>
      <c r="F365" s="39" t="str">
        <f>IF(OR(D365="",P365="",E365=""),"",IF(O365="الفصل",INDEX(Kelas!$C$3:$H$200,MATCH(Data!P365,Kelas!$B$3:$B$201,0),MATCH(Data!D365,Kelas!$C$2:$H$2,0)),INDEX(Qoah!$C$3:$H$201,MATCH(Data!P365,Qoah!$B$3:$B$201,0),MATCH(Data!D365,Qoah!$C$2:$H$2,0))))</f>
        <v/>
      </c>
      <c r="H365" s="17" t="str">
        <f>IF(OR(B365="",G365=""),"",IF(N365="",IF(INDEX(Jadwal!$D$3:$I$1001,MATCH(R365,Jadwal!$C$3:$C$1001,0),MATCH(G365,Jadwal!$D$2:$I$2,0))="","",INDEX(Jadwal!$D$3:$I$1001,MATCH(R365,Jadwal!$C$3:$C$1001,0),MATCH(G365,Jadwal!$D$2:$I$2,0))),IF(M365="",IF(INDEX(Jadwal!$D$3:$I$1001,MATCH(S365,Jadwal!$C$3:$C$1001,0),MATCH(G365,Jadwal!$D$2:$I$2,0))="","",IF(M365="",INDEX(Jadwal!$D$3:$I$1001,MATCH(S365,Jadwal!$C$3:$C$1001,0),MATCH(G365,Jadwal!$D$2:$I$2,0)))),INDEX(Jadwal!$D$3:$I$1001,MATCH(R365,Jadwal!$C$3:$C$1001,0),MATCH(G365,Jadwal!$D$2:$I$2,0))&amp;IF(INDEX(Jadwal!$D$3:$I$1001,MATCH(S365,Jadwal!$C$3:$C$1001,0),MATCH(G365,Jadwal!$D$2:$I$2,0))="",""," , "&amp;INDEX(Jadwal!$D$3:$I$1001,MATCH(S365,Jadwal!$C$3:$C$1001,0),MATCH(G365,Jadwal!$D$2:$I$2,0))))))</f>
        <v/>
      </c>
      <c r="I365" s="41" t="str">
        <f>IF(OR(G365="",P365="",H365=""),"",IF(O365="الفصل",INDEX(Kelas!$C$3:$H$200,MATCH(Data!P365,Kelas!$B$3:$B$201,0),MATCH(Data!G365,Kelas!$C$2:$H$2,0)),INDEX(Qoah!$C$3:$H$201,MATCH(Data!P365,Qoah!$B$3:$B$201,0),MATCH(Data!G365,Qoah!$C$2:$H$2,0))))</f>
        <v/>
      </c>
      <c r="K365" s="18" t="str">
        <f>IF(OR(B365="",J365=""),"",IF(N365="",IF(INDEX(Jadwal!$D$3:$I$1001,MATCH(R365,Jadwal!$C$3:$C$1001,0),MATCH(J365,Jadwal!$D$2:$I$2,0))="","",INDEX(Jadwal!$D$3:$I$1001,MATCH(R365,Jadwal!$C$3:$C$1001,0),MATCH(J365,Jadwal!$D$2:$I$2,0))),IF(M365="",IF(INDEX(Jadwal!$D$3:$I$1001,MATCH(S365,Jadwal!$C$3:$C$1001,0),MATCH(J365,Jadwal!$D$2:$I$2,0))="","",IF(M365="",INDEX(Jadwal!$D$3:$I$1001,MATCH(S365,Jadwal!$C$3:$C$1001,0),MATCH(J365,Jadwal!$D$2:$I$2,0)))),INDEX(Jadwal!$D$3:$I$1001,MATCH(R365,Jadwal!$C$3:$C$1001,0),MATCH(J365,Jadwal!$D$2:$I$2,0))&amp;IF(INDEX(Jadwal!$D$3:$I$1001,MATCH(S365,Jadwal!$C$3:$C$1001,0),MATCH(J365,Jadwal!$D$2:$I$2,0))="",""," , "&amp;INDEX(Jadwal!$D$3:$I$1001,MATCH(S365,Jadwal!$C$3:$C$1001,0),MATCH(J365,Jadwal!$D$2:$I$2,0))))))</f>
        <v/>
      </c>
      <c r="L365" s="43" t="str">
        <f>IF(OR(J365="",P365="",K365=""),"",IF(O365="الفصل",INDEX(Kelas!$C$3:$H$200,MATCH(Data!P365,Kelas!$B$3:$B$201,0),MATCH(Data!J365,Kelas!$C$2:$H$2,0)),INDEX(Qoah!$C$3:$H$201,MATCH(Data!P365,Qoah!$B$3:$B$201,0),MATCH(Data!J365,Qoah!$C$2:$H$2,0))))</f>
        <v/>
      </c>
      <c r="R365" s="12" t="str">
        <f t="shared" si="10"/>
        <v/>
      </c>
      <c r="S365" s="12" t="str">
        <f t="shared" si="11"/>
        <v/>
      </c>
    </row>
    <row r="366" spans="5:19" x14ac:dyDescent="0.25">
      <c r="E366" s="16" t="str">
        <f>IF(OR(B366="",D366=""),"",IF(N366="",IF(INDEX(Jadwal!$D$3:$I$1001,MATCH(R366,Jadwal!$C$3:$C$1001,0),MATCH(D366,Jadwal!$D$2:$I$2,0))="","",INDEX(Jadwal!$D$3:$I$1001,MATCH(R366,Jadwal!$C$3:$C$1001,0),MATCH(D366,Jadwal!$D$2:$I$2,0))),IF(M366="",IF(INDEX(Jadwal!$D$3:$I$1001,MATCH(S366,Jadwal!$C$3:$C$1001,0),MATCH(D366,Jadwal!$D$2:$I$2,0))="","",IF(M366="",INDEX(Jadwal!$D$3:$I$1001,MATCH(S366,Jadwal!$C$3:$C$1001,0),MATCH(D366,Jadwal!$D$2:$I$2,0)))),INDEX(Jadwal!$D$3:$I$1001,MATCH(R366,Jadwal!$C$3:$C$1001,0),MATCH(D366,Jadwal!$D$2:$I$2,0))&amp;IF(INDEX(Jadwal!$D$3:$I$1001,MATCH(S366,Jadwal!$C$3:$C$1001,0),MATCH(D366,Jadwal!$D$2:$I$2,0))="",""," , "&amp;INDEX(Jadwal!$D$3:$I$1001,MATCH(S366,Jadwal!$C$3:$C$1001,0),MATCH(D366,Jadwal!$D$2:$I$2,0))))))</f>
        <v/>
      </c>
      <c r="F366" s="39" t="str">
        <f>IF(OR(D366="",P366="",E366=""),"",IF(O366="الفصل",INDEX(Kelas!$C$3:$H$200,MATCH(Data!P366,Kelas!$B$3:$B$201,0),MATCH(Data!D366,Kelas!$C$2:$H$2,0)),INDEX(Qoah!$C$3:$H$201,MATCH(Data!P366,Qoah!$B$3:$B$201,0),MATCH(Data!D366,Qoah!$C$2:$H$2,0))))</f>
        <v/>
      </c>
      <c r="H366" s="17" t="str">
        <f>IF(OR(B366="",G366=""),"",IF(N366="",IF(INDEX(Jadwal!$D$3:$I$1001,MATCH(R366,Jadwal!$C$3:$C$1001,0),MATCH(G366,Jadwal!$D$2:$I$2,0))="","",INDEX(Jadwal!$D$3:$I$1001,MATCH(R366,Jadwal!$C$3:$C$1001,0),MATCH(G366,Jadwal!$D$2:$I$2,0))),IF(M366="",IF(INDEX(Jadwal!$D$3:$I$1001,MATCH(S366,Jadwal!$C$3:$C$1001,0),MATCH(G366,Jadwal!$D$2:$I$2,0))="","",IF(M366="",INDEX(Jadwal!$D$3:$I$1001,MATCH(S366,Jadwal!$C$3:$C$1001,0),MATCH(G366,Jadwal!$D$2:$I$2,0)))),INDEX(Jadwal!$D$3:$I$1001,MATCH(R366,Jadwal!$C$3:$C$1001,0),MATCH(G366,Jadwal!$D$2:$I$2,0))&amp;IF(INDEX(Jadwal!$D$3:$I$1001,MATCH(S366,Jadwal!$C$3:$C$1001,0),MATCH(G366,Jadwal!$D$2:$I$2,0))="",""," , "&amp;INDEX(Jadwal!$D$3:$I$1001,MATCH(S366,Jadwal!$C$3:$C$1001,0),MATCH(G366,Jadwal!$D$2:$I$2,0))))))</f>
        <v/>
      </c>
      <c r="I366" s="41" t="str">
        <f>IF(OR(G366="",P366="",H366=""),"",IF(O366="الفصل",INDEX(Kelas!$C$3:$H$200,MATCH(Data!P366,Kelas!$B$3:$B$201,0),MATCH(Data!G366,Kelas!$C$2:$H$2,0)),INDEX(Qoah!$C$3:$H$201,MATCH(Data!P366,Qoah!$B$3:$B$201,0),MATCH(Data!G366,Qoah!$C$2:$H$2,0))))</f>
        <v/>
      </c>
      <c r="K366" s="18" t="str">
        <f>IF(OR(B366="",J366=""),"",IF(N366="",IF(INDEX(Jadwal!$D$3:$I$1001,MATCH(R366,Jadwal!$C$3:$C$1001,0),MATCH(J366,Jadwal!$D$2:$I$2,0))="","",INDEX(Jadwal!$D$3:$I$1001,MATCH(R366,Jadwal!$C$3:$C$1001,0),MATCH(J366,Jadwal!$D$2:$I$2,0))),IF(M366="",IF(INDEX(Jadwal!$D$3:$I$1001,MATCH(S366,Jadwal!$C$3:$C$1001,0),MATCH(J366,Jadwal!$D$2:$I$2,0))="","",IF(M366="",INDEX(Jadwal!$D$3:$I$1001,MATCH(S366,Jadwal!$C$3:$C$1001,0),MATCH(J366,Jadwal!$D$2:$I$2,0)))),INDEX(Jadwal!$D$3:$I$1001,MATCH(R366,Jadwal!$C$3:$C$1001,0),MATCH(J366,Jadwal!$D$2:$I$2,0))&amp;IF(INDEX(Jadwal!$D$3:$I$1001,MATCH(S366,Jadwal!$C$3:$C$1001,0),MATCH(J366,Jadwal!$D$2:$I$2,0))="",""," , "&amp;INDEX(Jadwal!$D$3:$I$1001,MATCH(S366,Jadwal!$C$3:$C$1001,0),MATCH(J366,Jadwal!$D$2:$I$2,0))))))</f>
        <v/>
      </c>
      <c r="L366" s="43" t="str">
        <f>IF(OR(J366="",P366="",K366=""),"",IF(O366="الفصل",INDEX(Kelas!$C$3:$H$200,MATCH(Data!P366,Kelas!$B$3:$B$201,0),MATCH(Data!J366,Kelas!$C$2:$H$2,0)),INDEX(Qoah!$C$3:$H$201,MATCH(Data!P366,Qoah!$B$3:$B$201,0),MATCH(Data!J366,Qoah!$C$2:$H$2,0))))</f>
        <v/>
      </c>
      <c r="R366" s="12" t="str">
        <f t="shared" si="10"/>
        <v/>
      </c>
      <c r="S366" s="12" t="str">
        <f t="shared" si="11"/>
        <v/>
      </c>
    </row>
    <row r="367" spans="5:19" x14ac:dyDescent="0.25">
      <c r="E367" s="16" t="str">
        <f>IF(OR(B367="",D367=""),"",IF(N367="",IF(INDEX(Jadwal!$D$3:$I$1001,MATCH(R367,Jadwal!$C$3:$C$1001,0),MATCH(D367,Jadwal!$D$2:$I$2,0))="","",INDEX(Jadwal!$D$3:$I$1001,MATCH(R367,Jadwal!$C$3:$C$1001,0),MATCH(D367,Jadwal!$D$2:$I$2,0))),IF(M367="",IF(INDEX(Jadwal!$D$3:$I$1001,MATCH(S367,Jadwal!$C$3:$C$1001,0),MATCH(D367,Jadwal!$D$2:$I$2,0))="","",IF(M367="",INDEX(Jadwal!$D$3:$I$1001,MATCH(S367,Jadwal!$C$3:$C$1001,0),MATCH(D367,Jadwal!$D$2:$I$2,0)))),INDEX(Jadwal!$D$3:$I$1001,MATCH(R367,Jadwal!$C$3:$C$1001,0),MATCH(D367,Jadwal!$D$2:$I$2,0))&amp;IF(INDEX(Jadwal!$D$3:$I$1001,MATCH(S367,Jadwal!$C$3:$C$1001,0),MATCH(D367,Jadwal!$D$2:$I$2,0))="",""," , "&amp;INDEX(Jadwal!$D$3:$I$1001,MATCH(S367,Jadwal!$C$3:$C$1001,0),MATCH(D367,Jadwal!$D$2:$I$2,0))))))</f>
        <v/>
      </c>
      <c r="F367" s="39" t="str">
        <f>IF(OR(D367="",P367="",E367=""),"",IF(O367="الفصل",INDEX(Kelas!$C$3:$H$200,MATCH(Data!P367,Kelas!$B$3:$B$201,0),MATCH(Data!D367,Kelas!$C$2:$H$2,0)),INDEX(Qoah!$C$3:$H$201,MATCH(Data!P367,Qoah!$B$3:$B$201,0),MATCH(Data!D367,Qoah!$C$2:$H$2,0))))</f>
        <v/>
      </c>
      <c r="H367" s="17" t="str">
        <f>IF(OR(B367="",G367=""),"",IF(N367="",IF(INDEX(Jadwal!$D$3:$I$1001,MATCH(R367,Jadwal!$C$3:$C$1001,0),MATCH(G367,Jadwal!$D$2:$I$2,0))="","",INDEX(Jadwal!$D$3:$I$1001,MATCH(R367,Jadwal!$C$3:$C$1001,0),MATCH(G367,Jadwal!$D$2:$I$2,0))),IF(M367="",IF(INDEX(Jadwal!$D$3:$I$1001,MATCH(S367,Jadwal!$C$3:$C$1001,0),MATCH(G367,Jadwal!$D$2:$I$2,0))="","",IF(M367="",INDEX(Jadwal!$D$3:$I$1001,MATCH(S367,Jadwal!$C$3:$C$1001,0),MATCH(G367,Jadwal!$D$2:$I$2,0)))),INDEX(Jadwal!$D$3:$I$1001,MATCH(R367,Jadwal!$C$3:$C$1001,0),MATCH(G367,Jadwal!$D$2:$I$2,0))&amp;IF(INDEX(Jadwal!$D$3:$I$1001,MATCH(S367,Jadwal!$C$3:$C$1001,0),MATCH(G367,Jadwal!$D$2:$I$2,0))="",""," , "&amp;INDEX(Jadwal!$D$3:$I$1001,MATCH(S367,Jadwal!$C$3:$C$1001,0),MATCH(G367,Jadwal!$D$2:$I$2,0))))))</f>
        <v/>
      </c>
      <c r="I367" s="41" t="str">
        <f>IF(OR(G367="",P367="",H367=""),"",IF(O367="الفصل",INDEX(Kelas!$C$3:$H$200,MATCH(Data!P367,Kelas!$B$3:$B$201,0),MATCH(Data!G367,Kelas!$C$2:$H$2,0)),INDEX(Qoah!$C$3:$H$201,MATCH(Data!P367,Qoah!$B$3:$B$201,0),MATCH(Data!G367,Qoah!$C$2:$H$2,0))))</f>
        <v/>
      </c>
      <c r="K367" s="18" t="str">
        <f>IF(OR(B367="",J367=""),"",IF(N367="",IF(INDEX(Jadwal!$D$3:$I$1001,MATCH(R367,Jadwal!$C$3:$C$1001,0),MATCH(J367,Jadwal!$D$2:$I$2,0))="","",INDEX(Jadwal!$D$3:$I$1001,MATCH(R367,Jadwal!$C$3:$C$1001,0),MATCH(J367,Jadwal!$D$2:$I$2,0))),IF(M367="",IF(INDEX(Jadwal!$D$3:$I$1001,MATCH(S367,Jadwal!$C$3:$C$1001,0),MATCH(J367,Jadwal!$D$2:$I$2,0))="","",IF(M367="",INDEX(Jadwal!$D$3:$I$1001,MATCH(S367,Jadwal!$C$3:$C$1001,0),MATCH(J367,Jadwal!$D$2:$I$2,0)))),INDEX(Jadwal!$D$3:$I$1001,MATCH(R367,Jadwal!$C$3:$C$1001,0),MATCH(J367,Jadwal!$D$2:$I$2,0))&amp;IF(INDEX(Jadwal!$D$3:$I$1001,MATCH(S367,Jadwal!$C$3:$C$1001,0),MATCH(J367,Jadwal!$D$2:$I$2,0))="",""," , "&amp;INDEX(Jadwal!$D$3:$I$1001,MATCH(S367,Jadwal!$C$3:$C$1001,0),MATCH(J367,Jadwal!$D$2:$I$2,0))))))</f>
        <v/>
      </c>
      <c r="L367" s="43" t="str">
        <f>IF(OR(J367="",P367="",K367=""),"",IF(O367="الفصل",INDEX(Kelas!$C$3:$H$200,MATCH(Data!P367,Kelas!$B$3:$B$201,0),MATCH(Data!J367,Kelas!$C$2:$H$2,0)),INDEX(Qoah!$C$3:$H$201,MATCH(Data!P367,Qoah!$B$3:$B$201,0),MATCH(Data!J367,Qoah!$C$2:$H$2,0))))</f>
        <v/>
      </c>
      <c r="R367" s="12" t="str">
        <f t="shared" si="10"/>
        <v/>
      </c>
      <c r="S367" s="12" t="str">
        <f t="shared" si="11"/>
        <v/>
      </c>
    </row>
    <row r="368" spans="5:19" x14ac:dyDescent="0.25">
      <c r="E368" s="16" t="str">
        <f>IF(OR(B368="",D368=""),"",IF(N368="",IF(INDEX(Jadwal!$D$3:$I$1001,MATCH(R368,Jadwal!$C$3:$C$1001,0),MATCH(D368,Jadwal!$D$2:$I$2,0))="","",INDEX(Jadwal!$D$3:$I$1001,MATCH(R368,Jadwal!$C$3:$C$1001,0),MATCH(D368,Jadwal!$D$2:$I$2,0))),IF(M368="",IF(INDEX(Jadwal!$D$3:$I$1001,MATCH(S368,Jadwal!$C$3:$C$1001,0),MATCH(D368,Jadwal!$D$2:$I$2,0))="","",IF(M368="",INDEX(Jadwal!$D$3:$I$1001,MATCH(S368,Jadwal!$C$3:$C$1001,0),MATCH(D368,Jadwal!$D$2:$I$2,0)))),INDEX(Jadwal!$D$3:$I$1001,MATCH(R368,Jadwal!$C$3:$C$1001,0),MATCH(D368,Jadwal!$D$2:$I$2,0))&amp;IF(INDEX(Jadwal!$D$3:$I$1001,MATCH(S368,Jadwal!$C$3:$C$1001,0),MATCH(D368,Jadwal!$D$2:$I$2,0))="",""," , "&amp;INDEX(Jadwal!$D$3:$I$1001,MATCH(S368,Jadwal!$C$3:$C$1001,0),MATCH(D368,Jadwal!$D$2:$I$2,0))))))</f>
        <v/>
      </c>
      <c r="F368" s="39" t="str">
        <f>IF(OR(D368="",P368="",E368=""),"",IF(O368="الفصل",INDEX(Kelas!$C$3:$H$200,MATCH(Data!P368,Kelas!$B$3:$B$201,0),MATCH(Data!D368,Kelas!$C$2:$H$2,0)),INDEX(Qoah!$C$3:$H$201,MATCH(Data!P368,Qoah!$B$3:$B$201,0),MATCH(Data!D368,Qoah!$C$2:$H$2,0))))</f>
        <v/>
      </c>
      <c r="H368" s="17" t="str">
        <f>IF(OR(B368="",G368=""),"",IF(N368="",IF(INDEX(Jadwal!$D$3:$I$1001,MATCH(R368,Jadwal!$C$3:$C$1001,0),MATCH(G368,Jadwal!$D$2:$I$2,0))="","",INDEX(Jadwal!$D$3:$I$1001,MATCH(R368,Jadwal!$C$3:$C$1001,0),MATCH(G368,Jadwal!$D$2:$I$2,0))),IF(M368="",IF(INDEX(Jadwal!$D$3:$I$1001,MATCH(S368,Jadwal!$C$3:$C$1001,0),MATCH(G368,Jadwal!$D$2:$I$2,0))="","",IF(M368="",INDEX(Jadwal!$D$3:$I$1001,MATCH(S368,Jadwal!$C$3:$C$1001,0),MATCH(G368,Jadwal!$D$2:$I$2,0)))),INDEX(Jadwal!$D$3:$I$1001,MATCH(R368,Jadwal!$C$3:$C$1001,0),MATCH(G368,Jadwal!$D$2:$I$2,0))&amp;IF(INDEX(Jadwal!$D$3:$I$1001,MATCH(S368,Jadwal!$C$3:$C$1001,0),MATCH(G368,Jadwal!$D$2:$I$2,0))="",""," , "&amp;INDEX(Jadwal!$D$3:$I$1001,MATCH(S368,Jadwal!$C$3:$C$1001,0),MATCH(G368,Jadwal!$D$2:$I$2,0))))))</f>
        <v/>
      </c>
      <c r="I368" s="41" t="str">
        <f>IF(OR(G368="",P368="",H368=""),"",IF(O368="الفصل",INDEX(Kelas!$C$3:$H$200,MATCH(Data!P368,Kelas!$B$3:$B$201,0),MATCH(Data!G368,Kelas!$C$2:$H$2,0)),INDEX(Qoah!$C$3:$H$201,MATCH(Data!P368,Qoah!$B$3:$B$201,0),MATCH(Data!G368,Qoah!$C$2:$H$2,0))))</f>
        <v/>
      </c>
      <c r="K368" s="18" t="str">
        <f>IF(OR(B368="",J368=""),"",IF(N368="",IF(INDEX(Jadwal!$D$3:$I$1001,MATCH(R368,Jadwal!$C$3:$C$1001,0),MATCH(J368,Jadwal!$D$2:$I$2,0))="","",INDEX(Jadwal!$D$3:$I$1001,MATCH(R368,Jadwal!$C$3:$C$1001,0),MATCH(J368,Jadwal!$D$2:$I$2,0))),IF(M368="",IF(INDEX(Jadwal!$D$3:$I$1001,MATCH(S368,Jadwal!$C$3:$C$1001,0),MATCH(J368,Jadwal!$D$2:$I$2,0))="","",IF(M368="",INDEX(Jadwal!$D$3:$I$1001,MATCH(S368,Jadwal!$C$3:$C$1001,0),MATCH(J368,Jadwal!$D$2:$I$2,0)))),INDEX(Jadwal!$D$3:$I$1001,MATCH(R368,Jadwal!$C$3:$C$1001,0),MATCH(J368,Jadwal!$D$2:$I$2,0))&amp;IF(INDEX(Jadwal!$D$3:$I$1001,MATCH(S368,Jadwal!$C$3:$C$1001,0),MATCH(J368,Jadwal!$D$2:$I$2,0))="",""," , "&amp;INDEX(Jadwal!$D$3:$I$1001,MATCH(S368,Jadwal!$C$3:$C$1001,0),MATCH(J368,Jadwal!$D$2:$I$2,0))))))</f>
        <v/>
      </c>
      <c r="L368" s="43" t="str">
        <f>IF(OR(J368="",P368="",K368=""),"",IF(O368="الفصل",INDEX(Kelas!$C$3:$H$200,MATCH(Data!P368,Kelas!$B$3:$B$201,0),MATCH(Data!J368,Kelas!$C$2:$H$2,0)),INDEX(Qoah!$C$3:$H$201,MATCH(Data!P368,Qoah!$B$3:$B$201,0),MATCH(Data!J368,Qoah!$C$2:$H$2,0))))</f>
        <v/>
      </c>
      <c r="R368" s="12" t="str">
        <f t="shared" si="10"/>
        <v/>
      </c>
      <c r="S368" s="12" t="str">
        <f t="shared" si="11"/>
        <v/>
      </c>
    </row>
    <row r="369" spans="5:19" x14ac:dyDescent="0.25">
      <c r="E369" s="16" t="str">
        <f>IF(OR(B369="",D369=""),"",IF(N369="",IF(INDEX(Jadwal!$D$3:$I$1001,MATCH(R369,Jadwal!$C$3:$C$1001,0),MATCH(D369,Jadwal!$D$2:$I$2,0))="","",INDEX(Jadwal!$D$3:$I$1001,MATCH(R369,Jadwal!$C$3:$C$1001,0),MATCH(D369,Jadwal!$D$2:$I$2,0))),IF(M369="",IF(INDEX(Jadwal!$D$3:$I$1001,MATCH(S369,Jadwal!$C$3:$C$1001,0),MATCH(D369,Jadwal!$D$2:$I$2,0))="","",IF(M369="",INDEX(Jadwal!$D$3:$I$1001,MATCH(S369,Jadwal!$C$3:$C$1001,0),MATCH(D369,Jadwal!$D$2:$I$2,0)))),INDEX(Jadwal!$D$3:$I$1001,MATCH(R369,Jadwal!$C$3:$C$1001,0),MATCH(D369,Jadwal!$D$2:$I$2,0))&amp;IF(INDEX(Jadwal!$D$3:$I$1001,MATCH(S369,Jadwal!$C$3:$C$1001,0),MATCH(D369,Jadwal!$D$2:$I$2,0))="",""," , "&amp;INDEX(Jadwal!$D$3:$I$1001,MATCH(S369,Jadwal!$C$3:$C$1001,0),MATCH(D369,Jadwal!$D$2:$I$2,0))))))</f>
        <v/>
      </c>
      <c r="F369" s="39" t="str">
        <f>IF(OR(D369="",P369="",E369=""),"",IF(O369="الفصل",INDEX(Kelas!$C$3:$H$200,MATCH(Data!P369,Kelas!$B$3:$B$201,0),MATCH(Data!D369,Kelas!$C$2:$H$2,0)),INDEX(Qoah!$C$3:$H$201,MATCH(Data!P369,Qoah!$B$3:$B$201,0),MATCH(Data!D369,Qoah!$C$2:$H$2,0))))</f>
        <v/>
      </c>
      <c r="H369" s="17" t="str">
        <f>IF(OR(B369="",G369=""),"",IF(N369="",IF(INDEX(Jadwal!$D$3:$I$1001,MATCH(R369,Jadwal!$C$3:$C$1001,0),MATCH(G369,Jadwal!$D$2:$I$2,0))="","",INDEX(Jadwal!$D$3:$I$1001,MATCH(R369,Jadwal!$C$3:$C$1001,0),MATCH(G369,Jadwal!$D$2:$I$2,0))),IF(M369="",IF(INDEX(Jadwal!$D$3:$I$1001,MATCH(S369,Jadwal!$C$3:$C$1001,0),MATCH(G369,Jadwal!$D$2:$I$2,0))="","",IF(M369="",INDEX(Jadwal!$D$3:$I$1001,MATCH(S369,Jadwal!$C$3:$C$1001,0),MATCH(G369,Jadwal!$D$2:$I$2,0)))),INDEX(Jadwal!$D$3:$I$1001,MATCH(R369,Jadwal!$C$3:$C$1001,0),MATCH(G369,Jadwal!$D$2:$I$2,0))&amp;IF(INDEX(Jadwal!$D$3:$I$1001,MATCH(S369,Jadwal!$C$3:$C$1001,0),MATCH(G369,Jadwal!$D$2:$I$2,0))="",""," , "&amp;INDEX(Jadwal!$D$3:$I$1001,MATCH(S369,Jadwal!$C$3:$C$1001,0),MATCH(G369,Jadwal!$D$2:$I$2,0))))))</f>
        <v/>
      </c>
      <c r="I369" s="41" t="str">
        <f>IF(OR(G369="",P369="",H369=""),"",IF(O369="الفصل",INDEX(Kelas!$C$3:$H$200,MATCH(Data!P369,Kelas!$B$3:$B$201,0),MATCH(Data!G369,Kelas!$C$2:$H$2,0)),INDEX(Qoah!$C$3:$H$201,MATCH(Data!P369,Qoah!$B$3:$B$201,0),MATCH(Data!G369,Qoah!$C$2:$H$2,0))))</f>
        <v/>
      </c>
      <c r="K369" s="18" t="str">
        <f>IF(OR(B369="",J369=""),"",IF(N369="",IF(INDEX(Jadwal!$D$3:$I$1001,MATCH(R369,Jadwal!$C$3:$C$1001,0),MATCH(J369,Jadwal!$D$2:$I$2,0))="","",INDEX(Jadwal!$D$3:$I$1001,MATCH(R369,Jadwal!$C$3:$C$1001,0),MATCH(J369,Jadwal!$D$2:$I$2,0))),IF(M369="",IF(INDEX(Jadwal!$D$3:$I$1001,MATCH(S369,Jadwal!$C$3:$C$1001,0),MATCH(J369,Jadwal!$D$2:$I$2,0))="","",IF(M369="",INDEX(Jadwal!$D$3:$I$1001,MATCH(S369,Jadwal!$C$3:$C$1001,0),MATCH(J369,Jadwal!$D$2:$I$2,0)))),INDEX(Jadwal!$D$3:$I$1001,MATCH(R369,Jadwal!$C$3:$C$1001,0),MATCH(J369,Jadwal!$D$2:$I$2,0))&amp;IF(INDEX(Jadwal!$D$3:$I$1001,MATCH(S369,Jadwal!$C$3:$C$1001,0),MATCH(J369,Jadwal!$D$2:$I$2,0))="",""," , "&amp;INDEX(Jadwal!$D$3:$I$1001,MATCH(S369,Jadwal!$C$3:$C$1001,0),MATCH(J369,Jadwal!$D$2:$I$2,0))))))</f>
        <v/>
      </c>
      <c r="L369" s="43" t="str">
        <f>IF(OR(J369="",P369="",K369=""),"",IF(O369="الفصل",INDEX(Kelas!$C$3:$H$200,MATCH(Data!P369,Kelas!$B$3:$B$201,0),MATCH(Data!J369,Kelas!$C$2:$H$2,0)),INDEX(Qoah!$C$3:$H$201,MATCH(Data!P369,Qoah!$B$3:$B$201,0),MATCH(Data!J369,Qoah!$C$2:$H$2,0))))</f>
        <v/>
      </c>
      <c r="R369" s="12" t="str">
        <f t="shared" si="10"/>
        <v/>
      </c>
      <c r="S369" s="12" t="str">
        <f t="shared" si="11"/>
        <v/>
      </c>
    </row>
    <row r="370" spans="5:19" x14ac:dyDescent="0.25">
      <c r="E370" s="16" t="str">
        <f>IF(OR(B370="",D370=""),"",IF(N370="",IF(INDEX(Jadwal!$D$3:$I$1001,MATCH(R370,Jadwal!$C$3:$C$1001,0),MATCH(D370,Jadwal!$D$2:$I$2,0))="","",INDEX(Jadwal!$D$3:$I$1001,MATCH(R370,Jadwal!$C$3:$C$1001,0),MATCH(D370,Jadwal!$D$2:$I$2,0))),IF(M370="",IF(INDEX(Jadwal!$D$3:$I$1001,MATCH(S370,Jadwal!$C$3:$C$1001,0),MATCH(D370,Jadwal!$D$2:$I$2,0))="","",IF(M370="",INDEX(Jadwal!$D$3:$I$1001,MATCH(S370,Jadwal!$C$3:$C$1001,0),MATCH(D370,Jadwal!$D$2:$I$2,0)))),INDEX(Jadwal!$D$3:$I$1001,MATCH(R370,Jadwal!$C$3:$C$1001,0),MATCH(D370,Jadwal!$D$2:$I$2,0))&amp;IF(INDEX(Jadwal!$D$3:$I$1001,MATCH(S370,Jadwal!$C$3:$C$1001,0),MATCH(D370,Jadwal!$D$2:$I$2,0))="",""," , "&amp;INDEX(Jadwal!$D$3:$I$1001,MATCH(S370,Jadwal!$C$3:$C$1001,0),MATCH(D370,Jadwal!$D$2:$I$2,0))))))</f>
        <v/>
      </c>
      <c r="F370" s="39" t="str">
        <f>IF(OR(D370="",P370="",E370=""),"",IF(O370="الفصل",INDEX(Kelas!$C$3:$H$200,MATCH(Data!P370,Kelas!$B$3:$B$201,0),MATCH(Data!D370,Kelas!$C$2:$H$2,0)),INDEX(Qoah!$C$3:$H$201,MATCH(Data!P370,Qoah!$B$3:$B$201,0),MATCH(Data!D370,Qoah!$C$2:$H$2,0))))</f>
        <v/>
      </c>
      <c r="H370" s="17" t="str">
        <f>IF(OR(B370="",G370=""),"",IF(N370="",IF(INDEX(Jadwal!$D$3:$I$1001,MATCH(R370,Jadwal!$C$3:$C$1001,0),MATCH(G370,Jadwal!$D$2:$I$2,0))="","",INDEX(Jadwal!$D$3:$I$1001,MATCH(R370,Jadwal!$C$3:$C$1001,0),MATCH(G370,Jadwal!$D$2:$I$2,0))),IF(M370="",IF(INDEX(Jadwal!$D$3:$I$1001,MATCH(S370,Jadwal!$C$3:$C$1001,0),MATCH(G370,Jadwal!$D$2:$I$2,0))="","",IF(M370="",INDEX(Jadwal!$D$3:$I$1001,MATCH(S370,Jadwal!$C$3:$C$1001,0),MATCH(G370,Jadwal!$D$2:$I$2,0)))),INDEX(Jadwal!$D$3:$I$1001,MATCH(R370,Jadwal!$C$3:$C$1001,0),MATCH(G370,Jadwal!$D$2:$I$2,0))&amp;IF(INDEX(Jadwal!$D$3:$I$1001,MATCH(S370,Jadwal!$C$3:$C$1001,0),MATCH(G370,Jadwal!$D$2:$I$2,0))="",""," , "&amp;INDEX(Jadwal!$D$3:$I$1001,MATCH(S370,Jadwal!$C$3:$C$1001,0),MATCH(G370,Jadwal!$D$2:$I$2,0))))))</f>
        <v/>
      </c>
      <c r="I370" s="41" t="str">
        <f>IF(OR(G370="",P370="",H370=""),"",IF(O370="الفصل",INDEX(Kelas!$C$3:$H$200,MATCH(Data!P370,Kelas!$B$3:$B$201,0),MATCH(Data!G370,Kelas!$C$2:$H$2,0)),INDEX(Qoah!$C$3:$H$201,MATCH(Data!P370,Qoah!$B$3:$B$201,0),MATCH(Data!G370,Qoah!$C$2:$H$2,0))))</f>
        <v/>
      </c>
      <c r="K370" s="18" t="str">
        <f>IF(OR(B370="",J370=""),"",IF(N370="",IF(INDEX(Jadwal!$D$3:$I$1001,MATCH(R370,Jadwal!$C$3:$C$1001,0),MATCH(J370,Jadwal!$D$2:$I$2,0))="","",INDEX(Jadwal!$D$3:$I$1001,MATCH(R370,Jadwal!$C$3:$C$1001,0),MATCH(J370,Jadwal!$D$2:$I$2,0))),IF(M370="",IF(INDEX(Jadwal!$D$3:$I$1001,MATCH(S370,Jadwal!$C$3:$C$1001,0),MATCH(J370,Jadwal!$D$2:$I$2,0))="","",IF(M370="",INDEX(Jadwal!$D$3:$I$1001,MATCH(S370,Jadwal!$C$3:$C$1001,0),MATCH(J370,Jadwal!$D$2:$I$2,0)))),INDEX(Jadwal!$D$3:$I$1001,MATCH(R370,Jadwal!$C$3:$C$1001,0),MATCH(J370,Jadwal!$D$2:$I$2,0))&amp;IF(INDEX(Jadwal!$D$3:$I$1001,MATCH(S370,Jadwal!$C$3:$C$1001,0),MATCH(J370,Jadwal!$D$2:$I$2,0))="",""," , "&amp;INDEX(Jadwal!$D$3:$I$1001,MATCH(S370,Jadwal!$C$3:$C$1001,0),MATCH(J370,Jadwal!$D$2:$I$2,0))))))</f>
        <v/>
      </c>
      <c r="L370" s="43" t="str">
        <f>IF(OR(J370="",P370="",K370=""),"",IF(O370="الفصل",INDEX(Kelas!$C$3:$H$200,MATCH(Data!P370,Kelas!$B$3:$B$201,0),MATCH(Data!J370,Kelas!$C$2:$H$2,0)),INDEX(Qoah!$C$3:$H$201,MATCH(Data!P370,Qoah!$B$3:$B$201,0),MATCH(Data!J370,Qoah!$C$2:$H$2,0))))</f>
        <v/>
      </c>
      <c r="R370" s="12" t="str">
        <f t="shared" si="10"/>
        <v/>
      </c>
      <c r="S370" s="12" t="str">
        <f t="shared" si="11"/>
        <v/>
      </c>
    </row>
    <row r="371" spans="5:19" x14ac:dyDescent="0.25">
      <c r="E371" s="16" t="str">
        <f>IF(OR(B371="",D371=""),"",IF(N371="",IF(INDEX(Jadwal!$D$3:$I$1001,MATCH(R371,Jadwal!$C$3:$C$1001,0),MATCH(D371,Jadwal!$D$2:$I$2,0))="","",INDEX(Jadwal!$D$3:$I$1001,MATCH(R371,Jadwal!$C$3:$C$1001,0),MATCH(D371,Jadwal!$D$2:$I$2,0))),IF(M371="",IF(INDEX(Jadwal!$D$3:$I$1001,MATCH(S371,Jadwal!$C$3:$C$1001,0),MATCH(D371,Jadwal!$D$2:$I$2,0))="","",IF(M371="",INDEX(Jadwal!$D$3:$I$1001,MATCH(S371,Jadwal!$C$3:$C$1001,0),MATCH(D371,Jadwal!$D$2:$I$2,0)))),INDEX(Jadwal!$D$3:$I$1001,MATCH(R371,Jadwal!$C$3:$C$1001,0),MATCH(D371,Jadwal!$D$2:$I$2,0))&amp;IF(INDEX(Jadwal!$D$3:$I$1001,MATCH(S371,Jadwal!$C$3:$C$1001,0),MATCH(D371,Jadwal!$D$2:$I$2,0))="",""," , "&amp;INDEX(Jadwal!$D$3:$I$1001,MATCH(S371,Jadwal!$C$3:$C$1001,0),MATCH(D371,Jadwal!$D$2:$I$2,0))))))</f>
        <v/>
      </c>
      <c r="F371" s="39" t="str">
        <f>IF(OR(D371="",P371="",E371=""),"",IF(O371="الفصل",INDEX(Kelas!$C$3:$H$200,MATCH(Data!P371,Kelas!$B$3:$B$201,0),MATCH(Data!D371,Kelas!$C$2:$H$2,0)),INDEX(Qoah!$C$3:$H$201,MATCH(Data!P371,Qoah!$B$3:$B$201,0),MATCH(Data!D371,Qoah!$C$2:$H$2,0))))</f>
        <v/>
      </c>
      <c r="H371" s="17" t="str">
        <f>IF(OR(B371="",G371=""),"",IF(N371="",IF(INDEX(Jadwal!$D$3:$I$1001,MATCH(R371,Jadwal!$C$3:$C$1001,0),MATCH(G371,Jadwal!$D$2:$I$2,0))="","",INDEX(Jadwal!$D$3:$I$1001,MATCH(R371,Jadwal!$C$3:$C$1001,0),MATCH(G371,Jadwal!$D$2:$I$2,0))),IF(M371="",IF(INDEX(Jadwal!$D$3:$I$1001,MATCH(S371,Jadwal!$C$3:$C$1001,0),MATCH(G371,Jadwal!$D$2:$I$2,0))="","",IF(M371="",INDEX(Jadwal!$D$3:$I$1001,MATCH(S371,Jadwal!$C$3:$C$1001,0),MATCH(G371,Jadwal!$D$2:$I$2,0)))),INDEX(Jadwal!$D$3:$I$1001,MATCH(R371,Jadwal!$C$3:$C$1001,0),MATCH(G371,Jadwal!$D$2:$I$2,0))&amp;IF(INDEX(Jadwal!$D$3:$I$1001,MATCH(S371,Jadwal!$C$3:$C$1001,0),MATCH(G371,Jadwal!$D$2:$I$2,0))="",""," , "&amp;INDEX(Jadwal!$D$3:$I$1001,MATCH(S371,Jadwal!$C$3:$C$1001,0),MATCH(G371,Jadwal!$D$2:$I$2,0))))))</f>
        <v/>
      </c>
      <c r="I371" s="41" t="str">
        <f>IF(OR(G371="",P371="",H371=""),"",IF(O371="الفصل",INDEX(Kelas!$C$3:$H$200,MATCH(Data!P371,Kelas!$B$3:$B$201,0),MATCH(Data!G371,Kelas!$C$2:$H$2,0)),INDEX(Qoah!$C$3:$H$201,MATCH(Data!P371,Qoah!$B$3:$B$201,0),MATCH(Data!G371,Qoah!$C$2:$H$2,0))))</f>
        <v/>
      </c>
      <c r="K371" s="18" t="str">
        <f>IF(OR(B371="",J371=""),"",IF(N371="",IF(INDEX(Jadwal!$D$3:$I$1001,MATCH(R371,Jadwal!$C$3:$C$1001,0),MATCH(J371,Jadwal!$D$2:$I$2,0))="","",INDEX(Jadwal!$D$3:$I$1001,MATCH(R371,Jadwal!$C$3:$C$1001,0),MATCH(J371,Jadwal!$D$2:$I$2,0))),IF(M371="",IF(INDEX(Jadwal!$D$3:$I$1001,MATCH(S371,Jadwal!$C$3:$C$1001,0),MATCH(J371,Jadwal!$D$2:$I$2,0))="","",IF(M371="",INDEX(Jadwal!$D$3:$I$1001,MATCH(S371,Jadwal!$C$3:$C$1001,0),MATCH(J371,Jadwal!$D$2:$I$2,0)))),INDEX(Jadwal!$D$3:$I$1001,MATCH(R371,Jadwal!$C$3:$C$1001,0),MATCH(J371,Jadwal!$D$2:$I$2,0))&amp;IF(INDEX(Jadwal!$D$3:$I$1001,MATCH(S371,Jadwal!$C$3:$C$1001,0),MATCH(J371,Jadwal!$D$2:$I$2,0))="",""," , "&amp;INDEX(Jadwal!$D$3:$I$1001,MATCH(S371,Jadwal!$C$3:$C$1001,0),MATCH(J371,Jadwal!$D$2:$I$2,0))))))</f>
        <v/>
      </c>
      <c r="L371" s="43" t="str">
        <f>IF(OR(J371="",P371="",K371=""),"",IF(O371="الفصل",INDEX(Kelas!$C$3:$H$200,MATCH(Data!P371,Kelas!$B$3:$B$201,0),MATCH(Data!J371,Kelas!$C$2:$H$2,0)),INDEX(Qoah!$C$3:$H$201,MATCH(Data!P371,Qoah!$B$3:$B$201,0),MATCH(Data!J371,Qoah!$C$2:$H$2,0))))</f>
        <v/>
      </c>
      <c r="R371" s="12" t="str">
        <f t="shared" si="10"/>
        <v/>
      </c>
      <c r="S371" s="12" t="str">
        <f t="shared" si="11"/>
        <v/>
      </c>
    </row>
    <row r="372" spans="5:19" x14ac:dyDescent="0.25">
      <c r="E372" s="16" t="str">
        <f>IF(OR(B372="",D372=""),"",IF(N372="",IF(INDEX(Jadwal!$D$3:$I$1001,MATCH(R372,Jadwal!$C$3:$C$1001,0),MATCH(D372,Jadwal!$D$2:$I$2,0))="","",INDEX(Jadwal!$D$3:$I$1001,MATCH(R372,Jadwal!$C$3:$C$1001,0),MATCH(D372,Jadwal!$D$2:$I$2,0))),IF(M372="",IF(INDEX(Jadwal!$D$3:$I$1001,MATCH(S372,Jadwal!$C$3:$C$1001,0),MATCH(D372,Jadwal!$D$2:$I$2,0))="","",IF(M372="",INDEX(Jadwal!$D$3:$I$1001,MATCH(S372,Jadwal!$C$3:$C$1001,0),MATCH(D372,Jadwal!$D$2:$I$2,0)))),INDEX(Jadwal!$D$3:$I$1001,MATCH(R372,Jadwal!$C$3:$C$1001,0),MATCH(D372,Jadwal!$D$2:$I$2,0))&amp;IF(INDEX(Jadwal!$D$3:$I$1001,MATCH(S372,Jadwal!$C$3:$C$1001,0),MATCH(D372,Jadwal!$D$2:$I$2,0))="",""," , "&amp;INDEX(Jadwal!$D$3:$I$1001,MATCH(S372,Jadwal!$C$3:$C$1001,0),MATCH(D372,Jadwal!$D$2:$I$2,0))))))</f>
        <v/>
      </c>
      <c r="F372" s="39" t="str">
        <f>IF(OR(D372="",P372="",E372=""),"",IF(O372="الفصل",INDEX(Kelas!$C$3:$H$200,MATCH(Data!P372,Kelas!$B$3:$B$201,0),MATCH(Data!D372,Kelas!$C$2:$H$2,0)),INDEX(Qoah!$C$3:$H$201,MATCH(Data!P372,Qoah!$B$3:$B$201,0),MATCH(Data!D372,Qoah!$C$2:$H$2,0))))</f>
        <v/>
      </c>
      <c r="H372" s="17" t="str">
        <f>IF(OR(B372="",G372=""),"",IF(N372="",IF(INDEX(Jadwal!$D$3:$I$1001,MATCH(R372,Jadwal!$C$3:$C$1001,0),MATCH(G372,Jadwal!$D$2:$I$2,0))="","",INDEX(Jadwal!$D$3:$I$1001,MATCH(R372,Jadwal!$C$3:$C$1001,0),MATCH(G372,Jadwal!$D$2:$I$2,0))),IF(M372="",IF(INDEX(Jadwal!$D$3:$I$1001,MATCH(S372,Jadwal!$C$3:$C$1001,0),MATCH(G372,Jadwal!$D$2:$I$2,0))="","",IF(M372="",INDEX(Jadwal!$D$3:$I$1001,MATCH(S372,Jadwal!$C$3:$C$1001,0),MATCH(G372,Jadwal!$D$2:$I$2,0)))),INDEX(Jadwal!$D$3:$I$1001,MATCH(R372,Jadwal!$C$3:$C$1001,0),MATCH(G372,Jadwal!$D$2:$I$2,0))&amp;IF(INDEX(Jadwal!$D$3:$I$1001,MATCH(S372,Jadwal!$C$3:$C$1001,0),MATCH(G372,Jadwal!$D$2:$I$2,0))="",""," , "&amp;INDEX(Jadwal!$D$3:$I$1001,MATCH(S372,Jadwal!$C$3:$C$1001,0),MATCH(G372,Jadwal!$D$2:$I$2,0))))))</f>
        <v/>
      </c>
      <c r="I372" s="41" t="str">
        <f>IF(OR(G372="",P372="",H372=""),"",IF(O372="الفصل",INDEX(Kelas!$C$3:$H$200,MATCH(Data!P372,Kelas!$B$3:$B$201,0),MATCH(Data!G372,Kelas!$C$2:$H$2,0)),INDEX(Qoah!$C$3:$H$201,MATCH(Data!P372,Qoah!$B$3:$B$201,0),MATCH(Data!G372,Qoah!$C$2:$H$2,0))))</f>
        <v/>
      </c>
      <c r="K372" s="18" t="str">
        <f>IF(OR(B372="",J372=""),"",IF(N372="",IF(INDEX(Jadwal!$D$3:$I$1001,MATCH(R372,Jadwal!$C$3:$C$1001,0),MATCH(J372,Jadwal!$D$2:$I$2,0))="","",INDEX(Jadwal!$D$3:$I$1001,MATCH(R372,Jadwal!$C$3:$C$1001,0),MATCH(J372,Jadwal!$D$2:$I$2,0))),IF(M372="",IF(INDEX(Jadwal!$D$3:$I$1001,MATCH(S372,Jadwal!$C$3:$C$1001,0),MATCH(J372,Jadwal!$D$2:$I$2,0))="","",IF(M372="",INDEX(Jadwal!$D$3:$I$1001,MATCH(S372,Jadwal!$C$3:$C$1001,0),MATCH(J372,Jadwal!$D$2:$I$2,0)))),INDEX(Jadwal!$D$3:$I$1001,MATCH(R372,Jadwal!$C$3:$C$1001,0),MATCH(J372,Jadwal!$D$2:$I$2,0))&amp;IF(INDEX(Jadwal!$D$3:$I$1001,MATCH(S372,Jadwal!$C$3:$C$1001,0),MATCH(J372,Jadwal!$D$2:$I$2,0))="",""," , "&amp;INDEX(Jadwal!$D$3:$I$1001,MATCH(S372,Jadwal!$C$3:$C$1001,0),MATCH(J372,Jadwal!$D$2:$I$2,0))))))</f>
        <v/>
      </c>
      <c r="L372" s="43" t="str">
        <f>IF(OR(J372="",P372="",K372=""),"",IF(O372="الفصل",INDEX(Kelas!$C$3:$H$200,MATCH(Data!P372,Kelas!$B$3:$B$201,0),MATCH(Data!J372,Kelas!$C$2:$H$2,0)),INDEX(Qoah!$C$3:$H$201,MATCH(Data!P372,Qoah!$B$3:$B$201,0),MATCH(Data!J372,Qoah!$C$2:$H$2,0))))</f>
        <v/>
      </c>
      <c r="R372" s="12" t="str">
        <f t="shared" si="10"/>
        <v/>
      </c>
      <c r="S372" s="12" t="str">
        <f t="shared" si="11"/>
        <v/>
      </c>
    </row>
    <row r="373" spans="5:19" x14ac:dyDescent="0.25">
      <c r="E373" s="16" t="str">
        <f>IF(OR(B373="",D373=""),"",IF(N373="",IF(INDEX(Jadwal!$D$3:$I$1001,MATCH(R373,Jadwal!$C$3:$C$1001,0),MATCH(D373,Jadwal!$D$2:$I$2,0))="","",INDEX(Jadwal!$D$3:$I$1001,MATCH(R373,Jadwal!$C$3:$C$1001,0),MATCH(D373,Jadwal!$D$2:$I$2,0))),IF(M373="",IF(INDEX(Jadwal!$D$3:$I$1001,MATCH(S373,Jadwal!$C$3:$C$1001,0),MATCH(D373,Jadwal!$D$2:$I$2,0))="","",IF(M373="",INDEX(Jadwal!$D$3:$I$1001,MATCH(S373,Jadwal!$C$3:$C$1001,0),MATCH(D373,Jadwal!$D$2:$I$2,0)))),INDEX(Jadwal!$D$3:$I$1001,MATCH(R373,Jadwal!$C$3:$C$1001,0),MATCH(D373,Jadwal!$D$2:$I$2,0))&amp;IF(INDEX(Jadwal!$D$3:$I$1001,MATCH(S373,Jadwal!$C$3:$C$1001,0),MATCH(D373,Jadwal!$D$2:$I$2,0))="",""," , "&amp;INDEX(Jadwal!$D$3:$I$1001,MATCH(S373,Jadwal!$C$3:$C$1001,0),MATCH(D373,Jadwal!$D$2:$I$2,0))))))</f>
        <v/>
      </c>
      <c r="F373" s="39" t="str">
        <f>IF(OR(D373="",P373="",E373=""),"",IF(O373="الفصل",INDEX(Kelas!$C$3:$H$200,MATCH(Data!P373,Kelas!$B$3:$B$201,0),MATCH(Data!D373,Kelas!$C$2:$H$2,0)),INDEX(Qoah!$C$3:$H$201,MATCH(Data!P373,Qoah!$B$3:$B$201,0),MATCH(Data!D373,Qoah!$C$2:$H$2,0))))</f>
        <v/>
      </c>
      <c r="H373" s="17" t="str">
        <f>IF(OR(B373="",G373=""),"",IF(N373="",IF(INDEX(Jadwal!$D$3:$I$1001,MATCH(R373,Jadwal!$C$3:$C$1001,0),MATCH(G373,Jadwal!$D$2:$I$2,0))="","",INDEX(Jadwal!$D$3:$I$1001,MATCH(R373,Jadwal!$C$3:$C$1001,0),MATCH(G373,Jadwal!$D$2:$I$2,0))),IF(M373="",IF(INDEX(Jadwal!$D$3:$I$1001,MATCH(S373,Jadwal!$C$3:$C$1001,0),MATCH(G373,Jadwal!$D$2:$I$2,0))="","",IF(M373="",INDEX(Jadwal!$D$3:$I$1001,MATCH(S373,Jadwal!$C$3:$C$1001,0),MATCH(G373,Jadwal!$D$2:$I$2,0)))),INDEX(Jadwal!$D$3:$I$1001,MATCH(R373,Jadwal!$C$3:$C$1001,0),MATCH(G373,Jadwal!$D$2:$I$2,0))&amp;IF(INDEX(Jadwal!$D$3:$I$1001,MATCH(S373,Jadwal!$C$3:$C$1001,0),MATCH(G373,Jadwal!$D$2:$I$2,0))="",""," , "&amp;INDEX(Jadwal!$D$3:$I$1001,MATCH(S373,Jadwal!$C$3:$C$1001,0),MATCH(G373,Jadwal!$D$2:$I$2,0))))))</f>
        <v/>
      </c>
      <c r="I373" s="41" t="str">
        <f>IF(OR(G373="",P373="",H373=""),"",IF(O373="الفصل",INDEX(Kelas!$C$3:$H$200,MATCH(Data!P373,Kelas!$B$3:$B$201,0),MATCH(Data!G373,Kelas!$C$2:$H$2,0)),INDEX(Qoah!$C$3:$H$201,MATCH(Data!P373,Qoah!$B$3:$B$201,0),MATCH(Data!G373,Qoah!$C$2:$H$2,0))))</f>
        <v/>
      </c>
      <c r="K373" s="18" t="str">
        <f>IF(OR(B373="",J373=""),"",IF(N373="",IF(INDEX(Jadwal!$D$3:$I$1001,MATCH(R373,Jadwal!$C$3:$C$1001,0),MATCH(J373,Jadwal!$D$2:$I$2,0))="","",INDEX(Jadwal!$D$3:$I$1001,MATCH(R373,Jadwal!$C$3:$C$1001,0),MATCH(J373,Jadwal!$D$2:$I$2,0))),IF(M373="",IF(INDEX(Jadwal!$D$3:$I$1001,MATCH(S373,Jadwal!$C$3:$C$1001,0),MATCH(J373,Jadwal!$D$2:$I$2,0))="","",IF(M373="",INDEX(Jadwal!$D$3:$I$1001,MATCH(S373,Jadwal!$C$3:$C$1001,0),MATCH(J373,Jadwal!$D$2:$I$2,0)))),INDEX(Jadwal!$D$3:$I$1001,MATCH(R373,Jadwal!$C$3:$C$1001,0),MATCH(J373,Jadwal!$D$2:$I$2,0))&amp;IF(INDEX(Jadwal!$D$3:$I$1001,MATCH(S373,Jadwal!$C$3:$C$1001,0),MATCH(J373,Jadwal!$D$2:$I$2,0))="",""," , "&amp;INDEX(Jadwal!$D$3:$I$1001,MATCH(S373,Jadwal!$C$3:$C$1001,0),MATCH(J373,Jadwal!$D$2:$I$2,0))))))</f>
        <v/>
      </c>
      <c r="L373" s="43" t="str">
        <f>IF(OR(J373="",P373="",K373=""),"",IF(O373="الفصل",INDEX(Kelas!$C$3:$H$200,MATCH(Data!P373,Kelas!$B$3:$B$201,0),MATCH(Data!J373,Kelas!$C$2:$H$2,0)),INDEX(Qoah!$C$3:$H$201,MATCH(Data!P373,Qoah!$B$3:$B$201,0),MATCH(Data!J373,Qoah!$C$2:$H$2,0))))</f>
        <v/>
      </c>
      <c r="R373" s="12" t="str">
        <f t="shared" si="10"/>
        <v/>
      </c>
      <c r="S373" s="12" t="str">
        <f t="shared" si="11"/>
        <v/>
      </c>
    </row>
    <row r="374" spans="5:19" x14ac:dyDescent="0.25">
      <c r="E374" s="16" t="str">
        <f>IF(OR(B374="",D374=""),"",IF(N374="",IF(INDEX(Jadwal!$D$3:$I$1001,MATCH(R374,Jadwal!$C$3:$C$1001,0),MATCH(D374,Jadwal!$D$2:$I$2,0))="","",INDEX(Jadwal!$D$3:$I$1001,MATCH(R374,Jadwal!$C$3:$C$1001,0),MATCH(D374,Jadwal!$D$2:$I$2,0))),IF(M374="",IF(INDEX(Jadwal!$D$3:$I$1001,MATCH(S374,Jadwal!$C$3:$C$1001,0),MATCH(D374,Jadwal!$D$2:$I$2,0))="","",IF(M374="",INDEX(Jadwal!$D$3:$I$1001,MATCH(S374,Jadwal!$C$3:$C$1001,0),MATCH(D374,Jadwal!$D$2:$I$2,0)))),INDEX(Jadwal!$D$3:$I$1001,MATCH(R374,Jadwal!$C$3:$C$1001,0),MATCH(D374,Jadwal!$D$2:$I$2,0))&amp;IF(INDEX(Jadwal!$D$3:$I$1001,MATCH(S374,Jadwal!$C$3:$C$1001,0),MATCH(D374,Jadwal!$D$2:$I$2,0))="",""," , "&amp;INDEX(Jadwal!$D$3:$I$1001,MATCH(S374,Jadwal!$C$3:$C$1001,0),MATCH(D374,Jadwal!$D$2:$I$2,0))))))</f>
        <v/>
      </c>
      <c r="F374" s="39" t="str">
        <f>IF(OR(D374="",P374="",E374=""),"",IF(O374="الفصل",INDEX(Kelas!$C$3:$H$200,MATCH(Data!P374,Kelas!$B$3:$B$201,0),MATCH(Data!D374,Kelas!$C$2:$H$2,0)),INDEX(Qoah!$C$3:$H$201,MATCH(Data!P374,Qoah!$B$3:$B$201,0),MATCH(Data!D374,Qoah!$C$2:$H$2,0))))</f>
        <v/>
      </c>
      <c r="H374" s="17" t="str">
        <f>IF(OR(B374="",G374=""),"",IF(N374="",IF(INDEX(Jadwal!$D$3:$I$1001,MATCH(R374,Jadwal!$C$3:$C$1001,0),MATCH(G374,Jadwal!$D$2:$I$2,0))="","",INDEX(Jadwal!$D$3:$I$1001,MATCH(R374,Jadwal!$C$3:$C$1001,0),MATCH(G374,Jadwal!$D$2:$I$2,0))),IF(M374="",IF(INDEX(Jadwal!$D$3:$I$1001,MATCH(S374,Jadwal!$C$3:$C$1001,0),MATCH(G374,Jadwal!$D$2:$I$2,0))="","",IF(M374="",INDEX(Jadwal!$D$3:$I$1001,MATCH(S374,Jadwal!$C$3:$C$1001,0),MATCH(G374,Jadwal!$D$2:$I$2,0)))),INDEX(Jadwal!$D$3:$I$1001,MATCH(R374,Jadwal!$C$3:$C$1001,0),MATCH(G374,Jadwal!$D$2:$I$2,0))&amp;IF(INDEX(Jadwal!$D$3:$I$1001,MATCH(S374,Jadwal!$C$3:$C$1001,0),MATCH(G374,Jadwal!$D$2:$I$2,0))="",""," , "&amp;INDEX(Jadwal!$D$3:$I$1001,MATCH(S374,Jadwal!$C$3:$C$1001,0),MATCH(G374,Jadwal!$D$2:$I$2,0))))))</f>
        <v/>
      </c>
      <c r="I374" s="41" t="str">
        <f>IF(OR(G374="",P374="",H374=""),"",IF(O374="الفصل",INDEX(Kelas!$C$3:$H$200,MATCH(Data!P374,Kelas!$B$3:$B$201,0),MATCH(Data!G374,Kelas!$C$2:$H$2,0)),INDEX(Qoah!$C$3:$H$201,MATCH(Data!P374,Qoah!$B$3:$B$201,0),MATCH(Data!G374,Qoah!$C$2:$H$2,0))))</f>
        <v/>
      </c>
      <c r="K374" s="18" t="str">
        <f>IF(OR(B374="",J374=""),"",IF(N374="",IF(INDEX(Jadwal!$D$3:$I$1001,MATCH(R374,Jadwal!$C$3:$C$1001,0),MATCH(J374,Jadwal!$D$2:$I$2,0))="","",INDEX(Jadwal!$D$3:$I$1001,MATCH(R374,Jadwal!$C$3:$C$1001,0),MATCH(J374,Jadwal!$D$2:$I$2,0))),IF(M374="",IF(INDEX(Jadwal!$D$3:$I$1001,MATCH(S374,Jadwal!$C$3:$C$1001,0),MATCH(J374,Jadwal!$D$2:$I$2,0))="","",IF(M374="",INDEX(Jadwal!$D$3:$I$1001,MATCH(S374,Jadwal!$C$3:$C$1001,0),MATCH(J374,Jadwal!$D$2:$I$2,0)))),INDEX(Jadwal!$D$3:$I$1001,MATCH(R374,Jadwal!$C$3:$C$1001,0),MATCH(J374,Jadwal!$D$2:$I$2,0))&amp;IF(INDEX(Jadwal!$D$3:$I$1001,MATCH(S374,Jadwal!$C$3:$C$1001,0),MATCH(J374,Jadwal!$D$2:$I$2,0))="",""," , "&amp;INDEX(Jadwal!$D$3:$I$1001,MATCH(S374,Jadwal!$C$3:$C$1001,0),MATCH(J374,Jadwal!$D$2:$I$2,0))))))</f>
        <v/>
      </c>
      <c r="L374" s="43" t="str">
        <f>IF(OR(J374="",P374="",K374=""),"",IF(O374="الفصل",INDEX(Kelas!$C$3:$H$200,MATCH(Data!P374,Kelas!$B$3:$B$201,0),MATCH(Data!J374,Kelas!$C$2:$H$2,0)),INDEX(Qoah!$C$3:$H$201,MATCH(Data!P374,Qoah!$B$3:$B$201,0),MATCH(Data!J374,Qoah!$C$2:$H$2,0))))</f>
        <v/>
      </c>
      <c r="R374" s="12" t="str">
        <f t="shared" si="10"/>
        <v/>
      </c>
      <c r="S374" s="12" t="str">
        <f t="shared" si="11"/>
        <v/>
      </c>
    </row>
    <row r="375" spans="5:19" x14ac:dyDescent="0.25">
      <c r="E375" s="16" t="str">
        <f>IF(OR(B375="",D375=""),"",IF(N375="",IF(INDEX(Jadwal!$D$3:$I$1001,MATCH(R375,Jadwal!$C$3:$C$1001,0),MATCH(D375,Jadwal!$D$2:$I$2,0))="","",INDEX(Jadwal!$D$3:$I$1001,MATCH(R375,Jadwal!$C$3:$C$1001,0),MATCH(D375,Jadwal!$D$2:$I$2,0))),IF(M375="",IF(INDEX(Jadwal!$D$3:$I$1001,MATCH(S375,Jadwal!$C$3:$C$1001,0),MATCH(D375,Jadwal!$D$2:$I$2,0))="","",IF(M375="",INDEX(Jadwal!$D$3:$I$1001,MATCH(S375,Jadwal!$C$3:$C$1001,0),MATCH(D375,Jadwal!$D$2:$I$2,0)))),INDEX(Jadwal!$D$3:$I$1001,MATCH(R375,Jadwal!$C$3:$C$1001,0),MATCH(D375,Jadwal!$D$2:$I$2,0))&amp;IF(INDEX(Jadwal!$D$3:$I$1001,MATCH(S375,Jadwal!$C$3:$C$1001,0),MATCH(D375,Jadwal!$D$2:$I$2,0))="",""," , "&amp;INDEX(Jadwal!$D$3:$I$1001,MATCH(S375,Jadwal!$C$3:$C$1001,0),MATCH(D375,Jadwal!$D$2:$I$2,0))))))</f>
        <v/>
      </c>
      <c r="F375" s="39" t="str">
        <f>IF(OR(D375="",P375="",E375=""),"",IF(O375="الفصل",INDEX(Kelas!$C$3:$H$200,MATCH(Data!P375,Kelas!$B$3:$B$201,0),MATCH(Data!D375,Kelas!$C$2:$H$2,0)),INDEX(Qoah!$C$3:$H$201,MATCH(Data!P375,Qoah!$B$3:$B$201,0),MATCH(Data!D375,Qoah!$C$2:$H$2,0))))</f>
        <v/>
      </c>
      <c r="H375" s="17" t="str">
        <f>IF(OR(B375="",G375=""),"",IF(N375="",IF(INDEX(Jadwal!$D$3:$I$1001,MATCH(R375,Jadwal!$C$3:$C$1001,0),MATCH(G375,Jadwal!$D$2:$I$2,0))="","",INDEX(Jadwal!$D$3:$I$1001,MATCH(R375,Jadwal!$C$3:$C$1001,0),MATCH(G375,Jadwal!$D$2:$I$2,0))),IF(M375="",IF(INDEX(Jadwal!$D$3:$I$1001,MATCH(S375,Jadwal!$C$3:$C$1001,0),MATCH(G375,Jadwal!$D$2:$I$2,0))="","",IF(M375="",INDEX(Jadwal!$D$3:$I$1001,MATCH(S375,Jadwal!$C$3:$C$1001,0),MATCH(G375,Jadwal!$D$2:$I$2,0)))),INDEX(Jadwal!$D$3:$I$1001,MATCH(R375,Jadwal!$C$3:$C$1001,0),MATCH(G375,Jadwal!$D$2:$I$2,0))&amp;IF(INDEX(Jadwal!$D$3:$I$1001,MATCH(S375,Jadwal!$C$3:$C$1001,0),MATCH(G375,Jadwal!$D$2:$I$2,0))="",""," , "&amp;INDEX(Jadwal!$D$3:$I$1001,MATCH(S375,Jadwal!$C$3:$C$1001,0),MATCH(G375,Jadwal!$D$2:$I$2,0))))))</f>
        <v/>
      </c>
      <c r="I375" s="41" t="str">
        <f>IF(OR(G375="",P375="",H375=""),"",IF(O375="الفصل",INDEX(Kelas!$C$3:$H$200,MATCH(Data!P375,Kelas!$B$3:$B$201,0),MATCH(Data!G375,Kelas!$C$2:$H$2,0)),INDEX(Qoah!$C$3:$H$201,MATCH(Data!P375,Qoah!$B$3:$B$201,0),MATCH(Data!G375,Qoah!$C$2:$H$2,0))))</f>
        <v/>
      </c>
      <c r="K375" s="18" t="str">
        <f>IF(OR(B375="",J375=""),"",IF(N375="",IF(INDEX(Jadwal!$D$3:$I$1001,MATCH(R375,Jadwal!$C$3:$C$1001,0),MATCH(J375,Jadwal!$D$2:$I$2,0))="","",INDEX(Jadwal!$D$3:$I$1001,MATCH(R375,Jadwal!$C$3:$C$1001,0),MATCH(J375,Jadwal!$D$2:$I$2,0))),IF(M375="",IF(INDEX(Jadwal!$D$3:$I$1001,MATCH(S375,Jadwal!$C$3:$C$1001,0),MATCH(J375,Jadwal!$D$2:$I$2,0))="","",IF(M375="",INDEX(Jadwal!$D$3:$I$1001,MATCH(S375,Jadwal!$C$3:$C$1001,0),MATCH(J375,Jadwal!$D$2:$I$2,0)))),INDEX(Jadwal!$D$3:$I$1001,MATCH(R375,Jadwal!$C$3:$C$1001,0),MATCH(J375,Jadwal!$D$2:$I$2,0))&amp;IF(INDEX(Jadwal!$D$3:$I$1001,MATCH(S375,Jadwal!$C$3:$C$1001,0),MATCH(J375,Jadwal!$D$2:$I$2,0))="",""," , "&amp;INDEX(Jadwal!$D$3:$I$1001,MATCH(S375,Jadwal!$C$3:$C$1001,0),MATCH(J375,Jadwal!$D$2:$I$2,0))))))</f>
        <v/>
      </c>
      <c r="L375" s="43" t="str">
        <f>IF(OR(J375="",P375="",K375=""),"",IF(O375="الفصل",INDEX(Kelas!$C$3:$H$200,MATCH(Data!P375,Kelas!$B$3:$B$201,0),MATCH(Data!J375,Kelas!$C$2:$H$2,0)),INDEX(Qoah!$C$3:$H$201,MATCH(Data!P375,Qoah!$B$3:$B$201,0),MATCH(Data!J375,Qoah!$C$2:$H$2,0))))</f>
        <v/>
      </c>
      <c r="R375" s="12" t="str">
        <f t="shared" si="10"/>
        <v/>
      </c>
      <c r="S375" s="12" t="str">
        <f t="shared" si="11"/>
        <v/>
      </c>
    </row>
    <row r="376" spans="5:19" x14ac:dyDescent="0.25">
      <c r="E376" s="16" t="str">
        <f>IF(OR(B376="",D376=""),"",IF(N376="",IF(INDEX(Jadwal!$D$3:$I$1001,MATCH(R376,Jadwal!$C$3:$C$1001,0),MATCH(D376,Jadwal!$D$2:$I$2,0))="","",INDEX(Jadwal!$D$3:$I$1001,MATCH(R376,Jadwal!$C$3:$C$1001,0),MATCH(D376,Jadwal!$D$2:$I$2,0))),IF(M376="",IF(INDEX(Jadwal!$D$3:$I$1001,MATCH(S376,Jadwal!$C$3:$C$1001,0),MATCH(D376,Jadwal!$D$2:$I$2,0))="","",IF(M376="",INDEX(Jadwal!$D$3:$I$1001,MATCH(S376,Jadwal!$C$3:$C$1001,0),MATCH(D376,Jadwal!$D$2:$I$2,0)))),INDEX(Jadwal!$D$3:$I$1001,MATCH(R376,Jadwal!$C$3:$C$1001,0),MATCH(D376,Jadwal!$D$2:$I$2,0))&amp;IF(INDEX(Jadwal!$D$3:$I$1001,MATCH(S376,Jadwal!$C$3:$C$1001,0),MATCH(D376,Jadwal!$D$2:$I$2,0))="",""," , "&amp;INDEX(Jadwal!$D$3:$I$1001,MATCH(S376,Jadwal!$C$3:$C$1001,0),MATCH(D376,Jadwal!$D$2:$I$2,0))))))</f>
        <v/>
      </c>
      <c r="F376" s="39" t="str">
        <f>IF(OR(D376="",P376="",E376=""),"",IF(O376="الفصل",INDEX(Kelas!$C$3:$H$200,MATCH(Data!P376,Kelas!$B$3:$B$201,0),MATCH(Data!D376,Kelas!$C$2:$H$2,0)),INDEX(Qoah!$C$3:$H$201,MATCH(Data!P376,Qoah!$B$3:$B$201,0),MATCH(Data!D376,Qoah!$C$2:$H$2,0))))</f>
        <v/>
      </c>
      <c r="H376" s="17" t="str">
        <f>IF(OR(B376="",G376=""),"",IF(N376="",IF(INDEX(Jadwal!$D$3:$I$1001,MATCH(R376,Jadwal!$C$3:$C$1001,0),MATCH(G376,Jadwal!$D$2:$I$2,0))="","",INDEX(Jadwal!$D$3:$I$1001,MATCH(R376,Jadwal!$C$3:$C$1001,0),MATCH(G376,Jadwal!$D$2:$I$2,0))),IF(M376="",IF(INDEX(Jadwal!$D$3:$I$1001,MATCH(S376,Jadwal!$C$3:$C$1001,0),MATCH(G376,Jadwal!$D$2:$I$2,0))="","",IF(M376="",INDEX(Jadwal!$D$3:$I$1001,MATCH(S376,Jadwal!$C$3:$C$1001,0),MATCH(G376,Jadwal!$D$2:$I$2,0)))),INDEX(Jadwal!$D$3:$I$1001,MATCH(R376,Jadwal!$C$3:$C$1001,0),MATCH(G376,Jadwal!$D$2:$I$2,0))&amp;IF(INDEX(Jadwal!$D$3:$I$1001,MATCH(S376,Jadwal!$C$3:$C$1001,0),MATCH(G376,Jadwal!$D$2:$I$2,0))="",""," , "&amp;INDEX(Jadwal!$D$3:$I$1001,MATCH(S376,Jadwal!$C$3:$C$1001,0),MATCH(G376,Jadwal!$D$2:$I$2,0))))))</f>
        <v/>
      </c>
      <c r="I376" s="41" t="str">
        <f>IF(OR(G376="",P376="",H376=""),"",IF(O376="الفصل",INDEX(Kelas!$C$3:$H$200,MATCH(Data!P376,Kelas!$B$3:$B$201,0),MATCH(Data!G376,Kelas!$C$2:$H$2,0)),INDEX(Qoah!$C$3:$H$201,MATCH(Data!P376,Qoah!$B$3:$B$201,0),MATCH(Data!G376,Qoah!$C$2:$H$2,0))))</f>
        <v/>
      </c>
      <c r="K376" s="18" t="str">
        <f>IF(OR(B376="",J376=""),"",IF(N376="",IF(INDEX(Jadwal!$D$3:$I$1001,MATCH(R376,Jadwal!$C$3:$C$1001,0),MATCH(J376,Jadwal!$D$2:$I$2,0))="","",INDEX(Jadwal!$D$3:$I$1001,MATCH(R376,Jadwal!$C$3:$C$1001,0),MATCH(J376,Jadwal!$D$2:$I$2,0))),IF(M376="",IF(INDEX(Jadwal!$D$3:$I$1001,MATCH(S376,Jadwal!$C$3:$C$1001,0),MATCH(J376,Jadwal!$D$2:$I$2,0))="","",IF(M376="",INDEX(Jadwal!$D$3:$I$1001,MATCH(S376,Jadwal!$C$3:$C$1001,0),MATCH(J376,Jadwal!$D$2:$I$2,0)))),INDEX(Jadwal!$D$3:$I$1001,MATCH(R376,Jadwal!$C$3:$C$1001,0),MATCH(J376,Jadwal!$D$2:$I$2,0))&amp;IF(INDEX(Jadwal!$D$3:$I$1001,MATCH(S376,Jadwal!$C$3:$C$1001,0),MATCH(J376,Jadwal!$D$2:$I$2,0))="",""," , "&amp;INDEX(Jadwal!$D$3:$I$1001,MATCH(S376,Jadwal!$C$3:$C$1001,0),MATCH(J376,Jadwal!$D$2:$I$2,0))))))</f>
        <v/>
      </c>
      <c r="L376" s="43" t="str">
        <f>IF(OR(J376="",P376="",K376=""),"",IF(O376="الفصل",INDEX(Kelas!$C$3:$H$200,MATCH(Data!P376,Kelas!$B$3:$B$201,0),MATCH(Data!J376,Kelas!$C$2:$H$2,0)),INDEX(Qoah!$C$3:$H$201,MATCH(Data!P376,Qoah!$B$3:$B$201,0),MATCH(Data!J376,Qoah!$C$2:$H$2,0))))</f>
        <v/>
      </c>
      <c r="R376" s="12" t="str">
        <f t="shared" si="10"/>
        <v/>
      </c>
      <c r="S376" s="12" t="str">
        <f t="shared" si="11"/>
        <v/>
      </c>
    </row>
    <row r="377" spans="5:19" x14ac:dyDescent="0.25">
      <c r="E377" s="16" t="str">
        <f>IF(OR(B377="",D377=""),"",IF(N377="",IF(INDEX(Jadwal!$D$3:$I$1001,MATCH(R377,Jadwal!$C$3:$C$1001,0),MATCH(D377,Jadwal!$D$2:$I$2,0))="","",INDEX(Jadwal!$D$3:$I$1001,MATCH(R377,Jadwal!$C$3:$C$1001,0),MATCH(D377,Jadwal!$D$2:$I$2,0))),IF(M377="",IF(INDEX(Jadwal!$D$3:$I$1001,MATCH(S377,Jadwal!$C$3:$C$1001,0),MATCH(D377,Jadwal!$D$2:$I$2,0))="","",IF(M377="",INDEX(Jadwal!$D$3:$I$1001,MATCH(S377,Jadwal!$C$3:$C$1001,0),MATCH(D377,Jadwal!$D$2:$I$2,0)))),INDEX(Jadwal!$D$3:$I$1001,MATCH(R377,Jadwal!$C$3:$C$1001,0),MATCH(D377,Jadwal!$D$2:$I$2,0))&amp;IF(INDEX(Jadwal!$D$3:$I$1001,MATCH(S377,Jadwal!$C$3:$C$1001,0),MATCH(D377,Jadwal!$D$2:$I$2,0))="",""," , "&amp;INDEX(Jadwal!$D$3:$I$1001,MATCH(S377,Jadwal!$C$3:$C$1001,0),MATCH(D377,Jadwal!$D$2:$I$2,0))))))</f>
        <v/>
      </c>
      <c r="F377" s="39" t="str">
        <f>IF(OR(D377="",P377="",E377=""),"",IF(O377="الفصل",INDEX(Kelas!$C$3:$H$200,MATCH(Data!P377,Kelas!$B$3:$B$201,0),MATCH(Data!D377,Kelas!$C$2:$H$2,0)),INDEX(Qoah!$C$3:$H$201,MATCH(Data!P377,Qoah!$B$3:$B$201,0),MATCH(Data!D377,Qoah!$C$2:$H$2,0))))</f>
        <v/>
      </c>
      <c r="H377" s="17" t="str">
        <f>IF(OR(B377="",G377=""),"",IF(N377="",IF(INDEX(Jadwal!$D$3:$I$1001,MATCH(R377,Jadwal!$C$3:$C$1001,0),MATCH(G377,Jadwal!$D$2:$I$2,0))="","",INDEX(Jadwal!$D$3:$I$1001,MATCH(R377,Jadwal!$C$3:$C$1001,0),MATCH(G377,Jadwal!$D$2:$I$2,0))),IF(M377="",IF(INDEX(Jadwal!$D$3:$I$1001,MATCH(S377,Jadwal!$C$3:$C$1001,0),MATCH(G377,Jadwal!$D$2:$I$2,0))="","",IF(M377="",INDEX(Jadwal!$D$3:$I$1001,MATCH(S377,Jadwal!$C$3:$C$1001,0),MATCH(G377,Jadwal!$D$2:$I$2,0)))),INDEX(Jadwal!$D$3:$I$1001,MATCH(R377,Jadwal!$C$3:$C$1001,0),MATCH(G377,Jadwal!$D$2:$I$2,0))&amp;IF(INDEX(Jadwal!$D$3:$I$1001,MATCH(S377,Jadwal!$C$3:$C$1001,0),MATCH(G377,Jadwal!$D$2:$I$2,0))="",""," , "&amp;INDEX(Jadwal!$D$3:$I$1001,MATCH(S377,Jadwal!$C$3:$C$1001,0),MATCH(G377,Jadwal!$D$2:$I$2,0))))))</f>
        <v/>
      </c>
      <c r="I377" s="41" t="str">
        <f>IF(OR(G377="",P377="",H377=""),"",IF(O377="الفصل",INDEX(Kelas!$C$3:$H$200,MATCH(Data!P377,Kelas!$B$3:$B$201,0),MATCH(Data!G377,Kelas!$C$2:$H$2,0)),INDEX(Qoah!$C$3:$H$201,MATCH(Data!P377,Qoah!$B$3:$B$201,0),MATCH(Data!G377,Qoah!$C$2:$H$2,0))))</f>
        <v/>
      </c>
      <c r="K377" s="18" t="str">
        <f>IF(OR(B377="",J377=""),"",IF(N377="",IF(INDEX(Jadwal!$D$3:$I$1001,MATCH(R377,Jadwal!$C$3:$C$1001,0),MATCH(J377,Jadwal!$D$2:$I$2,0))="","",INDEX(Jadwal!$D$3:$I$1001,MATCH(R377,Jadwal!$C$3:$C$1001,0),MATCH(J377,Jadwal!$D$2:$I$2,0))),IF(M377="",IF(INDEX(Jadwal!$D$3:$I$1001,MATCH(S377,Jadwal!$C$3:$C$1001,0),MATCH(J377,Jadwal!$D$2:$I$2,0))="","",IF(M377="",INDEX(Jadwal!$D$3:$I$1001,MATCH(S377,Jadwal!$C$3:$C$1001,0),MATCH(J377,Jadwal!$D$2:$I$2,0)))),INDEX(Jadwal!$D$3:$I$1001,MATCH(R377,Jadwal!$C$3:$C$1001,0),MATCH(J377,Jadwal!$D$2:$I$2,0))&amp;IF(INDEX(Jadwal!$D$3:$I$1001,MATCH(S377,Jadwal!$C$3:$C$1001,0),MATCH(J377,Jadwal!$D$2:$I$2,0))="",""," , "&amp;INDEX(Jadwal!$D$3:$I$1001,MATCH(S377,Jadwal!$C$3:$C$1001,0),MATCH(J377,Jadwal!$D$2:$I$2,0))))))</f>
        <v/>
      </c>
      <c r="L377" s="43" t="str">
        <f>IF(OR(J377="",P377="",K377=""),"",IF(O377="الفصل",INDEX(Kelas!$C$3:$H$200,MATCH(Data!P377,Kelas!$B$3:$B$201,0),MATCH(Data!J377,Kelas!$C$2:$H$2,0)),INDEX(Qoah!$C$3:$H$201,MATCH(Data!P377,Qoah!$B$3:$B$201,0),MATCH(Data!J377,Qoah!$C$2:$H$2,0))))</f>
        <v/>
      </c>
      <c r="R377" s="12" t="str">
        <f t="shared" si="10"/>
        <v/>
      </c>
      <c r="S377" s="12" t="str">
        <f t="shared" si="11"/>
        <v/>
      </c>
    </row>
    <row r="378" spans="5:19" x14ac:dyDescent="0.25">
      <c r="E378" s="16" t="str">
        <f>IF(OR(B378="",D378=""),"",IF(N378="",IF(INDEX(Jadwal!$D$3:$I$1001,MATCH(R378,Jadwal!$C$3:$C$1001,0),MATCH(D378,Jadwal!$D$2:$I$2,0))="","",INDEX(Jadwal!$D$3:$I$1001,MATCH(R378,Jadwal!$C$3:$C$1001,0),MATCH(D378,Jadwal!$D$2:$I$2,0))),IF(M378="",IF(INDEX(Jadwal!$D$3:$I$1001,MATCH(S378,Jadwal!$C$3:$C$1001,0),MATCH(D378,Jadwal!$D$2:$I$2,0))="","",IF(M378="",INDEX(Jadwal!$D$3:$I$1001,MATCH(S378,Jadwal!$C$3:$C$1001,0),MATCH(D378,Jadwal!$D$2:$I$2,0)))),INDEX(Jadwal!$D$3:$I$1001,MATCH(R378,Jadwal!$C$3:$C$1001,0),MATCH(D378,Jadwal!$D$2:$I$2,0))&amp;IF(INDEX(Jadwal!$D$3:$I$1001,MATCH(S378,Jadwal!$C$3:$C$1001,0),MATCH(D378,Jadwal!$D$2:$I$2,0))="",""," , "&amp;INDEX(Jadwal!$D$3:$I$1001,MATCH(S378,Jadwal!$C$3:$C$1001,0),MATCH(D378,Jadwal!$D$2:$I$2,0))))))</f>
        <v/>
      </c>
      <c r="F378" s="39" t="str">
        <f>IF(OR(D378="",P378="",E378=""),"",IF(O378="الفصل",INDEX(Kelas!$C$3:$H$200,MATCH(Data!P378,Kelas!$B$3:$B$201,0),MATCH(Data!D378,Kelas!$C$2:$H$2,0)),INDEX(Qoah!$C$3:$H$201,MATCH(Data!P378,Qoah!$B$3:$B$201,0),MATCH(Data!D378,Qoah!$C$2:$H$2,0))))</f>
        <v/>
      </c>
      <c r="H378" s="17" t="str">
        <f>IF(OR(B378="",G378=""),"",IF(N378="",IF(INDEX(Jadwal!$D$3:$I$1001,MATCH(R378,Jadwal!$C$3:$C$1001,0),MATCH(G378,Jadwal!$D$2:$I$2,0))="","",INDEX(Jadwal!$D$3:$I$1001,MATCH(R378,Jadwal!$C$3:$C$1001,0),MATCH(G378,Jadwal!$D$2:$I$2,0))),IF(M378="",IF(INDEX(Jadwal!$D$3:$I$1001,MATCH(S378,Jadwal!$C$3:$C$1001,0),MATCH(G378,Jadwal!$D$2:$I$2,0))="","",IF(M378="",INDEX(Jadwal!$D$3:$I$1001,MATCH(S378,Jadwal!$C$3:$C$1001,0),MATCH(G378,Jadwal!$D$2:$I$2,0)))),INDEX(Jadwal!$D$3:$I$1001,MATCH(R378,Jadwal!$C$3:$C$1001,0),MATCH(G378,Jadwal!$D$2:$I$2,0))&amp;IF(INDEX(Jadwal!$D$3:$I$1001,MATCH(S378,Jadwal!$C$3:$C$1001,0),MATCH(G378,Jadwal!$D$2:$I$2,0))="",""," , "&amp;INDEX(Jadwal!$D$3:$I$1001,MATCH(S378,Jadwal!$C$3:$C$1001,0),MATCH(G378,Jadwal!$D$2:$I$2,0))))))</f>
        <v/>
      </c>
      <c r="I378" s="41" t="str">
        <f>IF(OR(G378="",P378="",H378=""),"",IF(O378="الفصل",INDEX(Kelas!$C$3:$H$200,MATCH(Data!P378,Kelas!$B$3:$B$201,0),MATCH(Data!G378,Kelas!$C$2:$H$2,0)),INDEX(Qoah!$C$3:$H$201,MATCH(Data!P378,Qoah!$B$3:$B$201,0),MATCH(Data!G378,Qoah!$C$2:$H$2,0))))</f>
        <v/>
      </c>
      <c r="K378" s="18" t="str">
        <f>IF(OR(B378="",J378=""),"",IF(N378="",IF(INDEX(Jadwal!$D$3:$I$1001,MATCH(R378,Jadwal!$C$3:$C$1001,0),MATCH(J378,Jadwal!$D$2:$I$2,0))="","",INDEX(Jadwal!$D$3:$I$1001,MATCH(R378,Jadwal!$C$3:$C$1001,0),MATCH(J378,Jadwal!$D$2:$I$2,0))),IF(M378="",IF(INDEX(Jadwal!$D$3:$I$1001,MATCH(S378,Jadwal!$C$3:$C$1001,0),MATCH(J378,Jadwal!$D$2:$I$2,0))="","",IF(M378="",INDEX(Jadwal!$D$3:$I$1001,MATCH(S378,Jadwal!$C$3:$C$1001,0),MATCH(J378,Jadwal!$D$2:$I$2,0)))),INDEX(Jadwal!$D$3:$I$1001,MATCH(R378,Jadwal!$C$3:$C$1001,0),MATCH(J378,Jadwal!$D$2:$I$2,0))&amp;IF(INDEX(Jadwal!$D$3:$I$1001,MATCH(S378,Jadwal!$C$3:$C$1001,0),MATCH(J378,Jadwal!$D$2:$I$2,0))="",""," , "&amp;INDEX(Jadwal!$D$3:$I$1001,MATCH(S378,Jadwal!$C$3:$C$1001,0),MATCH(J378,Jadwal!$D$2:$I$2,0))))))</f>
        <v/>
      </c>
      <c r="L378" s="43" t="str">
        <f>IF(OR(J378="",P378="",K378=""),"",IF(O378="الفصل",INDEX(Kelas!$C$3:$H$200,MATCH(Data!P378,Kelas!$B$3:$B$201,0),MATCH(Data!J378,Kelas!$C$2:$H$2,0)),INDEX(Qoah!$C$3:$H$201,MATCH(Data!P378,Qoah!$B$3:$B$201,0),MATCH(Data!J378,Qoah!$C$2:$H$2,0))))</f>
        <v/>
      </c>
      <c r="R378" s="12" t="str">
        <f t="shared" si="10"/>
        <v/>
      </c>
      <c r="S378" s="12" t="str">
        <f t="shared" si="11"/>
        <v/>
      </c>
    </row>
    <row r="379" spans="5:19" x14ac:dyDescent="0.25">
      <c r="E379" s="16" t="str">
        <f>IF(OR(B379="",D379=""),"",IF(N379="",IF(INDEX(Jadwal!$D$3:$I$1001,MATCH(R379,Jadwal!$C$3:$C$1001,0),MATCH(D379,Jadwal!$D$2:$I$2,0))="","",INDEX(Jadwal!$D$3:$I$1001,MATCH(R379,Jadwal!$C$3:$C$1001,0),MATCH(D379,Jadwal!$D$2:$I$2,0))),IF(M379="",IF(INDEX(Jadwal!$D$3:$I$1001,MATCH(S379,Jadwal!$C$3:$C$1001,0),MATCH(D379,Jadwal!$D$2:$I$2,0))="","",IF(M379="",INDEX(Jadwal!$D$3:$I$1001,MATCH(S379,Jadwal!$C$3:$C$1001,0),MATCH(D379,Jadwal!$D$2:$I$2,0)))),INDEX(Jadwal!$D$3:$I$1001,MATCH(R379,Jadwal!$C$3:$C$1001,0),MATCH(D379,Jadwal!$D$2:$I$2,0))&amp;IF(INDEX(Jadwal!$D$3:$I$1001,MATCH(S379,Jadwal!$C$3:$C$1001,0),MATCH(D379,Jadwal!$D$2:$I$2,0))="",""," , "&amp;INDEX(Jadwal!$D$3:$I$1001,MATCH(S379,Jadwal!$C$3:$C$1001,0),MATCH(D379,Jadwal!$D$2:$I$2,0))))))</f>
        <v/>
      </c>
      <c r="F379" s="39" t="str">
        <f>IF(OR(D379="",P379="",E379=""),"",IF(O379="الفصل",INDEX(Kelas!$C$3:$H$200,MATCH(Data!P379,Kelas!$B$3:$B$201,0),MATCH(Data!D379,Kelas!$C$2:$H$2,0)),INDEX(Qoah!$C$3:$H$201,MATCH(Data!P379,Qoah!$B$3:$B$201,0),MATCH(Data!D379,Qoah!$C$2:$H$2,0))))</f>
        <v/>
      </c>
      <c r="H379" s="17" t="str">
        <f>IF(OR(B379="",G379=""),"",IF(N379="",IF(INDEX(Jadwal!$D$3:$I$1001,MATCH(R379,Jadwal!$C$3:$C$1001,0),MATCH(G379,Jadwal!$D$2:$I$2,0))="","",INDEX(Jadwal!$D$3:$I$1001,MATCH(R379,Jadwal!$C$3:$C$1001,0),MATCH(G379,Jadwal!$D$2:$I$2,0))),IF(M379="",IF(INDEX(Jadwal!$D$3:$I$1001,MATCH(S379,Jadwal!$C$3:$C$1001,0),MATCH(G379,Jadwal!$D$2:$I$2,0))="","",IF(M379="",INDEX(Jadwal!$D$3:$I$1001,MATCH(S379,Jadwal!$C$3:$C$1001,0),MATCH(G379,Jadwal!$D$2:$I$2,0)))),INDEX(Jadwal!$D$3:$I$1001,MATCH(R379,Jadwal!$C$3:$C$1001,0),MATCH(G379,Jadwal!$D$2:$I$2,0))&amp;IF(INDEX(Jadwal!$D$3:$I$1001,MATCH(S379,Jadwal!$C$3:$C$1001,0),MATCH(G379,Jadwal!$D$2:$I$2,0))="",""," , "&amp;INDEX(Jadwal!$D$3:$I$1001,MATCH(S379,Jadwal!$C$3:$C$1001,0),MATCH(G379,Jadwal!$D$2:$I$2,0))))))</f>
        <v/>
      </c>
      <c r="I379" s="41" t="str">
        <f>IF(OR(G379="",P379="",H379=""),"",IF(O379="الفصل",INDEX(Kelas!$C$3:$H$200,MATCH(Data!P379,Kelas!$B$3:$B$201,0),MATCH(Data!G379,Kelas!$C$2:$H$2,0)),INDEX(Qoah!$C$3:$H$201,MATCH(Data!P379,Qoah!$B$3:$B$201,0),MATCH(Data!G379,Qoah!$C$2:$H$2,0))))</f>
        <v/>
      </c>
      <c r="K379" s="18" t="str">
        <f>IF(OR(B379="",J379=""),"",IF(N379="",IF(INDEX(Jadwal!$D$3:$I$1001,MATCH(R379,Jadwal!$C$3:$C$1001,0),MATCH(J379,Jadwal!$D$2:$I$2,0))="","",INDEX(Jadwal!$D$3:$I$1001,MATCH(R379,Jadwal!$C$3:$C$1001,0),MATCH(J379,Jadwal!$D$2:$I$2,0))),IF(M379="",IF(INDEX(Jadwal!$D$3:$I$1001,MATCH(S379,Jadwal!$C$3:$C$1001,0),MATCH(J379,Jadwal!$D$2:$I$2,0))="","",IF(M379="",INDEX(Jadwal!$D$3:$I$1001,MATCH(S379,Jadwal!$C$3:$C$1001,0),MATCH(J379,Jadwal!$D$2:$I$2,0)))),INDEX(Jadwal!$D$3:$I$1001,MATCH(R379,Jadwal!$C$3:$C$1001,0),MATCH(J379,Jadwal!$D$2:$I$2,0))&amp;IF(INDEX(Jadwal!$D$3:$I$1001,MATCH(S379,Jadwal!$C$3:$C$1001,0),MATCH(J379,Jadwal!$D$2:$I$2,0))="",""," , "&amp;INDEX(Jadwal!$D$3:$I$1001,MATCH(S379,Jadwal!$C$3:$C$1001,0),MATCH(J379,Jadwal!$D$2:$I$2,0))))))</f>
        <v/>
      </c>
      <c r="L379" s="43" t="str">
        <f>IF(OR(J379="",P379="",K379=""),"",IF(O379="الفصل",INDEX(Kelas!$C$3:$H$200,MATCH(Data!P379,Kelas!$B$3:$B$201,0),MATCH(Data!J379,Kelas!$C$2:$H$2,0)),INDEX(Qoah!$C$3:$H$201,MATCH(Data!P379,Qoah!$B$3:$B$201,0),MATCH(Data!J379,Qoah!$C$2:$H$2,0))))</f>
        <v/>
      </c>
      <c r="R379" s="12" t="str">
        <f t="shared" si="10"/>
        <v/>
      </c>
      <c r="S379" s="12" t="str">
        <f t="shared" si="11"/>
        <v/>
      </c>
    </row>
    <row r="380" spans="5:19" x14ac:dyDescent="0.25">
      <c r="E380" s="16" t="str">
        <f>IF(OR(B380="",D380=""),"",IF(N380="",IF(INDEX(Jadwal!$D$3:$I$1001,MATCH(R380,Jadwal!$C$3:$C$1001,0),MATCH(D380,Jadwal!$D$2:$I$2,0))="","",INDEX(Jadwal!$D$3:$I$1001,MATCH(R380,Jadwal!$C$3:$C$1001,0),MATCH(D380,Jadwal!$D$2:$I$2,0))),IF(M380="",IF(INDEX(Jadwal!$D$3:$I$1001,MATCH(S380,Jadwal!$C$3:$C$1001,0),MATCH(D380,Jadwal!$D$2:$I$2,0))="","",IF(M380="",INDEX(Jadwal!$D$3:$I$1001,MATCH(S380,Jadwal!$C$3:$C$1001,0),MATCH(D380,Jadwal!$D$2:$I$2,0)))),INDEX(Jadwal!$D$3:$I$1001,MATCH(R380,Jadwal!$C$3:$C$1001,0),MATCH(D380,Jadwal!$D$2:$I$2,0))&amp;IF(INDEX(Jadwal!$D$3:$I$1001,MATCH(S380,Jadwal!$C$3:$C$1001,0),MATCH(D380,Jadwal!$D$2:$I$2,0))="",""," , "&amp;INDEX(Jadwal!$D$3:$I$1001,MATCH(S380,Jadwal!$C$3:$C$1001,0),MATCH(D380,Jadwal!$D$2:$I$2,0))))))</f>
        <v/>
      </c>
      <c r="F380" s="39" t="str">
        <f>IF(OR(D380="",P380="",E380=""),"",IF(O380="الفصل",INDEX(Kelas!$C$3:$H$200,MATCH(Data!P380,Kelas!$B$3:$B$201,0),MATCH(Data!D380,Kelas!$C$2:$H$2,0)),INDEX(Qoah!$C$3:$H$201,MATCH(Data!P380,Qoah!$B$3:$B$201,0),MATCH(Data!D380,Qoah!$C$2:$H$2,0))))</f>
        <v/>
      </c>
      <c r="H380" s="17" t="str">
        <f>IF(OR(B380="",G380=""),"",IF(N380="",IF(INDEX(Jadwal!$D$3:$I$1001,MATCH(R380,Jadwal!$C$3:$C$1001,0),MATCH(G380,Jadwal!$D$2:$I$2,0))="","",INDEX(Jadwal!$D$3:$I$1001,MATCH(R380,Jadwal!$C$3:$C$1001,0),MATCH(G380,Jadwal!$D$2:$I$2,0))),IF(M380="",IF(INDEX(Jadwal!$D$3:$I$1001,MATCH(S380,Jadwal!$C$3:$C$1001,0),MATCH(G380,Jadwal!$D$2:$I$2,0))="","",IF(M380="",INDEX(Jadwal!$D$3:$I$1001,MATCH(S380,Jadwal!$C$3:$C$1001,0),MATCH(G380,Jadwal!$D$2:$I$2,0)))),INDEX(Jadwal!$D$3:$I$1001,MATCH(R380,Jadwal!$C$3:$C$1001,0),MATCH(G380,Jadwal!$D$2:$I$2,0))&amp;IF(INDEX(Jadwal!$D$3:$I$1001,MATCH(S380,Jadwal!$C$3:$C$1001,0),MATCH(G380,Jadwal!$D$2:$I$2,0))="",""," , "&amp;INDEX(Jadwal!$D$3:$I$1001,MATCH(S380,Jadwal!$C$3:$C$1001,0),MATCH(G380,Jadwal!$D$2:$I$2,0))))))</f>
        <v/>
      </c>
      <c r="I380" s="41" t="str">
        <f>IF(OR(G380="",P380="",H380=""),"",IF(O380="الفصل",INDEX(Kelas!$C$3:$H$200,MATCH(Data!P380,Kelas!$B$3:$B$201,0),MATCH(Data!G380,Kelas!$C$2:$H$2,0)),INDEX(Qoah!$C$3:$H$201,MATCH(Data!P380,Qoah!$B$3:$B$201,0),MATCH(Data!G380,Qoah!$C$2:$H$2,0))))</f>
        <v/>
      </c>
      <c r="K380" s="18" t="str">
        <f>IF(OR(B380="",J380=""),"",IF(N380="",IF(INDEX(Jadwal!$D$3:$I$1001,MATCH(R380,Jadwal!$C$3:$C$1001,0),MATCH(J380,Jadwal!$D$2:$I$2,0))="","",INDEX(Jadwal!$D$3:$I$1001,MATCH(R380,Jadwal!$C$3:$C$1001,0),MATCH(J380,Jadwal!$D$2:$I$2,0))),IF(M380="",IF(INDEX(Jadwal!$D$3:$I$1001,MATCH(S380,Jadwal!$C$3:$C$1001,0),MATCH(J380,Jadwal!$D$2:$I$2,0))="","",IF(M380="",INDEX(Jadwal!$D$3:$I$1001,MATCH(S380,Jadwal!$C$3:$C$1001,0),MATCH(J380,Jadwal!$D$2:$I$2,0)))),INDEX(Jadwal!$D$3:$I$1001,MATCH(R380,Jadwal!$C$3:$C$1001,0),MATCH(J380,Jadwal!$D$2:$I$2,0))&amp;IF(INDEX(Jadwal!$D$3:$I$1001,MATCH(S380,Jadwal!$C$3:$C$1001,0),MATCH(J380,Jadwal!$D$2:$I$2,0))="",""," , "&amp;INDEX(Jadwal!$D$3:$I$1001,MATCH(S380,Jadwal!$C$3:$C$1001,0),MATCH(J380,Jadwal!$D$2:$I$2,0))))))</f>
        <v/>
      </c>
      <c r="L380" s="43" t="str">
        <f>IF(OR(J380="",P380="",K380=""),"",IF(O380="الفصل",INDEX(Kelas!$C$3:$H$200,MATCH(Data!P380,Kelas!$B$3:$B$201,0),MATCH(Data!J380,Kelas!$C$2:$H$2,0)),INDEX(Qoah!$C$3:$H$201,MATCH(Data!P380,Qoah!$B$3:$B$201,0),MATCH(Data!J380,Qoah!$C$2:$H$2,0))))</f>
        <v/>
      </c>
      <c r="R380" s="12" t="str">
        <f t="shared" si="10"/>
        <v/>
      </c>
      <c r="S380" s="12" t="str">
        <f t="shared" si="11"/>
        <v/>
      </c>
    </row>
    <row r="381" spans="5:19" x14ac:dyDescent="0.25">
      <c r="E381" s="16" t="str">
        <f>IF(OR(B381="",D381=""),"",IF(N381="",IF(INDEX(Jadwal!$D$3:$I$1001,MATCH(R381,Jadwal!$C$3:$C$1001,0),MATCH(D381,Jadwal!$D$2:$I$2,0))="","",INDEX(Jadwal!$D$3:$I$1001,MATCH(R381,Jadwal!$C$3:$C$1001,0),MATCH(D381,Jadwal!$D$2:$I$2,0))),IF(M381="",IF(INDEX(Jadwal!$D$3:$I$1001,MATCH(S381,Jadwal!$C$3:$C$1001,0),MATCH(D381,Jadwal!$D$2:$I$2,0))="","",IF(M381="",INDEX(Jadwal!$D$3:$I$1001,MATCH(S381,Jadwal!$C$3:$C$1001,0),MATCH(D381,Jadwal!$D$2:$I$2,0)))),INDEX(Jadwal!$D$3:$I$1001,MATCH(R381,Jadwal!$C$3:$C$1001,0),MATCH(D381,Jadwal!$D$2:$I$2,0))&amp;IF(INDEX(Jadwal!$D$3:$I$1001,MATCH(S381,Jadwal!$C$3:$C$1001,0),MATCH(D381,Jadwal!$D$2:$I$2,0))="",""," , "&amp;INDEX(Jadwal!$D$3:$I$1001,MATCH(S381,Jadwal!$C$3:$C$1001,0),MATCH(D381,Jadwal!$D$2:$I$2,0))))))</f>
        <v/>
      </c>
      <c r="F381" s="39" t="str">
        <f>IF(OR(D381="",P381="",E381=""),"",IF(O381="الفصل",INDEX(Kelas!$C$3:$H$200,MATCH(Data!P381,Kelas!$B$3:$B$201,0),MATCH(Data!D381,Kelas!$C$2:$H$2,0)),INDEX(Qoah!$C$3:$H$201,MATCH(Data!P381,Qoah!$B$3:$B$201,0),MATCH(Data!D381,Qoah!$C$2:$H$2,0))))</f>
        <v/>
      </c>
      <c r="H381" s="17" t="str">
        <f>IF(OR(B381="",G381=""),"",IF(N381="",IF(INDEX(Jadwal!$D$3:$I$1001,MATCH(R381,Jadwal!$C$3:$C$1001,0),MATCH(G381,Jadwal!$D$2:$I$2,0))="","",INDEX(Jadwal!$D$3:$I$1001,MATCH(R381,Jadwal!$C$3:$C$1001,0),MATCH(G381,Jadwal!$D$2:$I$2,0))),IF(M381="",IF(INDEX(Jadwal!$D$3:$I$1001,MATCH(S381,Jadwal!$C$3:$C$1001,0),MATCH(G381,Jadwal!$D$2:$I$2,0))="","",IF(M381="",INDEX(Jadwal!$D$3:$I$1001,MATCH(S381,Jadwal!$C$3:$C$1001,0),MATCH(G381,Jadwal!$D$2:$I$2,0)))),INDEX(Jadwal!$D$3:$I$1001,MATCH(R381,Jadwal!$C$3:$C$1001,0),MATCH(G381,Jadwal!$D$2:$I$2,0))&amp;IF(INDEX(Jadwal!$D$3:$I$1001,MATCH(S381,Jadwal!$C$3:$C$1001,0),MATCH(G381,Jadwal!$D$2:$I$2,0))="",""," , "&amp;INDEX(Jadwal!$D$3:$I$1001,MATCH(S381,Jadwal!$C$3:$C$1001,0),MATCH(G381,Jadwal!$D$2:$I$2,0))))))</f>
        <v/>
      </c>
      <c r="I381" s="41" t="str">
        <f>IF(OR(G381="",P381="",H381=""),"",IF(O381="الفصل",INDEX(Kelas!$C$3:$H$200,MATCH(Data!P381,Kelas!$B$3:$B$201,0),MATCH(Data!G381,Kelas!$C$2:$H$2,0)),INDEX(Qoah!$C$3:$H$201,MATCH(Data!P381,Qoah!$B$3:$B$201,0),MATCH(Data!G381,Qoah!$C$2:$H$2,0))))</f>
        <v/>
      </c>
      <c r="K381" s="18" t="str">
        <f>IF(OR(B381="",J381=""),"",IF(N381="",IF(INDEX(Jadwal!$D$3:$I$1001,MATCH(R381,Jadwal!$C$3:$C$1001,0),MATCH(J381,Jadwal!$D$2:$I$2,0))="","",INDEX(Jadwal!$D$3:$I$1001,MATCH(R381,Jadwal!$C$3:$C$1001,0),MATCH(J381,Jadwal!$D$2:$I$2,0))),IF(M381="",IF(INDEX(Jadwal!$D$3:$I$1001,MATCH(S381,Jadwal!$C$3:$C$1001,0),MATCH(J381,Jadwal!$D$2:$I$2,0))="","",IF(M381="",INDEX(Jadwal!$D$3:$I$1001,MATCH(S381,Jadwal!$C$3:$C$1001,0),MATCH(J381,Jadwal!$D$2:$I$2,0)))),INDEX(Jadwal!$D$3:$I$1001,MATCH(R381,Jadwal!$C$3:$C$1001,0),MATCH(J381,Jadwal!$D$2:$I$2,0))&amp;IF(INDEX(Jadwal!$D$3:$I$1001,MATCH(S381,Jadwal!$C$3:$C$1001,0),MATCH(J381,Jadwal!$D$2:$I$2,0))="",""," , "&amp;INDEX(Jadwal!$D$3:$I$1001,MATCH(S381,Jadwal!$C$3:$C$1001,0),MATCH(J381,Jadwal!$D$2:$I$2,0))))))</f>
        <v/>
      </c>
      <c r="L381" s="43" t="str">
        <f>IF(OR(J381="",P381="",K381=""),"",IF(O381="الفصل",INDEX(Kelas!$C$3:$H$200,MATCH(Data!P381,Kelas!$B$3:$B$201,0),MATCH(Data!J381,Kelas!$C$2:$H$2,0)),INDEX(Qoah!$C$3:$H$201,MATCH(Data!P381,Qoah!$B$3:$B$201,0),MATCH(Data!J381,Qoah!$C$2:$H$2,0))))</f>
        <v/>
      </c>
      <c r="R381" s="12" t="str">
        <f t="shared" si="10"/>
        <v/>
      </c>
      <c r="S381" s="12" t="str">
        <f t="shared" si="11"/>
        <v/>
      </c>
    </row>
    <row r="382" spans="5:19" x14ac:dyDescent="0.25">
      <c r="E382" s="16" t="str">
        <f>IF(OR(B382="",D382=""),"",IF(N382="",IF(INDEX(Jadwal!$D$3:$I$1001,MATCH(R382,Jadwal!$C$3:$C$1001,0),MATCH(D382,Jadwal!$D$2:$I$2,0))="","",INDEX(Jadwal!$D$3:$I$1001,MATCH(R382,Jadwal!$C$3:$C$1001,0),MATCH(D382,Jadwal!$D$2:$I$2,0))),IF(M382="",IF(INDEX(Jadwal!$D$3:$I$1001,MATCH(S382,Jadwal!$C$3:$C$1001,0),MATCH(D382,Jadwal!$D$2:$I$2,0))="","",IF(M382="",INDEX(Jadwal!$D$3:$I$1001,MATCH(S382,Jadwal!$C$3:$C$1001,0),MATCH(D382,Jadwal!$D$2:$I$2,0)))),INDEX(Jadwal!$D$3:$I$1001,MATCH(R382,Jadwal!$C$3:$C$1001,0),MATCH(D382,Jadwal!$D$2:$I$2,0))&amp;IF(INDEX(Jadwal!$D$3:$I$1001,MATCH(S382,Jadwal!$C$3:$C$1001,0),MATCH(D382,Jadwal!$D$2:$I$2,0))="",""," , "&amp;INDEX(Jadwal!$D$3:$I$1001,MATCH(S382,Jadwal!$C$3:$C$1001,0),MATCH(D382,Jadwal!$D$2:$I$2,0))))))</f>
        <v/>
      </c>
      <c r="F382" s="39" t="str">
        <f>IF(OR(D382="",P382="",E382=""),"",IF(O382="الفصل",INDEX(Kelas!$C$3:$H$200,MATCH(Data!P382,Kelas!$B$3:$B$201,0),MATCH(Data!D382,Kelas!$C$2:$H$2,0)),INDEX(Qoah!$C$3:$H$201,MATCH(Data!P382,Qoah!$B$3:$B$201,0),MATCH(Data!D382,Qoah!$C$2:$H$2,0))))</f>
        <v/>
      </c>
      <c r="H382" s="17" t="str">
        <f>IF(OR(B382="",G382=""),"",IF(N382="",IF(INDEX(Jadwal!$D$3:$I$1001,MATCH(R382,Jadwal!$C$3:$C$1001,0),MATCH(G382,Jadwal!$D$2:$I$2,0))="","",INDEX(Jadwal!$D$3:$I$1001,MATCH(R382,Jadwal!$C$3:$C$1001,0),MATCH(G382,Jadwal!$D$2:$I$2,0))),IF(M382="",IF(INDEX(Jadwal!$D$3:$I$1001,MATCH(S382,Jadwal!$C$3:$C$1001,0),MATCH(G382,Jadwal!$D$2:$I$2,0))="","",IF(M382="",INDEX(Jadwal!$D$3:$I$1001,MATCH(S382,Jadwal!$C$3:$C$1001,0),MATCH(G382,Jadwal!$D$2:$I$2,0)))),INDEX(Jadwal!$D$3:$I$1001,MATCH(R382,Jadwal!$C$3:$C$1001,0),MATCH(G382,Jadwal!$D$2:$I$2,0))&amp;IF(INDEX(Jadwal!$D$3:$I$1001,MATCH(S382,Jadwal!$C$3:$C$1001,0),MATCH(G382,Jadwal!$D$2:$I$2,0))="",""," , "&amp;INDEX(Jadwal!$D$3:$I$1001,MATCH(S382,Jadwal!$C$3:$C$1001,0),MATCH(G382,Jadwal!$D$2:$I$2,0))))))</f>
        <v/>
      </c>
      <c r="I382" s="41" t="str">
        <f>IF(OR(G382="",P382="",H382=""),"",IF(O382="الفصل",INDEX(Kelas!$C$3:$H$200,MATCH(Data!P382,Kelas!$B$3:$B$201,0),MATCH(Data!G382,Kelas!$C$2:$H$2,0)),INDEX(Qoah!$C$3:$H$201,MATCH(Data!P382,Qoah!$B$3:$B$201,0),MATCH(Data!G382,Qoah!$C$2:$H$2,0))))</f>
        <v/>
      </c>
      <c r="K382" s="18" t="str">
        <f>IF(OR(B382="",J382=""),"",IF(N382="",IF(INDEX(Jadwal!$D$3:$I$1001,MATCH(R382,Jadwal!$C$3:$C$1001,0),MATCH(J382,Jadwal!$D$2:$I$2,0))="","",INDEX(Jadwal!$D$3:$I$1001,MATCH(R382,Jadwal!$C$3:$C$1001,0),MATCH(J382,Jadwal!$D$2:$I$2,0))),IF(M382="",IF(INDEX(Jadwal!$D$3:$I$1001,MATCH(S382,Jadwal!$C$3:$C$1001,0),MATCH(J382,Jadwal!$D$2:$I$2,0))="","",IF(M382="",INDEX(Jadwal!$D$3:$I$1001,MATCH(S382,Jadwal!$C$3:$C$1001,0),MATCH(J382,Jadwal!$D$2:$I$2,0)))),INDEX(Jadwal!$D$3:$I$1001,MATCH(R382,Jadwal!$C$3:$C$1001,0),MATCH(J382,Jadwal!$D$2:$I$2,0))&amp;IF(INDEX(Jadwal!$D$3:$I$1001,MATCH(S382,Jadwal!$C$3:$C$1001,0),MATCH(J382,Jadwal!$D$2:$I$2,0))="",""," , "&amp;INDEX(Jadwal!$D$3:$I$1001,MATCH(S382,Jadwal!$C$3:$C$1001,0),MATCH(J382,Jadwal!$D$2:$I$2,0))))))</f>
        <v/>
      </c>
      <c r="L382" s="43" t="str">
        <f>IF(OR(J382="",P382="",K382=""),"",IF(O382="الفصل",INDEX(Kelas!$C$3:$H$200,MATCH(Data!P382,Kelas!$B$3:$B$201,0),MATCH(Data!J382,Kelas!$C$2:$H$2,0)),INDEX(Qoah!$C$3:$H$201,MATCH(Data!P382,Qoah!$B$3:$B$201,0),MATCH(Data!J382,Qoah!$C$2:$H$2,0))))</f>
        <v/>
      </c>
      <c r="R382" s="12" t="str">
        <f t="shared" si="10"/>
        <v/>
      </c>
      <c r="S382" s="12" t="str">
        <f t="shared" si="11"/>
        <v/>
      </c>
    </row>
    <row r="383" spans="5:19" x14ac:dyDescent="0.25">
      <c r="E383" s="16" t="str">
        <f>IF(OR(B383="",D383=""),"",IF(N383="",IF(INDEX(Jadwal!$D$3:$I$1001,MATCH(R383,Jadwal!$C$3:$C$1001,0),MATCH(D383,Jadwal!$D$2:$I$2,0))="","",INDEX(Jadwal!$D$3:$I$1001,MATCH(R383,Jadwal!$C$3:$C$1001,0),MATCH(D383,Jadwal!$D$2:$I$2,0))),IF(M383="",IF(INDEX(Jadwal!$D$3:$I$1001,MATCH(S383,Jadwal!$C$3:$C$1001,0),MATCH(D383,Jadwal!$D$2:$I$2,0))="","",IF(M383="",INDEX(Jadwal!$D$3:$I$1001,MATCH(S383,Jadwal!$C$3:$C$1001,0),MATCH(D383,Jadwal!$D$2:$I$2,0)))),INDEX(Jadwal!$D$3:$I$1001,MATCH(R383,Jadwal!$C$3:$C$1001,0),MATCH(D383,Jadwal!$D$2:$I$2,0))&amp;IF(INDEX(Jadwal!$D$3:$I$1001,MATCH(S383,Jadwal!$C$3:$C$1001,0),MATCH(D383,Jadwal!$D$2:$I$2,0))="",""," , "&amp;INDEX(Jadwal!$D$3:$I$1001,MATCH(S383,Jadwal!$C$3:$C$1001,0),MATCH(D383,Jadwal!$D$2:$I$2,0))))))</f>
        <v/>
      </c>
      <c r="F383" s="39" t="str">
        <f>IF(OR(D383="",P383="",E383=""),"",IF(O383="الفصل",INDEX(Kelas!$C$3:$H$200,MATCH(Data!P383,Kelas!$B$3:$B$201,0),MATCH(Data!D383,Kelas!$C$2:$H$2,0)),INDEX(Qoah!$C$3:$H$201,MATCH(Data!P383,Qoah!$B$3:$B$201,0),MATCH(Data!D383,Qoah!$C$2:$H$2,0))))</f>
        <v/>
      </c>
      <c r="H383" s="17" t="str">
        <f>IF(OR(B383="",G383=""),"",IF(N383="",IF(INDEX(Jadwal!$D$3:$I$1001,MATCH(R383,Jadwal!$C$3:$C$1001,0),MATCH(G383,Jadwal!$D$2:$I$2,0))="","",INDEX(Jadwal!$D$3:$I$1001,MATCH(R383,Jadwal!$C$3:$C$1001,0),MATCH(G383,Jadwal!$D$2:$I$2,0))),IF(M383="",IF(INDEX(Jadwal!$D$3:$I$1001,MATCH(S383,Jadwal!$C$3:$C$1001,0),MATCH(G383,Jadwal!$D$2:$I$2,0))="","",IF(M383="",INDEX(Jadwal!$D$3:$I$1001,MATCH(S383,Jadwal!$C$3:$C$1001,0),MATCH(G383,Jadwal!$D$2:$I$2,0)))),INDEX(Jadwal!$D$3:$I$1001,MATCH(R383,Jadwal!$C$3:$C$1001,0),MATCH(G383,Jadwal!$D$2:$I$2,0))&amp;IF(INDEX(Jadwal!$D$3:$I$1001,MATCH(S383,Jadwal!$C$3:$C$1001,0),MATCH(G383,Jadwal!$D$2:$I$2,0))="",""," , "&amp;INDEX(Jadwal!$D$3:$I$1001,MATCH(S383,Jadwal!$C$3:$C$1001,0),MATCH(G383,Jadwal!$D$2:$I$2,0))))))</f>
        <v/>
      </c>
      <c r="I383" s="41" t="str">
        <f>IF(OR(G383="",P383="",H383=""),"",IF(O383="الفصل",INDEX(Kelas!$C$3:$H$200,MATCH(Data!P383,Kelas!$B$3:$B$201,0),MATCH(Data!G383,Kelas!$C$2:$H$2,0)),INDEX(Qoah!$C$3:$H$201,MATCH(Data!P383,Qoah!$B$3:$B$201,0),MATCH(Data!G383,Qoah!$C$2:$H$2,0))))</f>
        <v/>
      </c>
      <c r="K383" s="18" t="str">
        <f>IF(OR(B383="",J383=""),"",IF(N383="",IF(INDEX(Jadwal!$D$3:$I$1001,MATCH(R383,Jadwal!$C$3:$C$1001,0),MATCH(J383,Jadwal!$D$2:$I$2,0))="","",INDEX(Jadwal!$D$3:$I$1001,MATCH(R383,Jadwal!$C$3:$C$1001,0),MATCH(J383,Jadwal!$D$2:$I$2,0))),IF(M383="",IF(INDEX(Jadwal!$D$3:$I$1001,MATCH(S383,Jadwal!$C$3:$C$1001,0),MATCH(J383,Jadwal!$D$2:$I$2,0))="","",IF(M383="",INDEX(Jadwal!$D$3:$I$1001,MATCH(S383,Jadwal!$C$3:$C$1001,0),MATCH(J383,Jadwal!$D$2:$I$2,0)))),INDEX(Jadwal!$D$3:$I$1001,MATCH(R383,Jadwal!$C$3:$C$1001,0),MATCH(J383,Jadwal!$D$2:$I$2,0))&amp;IF(INDEX(Jadwal!$D$3:$I$1001,MATCH(S383,Jadwal!$C$3:$C$1001,0),MATCH(J383,Jadwal!$D$2:$I$2,0))="",""," , "&amp;INDEX(Jadwal!$D$3:$I$1001,MATCH(S383,Jadwal!$C$3:$C$1001,0),MATCH(J383,Jadwal!$D$2:$I$2,0))))))</f>
        <v/>
      </c>
      <c r="L383" s="43" t="str">
        <f>IF(OR(J383="",P383="",K383=""),"",IF(O383="الفصل",INDEX(Kelas!$C$3:$H$200,MATCH(Data!P383,Kelas!$B$3:$B$201,0),MATCH(Data!J383,Kelas!$C$2:$H$2,0)),INDEX(Qoah!$C$3:$H$201,MATCH(Data!P383,Qoah!$B$3:$B$201,0),MATCH(Data!J383,Qoah!$C$2:$H$2,0))))</f>
        <v/>
      </c>
      <c r="R383" s="12" t="str">
        <f t="shared" si="10"/>
        <v/>
      </c>
      <c r="S383" s="12" t="str">
        <f t="shared" si="11"/>
        <v/>
      </c>
    </row>
    <row r="384" spans="5:19" x14ac:dyDescent="0.25">
      <c r="E384" s="16" t="str">
        <f>IF(OR(B384="",D384=""),"",IF(N384="",IF(INDEX(Jadwal!$D$3:$I$1001,MATCH(R384,Jadwal!$C$3:$C$1001,0),MATCH(D384,Jadwal!$D$2:$I$2,0))="","",INDEX(Jadwal!$D$3:$I$1001,MATCH(R384,Jadwal!$C$3:$C$1001,0),MATCH(D384,Jadwal!$D$2:$I$2,0))),IF(M384="",IF(INDEX(Jadwal!$D$3:$I$1001,MATCH(S384,Jadwal!$C$3:$C$1001,0),MATCH(D384,Jadwal!$D$2:$I$2,0))="","",IF(M384="",INDEX(Jadwal!$D$3:$I$1001,MATCH(S384,Jadwal!$C$3:$C$1001,0),MATCH(D384,Jadwal!$D$2:$I$2,0)))),INDEX(Jadwal!$D$3:$I$1001,MATCH(R384,Jadwal!$C$3:$C$1001,0),MATCH(D384,Jadwal!$D$2:$I$2,0))&amp;IF(INDEX(Jadwal!$D$3:$I$1001,MATCH(S384,Jadwal!$C$3:$C$1001,0),MATCH(D384,Jadwal!$D$2:$I$2,0))="",""," , "&amp;INDEX(Jadwal!$D$3:$I$1001,MATCH(S384,Jadwal!$C$3:$C$1001,0),MATCH(D384,Jadwal!$D$2:$I$2,0))))))</f>
        <v/>
      </c>
      <c r="F384" s="39" t="str">
        <f>IF(OR(D384="",P384="",E384=""),"",IF(O384="الفصل",INDEX(Kelas!$C$3:$H$200,MATCH(Data!P384,Kelas!$B$3:$B$201,0),MATCH(Data!D384,Kelas!$C$2:$H$2,0)),INDEX(Qoah!$C$3:$H$201,MATCH(Data!P384,Qoah!$B$3:$B$201,0),MATCH(Data!D384,Qoah!$C$2:$H$2,0))))</f>
        <v/>
      </c>
      <c r="H384" s="17" t="str">
        <f>IF(OR(B384="",G384=""),"",IF(N384="",IF(INDEX(Jadwal!$D$3:$I$1001,MATCH(R384,Jadwal!$C$3:$C$1001,0),MATCH(G384,Jadwal!$D$2:$I$2,0))="","",INDEX(Jadwal!$D$3:$I$1001,MATCH(R384,Jadwal!$C$3:$C$1001,0),MATCH(G384,Jadwal!$D$2:$I$2,0))),IF(M384="",IF(INDEX(Jadwal!$D$3:$I$1001,MATCH(S384,Jadwal!$C$3:$C$1001,0),MATCH(G384,Jadwal!$D$2:$I$2,0))="","",IF(M384="",INDEX(Jadwal!$D$3:$I$1001,MATCH(S384,Jadwal!$C$3:$C$1001,0),MATCH(G384,Jadwal!$D$2:$I$2,0)))),INDEX(Jadwal!$D$3:$I$1001,MATCH(R384,Jadwal!$C$3:$C$1001,0),MATCH(G384,Jadwal!$D$2:$I$2,0))&amp;IF(INDEX(Jadwal!$D$3:$I$1001,MATCH(S384,Jadwal!$C$3:$C$1001,0),MATCH(G384,Jadwal!$D$2:$I$2,0))="",""," , "&amp;INDEX(Jadwal!$D$3:$I$1001,MATCH(S384,Jadwal!$C$3:$C$1001,0),MATCH(G384,Jadwal!$D$2:$I$2,0))))))</f>
        <v/>
      </c>
      <c r="I384" s="41" t="str">
        <f>IF(OR(G384="",P384="",H384=""),"",IF(O384="الفصل",INDEX(Kelas!$C$3:$H$200,MATCH(Data!P384,Kelas!$B$3:$B$201,0),MATCH(Data!G384,Kelas!$C$2:$H$2,0)),INDEX(Qoah!$C$3:$H$201,MATCH(Data!P384,Qoah!$B$3:$B$201,0),MATCH(Data!G384,Qoah!$C$2:$H$2,0))))</f>
        <v/>
      </c>
      <c r="K384" s="18" t="str">
        <f>IF(OR(B384="",J384=""),"",IF(N384="",IF(INDEX(Jadwal!$D$3:$I$1001,MATCH(R384,Jadwal!$C$3:$C$1001,0),MATCH(J384,Jadwal!$D$2:$I$2,0))="","",INDEX(Jadwal!$D$3:$I$1001,MATCH(R384,Jadwal!$C$3:$C$1001,0),MATCH(J384,Jadwal!$D$2:$I$2,0))),IF(M384="",IF(INDEX(Jadwal!$D$3:$I$1001,MATCH(S384,Jadwal!$C$3:$C$1001,0),MATCH(J384,Jadwal!$D$2:$I$2,0))="","",IF(M384="",INDEX(Jadwal!$D$3:$I$1001,MATCH(S384,Jadwal!$C$3:$C$1001,0),MATCH(J384,Jadwal!$D$2:$I$2,0)))),INDEX(Jadwal!$D$3:$I$1001,MATCH(R384,Jadwal!$C$3:$C$1001,0),MATCH(J384,Jadwal!$D$2:$I$2,0))&amp;IF(INDEX(Jadwal!$D$3:$I$1001,MATCH(S384,Jadwal!$C$3:$C$1001,0),MATCH(J384,Jadwal!$D$2:$I$2,0))="",""," , "&amp;INDEX(Jadwal!$D$3:$I$1001,MATCH(S384,Jadwal!$C$3:$C$1001,0),MATCH(J384,Jadwal!$D$2:$I$2,0))))))</f>
        <v/>
      </c>
      <c r="L384" s="43" t="str">
        <f>IF(OR(J384="",P384="",K384=""),"",IF(O384="الفصل",INDEX(Kelas!$C$3:$H$200,MATCH(Data!P384,Kelas!$B$3:$B$201,0),MATCH(Data!J384,Kelas!$C$2:$H$2,0)),INDEX(Qoah!$C$3:$H$201,MATCH(Data!P384,Qoah!$B$3:$B$201,0),MATCH(Data!J384,Qoah!$C$2:$H$2,0))))</f>
        <v/>
      </c>
      <c r="R384" s="12" t="str">
        <f t="shared" si="10"/>
        <v/>
      </c>
      <c r="S384" s="12" t="str">
        <f t="shared" si="11"/>
        <v/>
      </c>
    </row>
    <row r="385" spans="5:19" x14ac:dyDescent="0.25">
      <c r="E385" s="16" t="str">
        <f>IF(OR(B385="",D385=""),"",IF(N385="",IF(INDEX(Jadwal!$D$3:$I$1001,MATCH(R385,Jadwal!$C$3:$C$1001,0),MATCH(D385,Jadwal!$D$2:$I$2,0))="","",INDEX(Jadwal!$D$3:$I$1001,MATCH(R385,Jadwal!$C$3:$C$1001,0),MATCH(D385,Jadwal!$D$2:$I$2,0))),IF(M385="",IF(INDEX(Jadwal!$D$3:$I$1001,MATCH(S385,Jadwal!$C$3:$C$1001,0),MATCH(D385,Jadwal!$D$2:$I$2,0))="","",IF(M385="",INDEX(Jadwal!$D$3:$I$1001,MATCH(S385,Jadwal!$C$3:$C$1001,0),MATCH(D385,Jadwal!$D$2:$I$2,0)))),INDEX(Jadwal!$D$3:$I$1001,MATCH(R385,Jadwal!$C$3:$C$1001,0),MATCH(D385,Jadwal!$D$2:$I$2,0))&amp;IF(INDEX(Jadwal!$D$3:$I$1001,MATCH(S385,Jadwal!$C$3:$C$1001,0),MATCH(D385,Jadwal!$D$2:$I$2,0))="",""," , "&amp;INDEX(Jadwal!$D$3:$I$1001,MATCH(S385,Jadwal!$C$3:$C$1001,0),MATCH(D385,Jadwal!$D$2:$I$2,0))))))</f>
        <v/>
      </c>
      <c r="F385" s="39" t="str">
        <f>IF(OR(D385="",P385="",E385=""),"",IF(O385="الفصل",INDEX(Kelas!$C$3:$H$200,MATCH(Data!P385,Kelas!$B$3:$B$201,0),MATCH(Data!D385,Kelas!$C$2:$H$2,0)),INDEX(Qoah!$C$3:$H$201,MATCH(Data!P385,Qoah!$B$3:$B$201,0),MATCH(Data!D385,Qoah!$C$2:$H$2,0))))</f>
        <v/>
      </c>
      <c r="H385" s="17" t="str">
        <f>IF(OR(B385="",G385=""),"",IF(N385="",IF(INDEX(Jadwal!$D$3:$I$1001,MATCH(R385,Jadwal!$C$3:$C$1001,0),MATCH(G385,Jadwal!$D$2:$I$2,0))="","",INDEX(Jadwal!$D$3:$I$1001,MATCH(R385,Jadwal!$C$3:$C$1001,0),MATCH(G385,Jadwal!$D$2:$I$2,0))),IF(M385="",IF(INDEX(Jadwal!$D$3:$I$1001,MATCH(S385,Jadwal!$C$3:$C$1001,0),MATCH(G385,Jadwal!$D$2:$I$2,0))="","",IF(M385="",INDEX(Jadwal!$D$3:$I$1001,MATCH(S385,Jadwal!$C$3:$C$1001,0),MATCH(G385,Jadwal!$D$2:$I$2,0)))),INDEX(Jadwal!$D$3:$I$1001,MATCH(R385,Jadwal!$C$3:$C$1001,0),MATCH(G385,Jadwal!$D$2:$I$2,0))&amp;IF(INDEX(Jadwal!$D$3:$I$1001,MATCH(S385,Jadwal!$C$3:$C$1001,0),MATCH(G385,Jadwal!$D$2:$I$2,0))="",""," , "&amp;INDEX(Jadwal!$D$3:$I$1001,MATCH(S385,Jadwal!$C$3:$C$1001,0),MATCH(G385,Jadwal!$D$2:$I$2,0))))))</f>
        <v/>
      </c>
      <c r="I385" s="41" t="str">
        <f>IF(OR(G385="",P385="",H385=""),"",IF(O385="الفصل",INDEX(Kelas!$C$3:$H$200,MATCH(Data!P385,Kelas!$B$3:$B$201,0),MATCH(Data!G385,Kelas!$C$2:$H$2,0)),INDEX(Qoah!$C$3:$H$201,MATCH(Data!P385,Qoah!$B$3:$B$201,0),MATCH(Data!G385,Qoah!$C$2:$H$2,0))))</f>
        <v/>
      </c>
      <c r="K385" s="18" t="str">
        <f>IF(OR(B385="",J385=""),"",IF(N385="",IF(INDEX(Jadwal!$D$3:$I$1001,MATCH(R385,Jadwal!$C$3:$C$1001,0),MATCH(J385,Jadwal!$D$2:$I$2,0))="","",INDEX(Jadwal!$D$3:$I$1001,MATCH(R385,Jadwal!$C$3:$C$1001,0),MATCH(J385,Jadwal!$D$2:$I$2,0))),IF(M385="",IF(INDEX(Jadwal!$D$3:$I$1001,MATCH(S385,Jadwal!$C$3:$C$1001,0),MATCH(J385,Jadwal!$D$2:$I$2,0))="","",IF(M385="",INDEX(Jadwal!$D$3:$I$1001,MATCH(S385,Jadwal!$C$3:$C$1001,0),MATCH(J385,Jadwal!$D$2:$I$2,0)))),INDEX(Jadwal!$D$3:$I$1001,MATCH(R385,Jadwal!$C$3:$C$1001,0),MATCH(J385,Jadwal!$D$2:$I$2,0))&amp;IF(INDEX(Jadwal!$D$3:$I$1001,MATCH(S385,Jadwal!$C$3:$C$1001,0),MATCH(J385,Jadwal!$D$2:$I$2,0))="",""," , "&amp;INDEX(Jadwal!$D$3:$I$1001,MATCH(S385,Jadwal!$C$3:$C$1001,0),MATCH(J385,Jadwal!$D$2:$I$2,0))))))</f>
        <v/>
      </c>
      <c r="L385" s="43" t="str">
        <f>IF(OR(J385="",P385="",K385=""),"",IF(O385="الفصل",INDEX(Kelas!$C$3:$H$200,MATCH(Data!P385,Kelas!$B$3:$B$201,0),MATCH(Data!J385,Kelas!$C$2:$H$2,0)),INDEX(Qoah!$C$3:$H$201,MATCH(Data!P385,Qoah!$B$3:$B$201,0),MATCH(Data!J385,Qoah!$C$2:$H$2,0))))</f>
        <v/>
      </c>
      <c r="R385" s="12" t="str">
        <f t="shared" si="10"/>
        <v/>
      </c>
      <c r="S385" s="12" t="str">
        <f t="shared" si="11"/>
        <v/>
      </c>
    </row>
    <row r="386" spans="5:19" x14ac:dyDescent="0.25">
      <c r="E386" s="16" t="str">
        <f>IF(OR(B386="",D386=""),"",IF(N386="",IF(INDEX(Jadwal!$D$3:$I$1001,MATCH(R386,Jadwal!$C$3:$C$1001,0),MATCH(D386,Jadwal!$D$2:$I$2,0))="","",INDEX(Jadwal!$D$3:$I$1001,MATCH(R386,Jadwal!$C$3:$C$1001,0),MATCH(D386,Jadwal!$D$2:$I$2,0))),IF(M386="",IF(INDEX(Jadwal!$D$3:$I$1001,MATCH(S386,Jadwal!$C$3:$C$1001,0),MATCH(D386,Jadwal!$D$2:$I$2,0))="","",IF(M386="",INDEX(Jadwal!$D$3:$I$1001,MATCH(S386,Jadwal!$C$3:$C$1001,0),MATCH(D386,Jadwal!$D$2:$I$2,0)))),INDEX(Jadwal!$D$3:$I$1001,MATCH(R386,Jadwal!$C$3:$C$1001,0),MATCH(D386,Jadwal!$D$2:$I$2,0))&amp;IF(INDEX(Jadwal!$D$3:$I$1001,MATCH(S386,Jadwal!$C$3:$C$1001,0),MATCH(D386,Jadwal!$D$2:$I$2,0))="",""," , "&amp;INDEX(Jadwal!$D$3:$I$1001,MATCH(S386,Jadwal!$C$3:$C$1001,0),MATCH(D386,Jadwal!$D$2:$I$2,0))))))</f>
        <v/>
      </c>
      <c r="F386" s="39" t="str">
        <f>IF(OR(D386="",P386="",E386=""),"",IF(O386="الفصل",INDEX(Kelas!$C$3:$H$200,MATCH(Data!P386,Kelas!$B$3:$B$201,0),MATCH(Data!D386,Kelas!$C$2:$H$2,0)),INDEX(Qoah!$C$3:$H$201,MATCH(Data!P386,Qoah!$B$3:$B$201,0),MATCH(Data!D386,Qoah!$C$2:$H$2,0))))</f>
        <v/>
      </c>
      <c r="H386" s="17" t="str">
        <f>IF(OR(B386="",G386=""),"",IF(N386="",IF(INDEX(Jadwal!$D$3:$I$1001,MATCH(R386,Jadwal!$C$3:$C$1001,0),MATCH(G386,Jadwal!$D$2:$I$2,0))="","",INDEX(Jadwal!$D$3:$I$1001,MATCH(R386,Jadwal!$C$3:$C$1001,0),MATCH(G386,Jadwal!$D$2:$I$2,0))),IF(M386="",IF(INDEX(Jadwal!$D$3:$I$1001,MATCH(S386,Jadwal!$C$3:$C$1001,0),MATCH(G386,Jadwal!$D$2:$I$2,0))="","",IF(M386="",INDEX(Jadwal!$D$3:$I$1001,MATCH(S386,Jadwal!$C$3:$C$1001,0),MATCH(G386,Jadwal!$D$2:$I$2,0)))),INDEX(Jadwal!$D$3:$I$1001,MATCH(R386,Jadwal!$C$3:$C$1001,0),MATCH(G386,Jadwal!$D$2:$I$2,0))&amp;IF(INDEX(Jadwal!$D$3:$I$1001,MATCH(S386,Jadwal!$C$3:$C$1001,0),MATCH(G386,Jadwal!$D$2:$I$2,0))="",""," , "&amp;INDEX(Jadwal!$D$3:$I$1001,MATCH(S386,Jadwal!$C$3:$C$1001,0),MATCH(G386,Jadwal!$D$2:$I$2,0))))))</f>
        <v/>
      </c>
      <c r="I386" s="41" t="str">
        <f>IF(OR(G386="",P386="",H386=""),"",IF(O386="الفصل",INDEX(Kelas!$C$3:$H$200,MATCH(Data!P386,Kelas!$B$3:$B$201,0),MATCH(Data!G386,Kelas!$C$2:$H$2,0)),INDEX(Qoah!$C$3:$H$201,MATCH(Data!P386,Qoah!$B$3:$B$201,0),MATCH(Data!G386,Qoah!$C$2:$H$2,0))))</f>
        <v/>
      </c>
      <c r="K386" s="18" t="str">
        <f>IF(OR(B386="",J386=""),"",IF(N386="",IF(INDEX(Jadwal!$D$3:$I$1001,MATCH(R386,Jadwal!$C$3:$C$1001,0),MATCH(J386,Jadwal!$D$2:$I$2,0))="","",INDEX(Jadwal!$D$3:$I$1001,MATCH(R386,Jadwal!$C$3:$C$1001,0),MATCH(J386,Jadwal!$D$2:$I$2,0))),IF(M386="",IF(INDEX(Jadwal!$D$3:$I$1001,MATCH(S386,Jadwal!$C$3:$C$1001,0),MATCH(J386,Jadwal!$D$2:$I$2,0))="","",IF(M386="",INDEX(Jadwal!$D$3:$I$1001,MATCH(S386,Jadwal!$C$3:$C$1001,0),MATCH(J386,Jadwal!$D$2:$I$2,0)))),INDEX(Jadwal!$D$3:$I$1001,MATCH(R386,Jadwal!$C$3:$C$1001,0),MATCH(J386,Jadwal!$D$2:$I$2,0))&amp;IF(INDEX(Jadwal!$D$3:$I$1001,MATCH(S386,Jadwal!$C$3:$C$1001,0),MATCH(J386,Jadwal!$D$2:$I$2,0))="",""," , "&amp;INDEX(Jadwal!$D$3:$I$1001,MATCH(S386,Jadwal!$C$3:$C$1001,0),MATCH(J386,Jadwal!$D$2:$I$2,0))))))</f>
        <v/>
      </c>
      <c r="L386" s="43" t="str">
        <f>IF(OR(J386="",P386="",K386=""),"",IF(O386="الفصل",INDEX(Kelas!$C$3:$H$200,MATCH(Data!P386,Kelas!$B$3:$B$201,0),MATCH(Data!J386,Kelas!$C$2:$H$2,0)),INDEX(Qoah!$C$3:$H$201,MATCH(Data!P386,Qoah!$B$3:$B$201,0),MATCH(Data!J386,Qoah!$C$2:$H$2,0))))</f>
        <v/>
      </c>
      <c r="R386" s="12" t="str">
        <f t="shared" si="10"/>
        <v/>
      </c>
      <c r="S386" s="12" t="str">
        <f t="shared" si="11"/>
        <v/>
      </c>
    </row>
    <row r="387" spans="5:19" x14ac:dyDescent="0.25">
      <c r="E387" s="16" t="str">
        <f>IF(OR(B387="",D387=""),"",IF(N387="",IF(INDEX(Jadwal!$D$3:$I$1001,MATCH(R387,Jadwal!$C$3:$C$1001,0),MATCH(D387,Jadwal!$D$2:$I$2,0))="","",INDEX(Jadwal!$D$3:$I$1001,MATCH(R387,Jadwal!$C$3:$C$1001,0),MATCH(D387,Jadwal!$D$2:$I$2,0))),IF(M387="",IF(INDEX(Jadwal!$D$3:$I$1001,MATCH(S387,Jadwal!$C$3:$C$1001,0),MATCH(D387,Jadwal!$D$2:$I$2,0))="","",IF(M387="",INDEX(Jadwal!$D$3:$I$1001,MATCH(S387,Jadwal!$C$3:$C$1001,0),MATCH(D387,Jadwal!$D$2:$I$2,0)))),INDEX(Jadwal!$D$3:$I$1001,MATCH(R387,Jadwal!$C$3:$C$1001,0),MATCH(D387,Jadwal!$D$2:$I$2,0))&amp;IF(INDEX(Jadwal!$D$3:$I$1001,MATCH(S387,Jadwal!$C$3:$C$1001,0),MATCH(D387,Jadwal!$D$2:$I$2,0))="",""," , "&amp;INDEX(Jadwal!$D$3:$I$1001,MATCH(S387,Jadwal!$C$3:$C$1001,0),MATCH(D387,Jadwal!$D$2:$I$2,0))))))</f>
        <v/>
      </c>
      <c r="F387" s="39" t="str">
        <f>IF(OR(D387="",P387="",E387=""),"",IF(O387="الفصل",INDEX(Kelas!$C$3:$H$200,MATCH(Data!P387,Kelas!$B$3:$B$201,0),MATCH(Data!D387,Kelas!$C$2:$H$2,0)),INDEX(Qoah!$C$3:$H$201,MATCH(Data!P387,Qoah!$B$3:$B$201,0),MATCH(Data!D387,Qoah!$C$2:$H$2,0))))</f>
        <v/>
      </c>
      <c r="H387" s="17" t="str">
        <f>IF(OR(B387="",G387=""),"",IF(N387="",IF(INDEX(Jadwal!$D$3:$I$1001,MATCH(R387,Jadwal!$C$3:$C$1001,0),MATCH(G387,Jadwal!$D$2:$I$2,0))="","",INDEX(Jadwal!$D$3:$I$1001,MATCH(R387,Jadwal!$C$3:$C$1001,0),MATCH(G387,Jadwal!$D$2:$I$2,0))),IF(M387="",IF(INDEX(Jadwal!$D$3:$I$1001,MATCH(S387,Jadwal!$C$3:$C$1001,0),MATCH(G387,Jadwal!$D$2:$I$2,0))="","",IF(M387="",INDEX(Jadwal!$D$3:$I$1001,MATCH(S387,Jadwal!$C$3:$C$1001,0),MATCH(G387,Jadwal!$D$2:$I$2,0)))),INDEX(Jadwal!$D$3:$I$1001,MATCH(R387,Jadwal!$C$3:$C$1001,0),MATCH(G387,Jadwal!$D$2:$I$2,0))&amp;IF(INDEX(Jadwal!$D$3:$I$1001,MATCH(S387,Jadwal!$C$3:$C$1001,0),MATCH(G387,Jadwal!$D$2:$I$2,0))="",""," , "&amp;INDEX(Jadwal!$D$3:$I$1001,MATCH(S387,Jadwal!$C$3:$C$1001,0),MATCH(G387,Jadwal!$D$2:$I$2,0))))))</f>
        <v/>
      </c>
      <c r="I387" s="41" t="str">
        <f>IF(OR(G387="",P387="",H387=""),"",IF(O387="الفصل",INDEX(Kelas!$C$3:$H$200,MATCH(Data!P387,Kelas!$B$3:$B$201,0),MATCH(Data!G387,Kelas!$C$2:$H$2,0)),INDEX(Qoah!$C$3:$H$201,MATCH(Data!P387,Qoah!$B$3:$B$201,0),MATCH(Data!G387,Qoah!$C$2:$H$2,0))))</f>
        <v/>
      </c>
      <c r="K387" s="18" t="str">
        <f>IF(OR(B387="",J387=""),"",IF(N387="",IF(INDEX(Jadwal!$D$3:$I$1001,MATCH(R387,Jadwal!$C$3:$C$1001,0),MATCH(J387,Jadwal!$D$2:$I$2,0))="","",INDEX(Jadwal!$D$3:$I$1001,MATCH(R387,Jadwal!$C$3:$C$1001,0),MATCH(J387,Jadwal!$D$2:$I$2,0))),IF(M387="",IF(INDEX(Jadwal!$D$3:$I$1001,MATCH(S387,Jadwal!$C$3:$C$1001,0),MATCH(J387,Jadwal!$D$2:$I$2,0))="","",IF(M387="",INDEX(Jadwal!$D$3:$I$1001,MATCH(S387,Jadwal!$C$3:$C$1001,0),MATCH(J387,Jadwal!$D$2:$I$2,0)))),INDEX(Jadwal!$D$3:$I$1001,MATCH(R387,Jadwal!$C$3:$C$1001,0),MATCH(J387,Jadwal!$D$2:$I$2,0))&amp;IF(INDEX(Jadwal!$D$3:$I$1001,MATCH(S387,Jadwal!$C$3:$C$1001,0),MATCH(J387,Jadwal!$D$2:$I$2,0))="",""," , "&amp;INDEX(Jadwal!$D$3:$I$1001,MATCH(S387,Jadwal!$C$3:$C$1001,0),MATCH(J387,Jadwal!$D$2:$I$2,0))))))</f>
        <v/>
      </c>
      <c r="L387" s="43" t="str">
        <f>IF(OR(J387="",P387="",K387=""),"",IF(O387="الفصل",INDEX(Kelas!$C$3:$H$200,MATCH(Data!P387,Kelas!$B$3:$B$201,0),MATCH(Data!J387,Kelas!$C$2:$H$2,0)),INDEX(Qoah!$C$3:$H$201,MATCH(Data!P387,Qoah!$B$3:$B$201,0),MATCH(Data!J387,Qoah!$C$2:$H$2,0))))</f>
        <v/>
      </c>
      <c r="R387" s="12" t="str">
        <f t="shared" ref="R387:R450" si="12">B387&amp;M387</f>
        <v/>
      </c>
      <c r="S387" s="12" t="str">
        <f t="shared" ref="S387:S450" si="13">B387&amp;N387</f>
        <v/>
      </c>
    </row>
    <row r="388" spans="5:19" x14ac:dyDescent="0.25">
      <c r="E388" s="16" t="str">
        <f>IF(OR(B388="",D388=""),"",IF(N388="",IF(INDEX(Jadwal!$D$3:$I$1001,MATCH(R388,Jadwal!$C$3:$C$1001,0),MATCH(D388,Jadwal!$D$2:$I$2,0))="","",INDEX(Jadwal!$D$3:$I$1001,MATCH(R388,Jadwal!$C$3:$C$1001,0),MATCH(D388,Jadwal!$D$2:$I$2,0))),IF(M388="",IF(INDEX(Jadwal!$D$3:$I$1001,MATCH(S388,Jadwal!$C$3:$C$1001,0),MATCH(D388,Jadwal!$D$2:$I$2,0))="","",IF(M388="",INDEX(Jadwal!$D$3:$I$1001,MATCH(S388,Jadwal!$C$3:$C$1001,0),MATCH(D388,Jadwal!$D$2:$I$2,0)))),INDEX(Jadwal!$D$3:$I$1001,MATCH(R388,Jadwal!$C$3:$C$1001,0),MATCH(D388,Jadwal!$D$2:$I$2,0))&amp;IF(INDEX(Jadwal!$D$3:$I$1001,MATCH(S388,Jadwal!$C$3:$C$1001,0),MATCH(D388,Jadwal!$D$2:$I$2,0))="",""," , "&amp;INDEX(Jadwal!$D$3:$I$1001,MATCH(S388,Jadwal!$C$3:$C$1001,0),MATCH(D388,Jadwal!$D$2:$I$2,0))))))</f>
        <v/>
      </c>
      <c r="F388" s="39" t="str">
        <f>IF(OR(D388="",P388="",E388=""),"",IF(O388="الفصل",INDEX(Kelas!$C$3:$H$200,MATCH(Data!P388,Kelas!$B$3:$B$201,0),MATCH(Data!D388,Kelas!$C$2:$H$2,0)),INDEX(Qoah!$C$3:$H$201,MATCH(Data!P388,Qoah!$B$3:$B$201,0),MATCH(Data!D388,Qoah!$C$2:$H$2,0))))</f>
        <v/>
      </c>
      <c r="H388" s="17" t="str">
        <f>IF(OR(B388="",G388=""),"",IF(N388="",IF(INDEX(Jadwal!$D$3:$I$1001,MATCH(R388,Jadwal!$C$3:$C$1001,0),MATCH(G388,Jadwal!$D$2:$I$2,0))="","",INDEX(Jadwal!$D$3:$I$1001,MATCH(R388,Jadwal!$C$3:$C$1001,0),MATCH(G388,Jadwal!$D$2:$I$2,0))),IF(M388="",IF(INDEX(Jadwal!$D$3:$I$1001,MATCH(S388,Jadwal!$C$3:$C$1001,0),MATCH(G388,Jadwal!$D$2:$I$2,0))="","",IF(M388="",INDEX(Jadwal!$D$3:$I$1001,MATCH(S388,Jadwal!$C$3:$C$1001,0),MATCH(G388,Jadwal!$D$2:$I$2,0)))),INDEX(Jadwal!$D$3:$I$1001,MATCH(R388,Jadwal!$C$3:$C$1001,0),MATCH(G388,Jadwal!$D$2:$I$2,0))&amp;IF(INDEX(Jadwal!$D$3:$I$1001,MATCH(S388,Jadwal!$C$3:$C$1001,0),MATCH(G388,Jadwal!$D$2:$I$2,0))="",""," , "&amp;INDEX(Jadwal!$D$3:$I$1001,MATCH(S388,Jadwal!$C$3:$C$1001,0),MATCH(G388,Jadwal!$D$2:$I$2,0))))))</f>
        <v/>
      </c>
      <c r="I388" s="41" t="str">
        <f>IF(OR(G388="",P388="",H388=""),"",IF(O388="الفصل",INDEX(Kelas!$C$3:$H$200,MATCH(Data!P388,Kelas!$B$3:$B$201,0),MATCH(Data!G388,Kelas!$C$2:$H$2,0)),INDEX(Qoah!$C$3:$H$201,MATCH(Data!P388,Qoah!$B$3:$B$201,0),MATCH(Data!G388,Qoah!$C$2:$H$2,0))))</f>
        <v/>
      </c>
      <c r="K388" s="18" t="str">
        <f>IF(OR(B388="",J388=""),"",IF(N388="",IF(INDEX(Jadwal!$D$3:$I$1001,MATCH(R388,Jadwal!$C$3:$C$1001,0),MATCH(J388,Jadwal!$D$2:$I$2,0))="","",INDEX(Jadwal!$D$3:$I$1001,MATCH(R388,Jadwal!$C$3:$C$1001,0),MATCH(J388,Jadwal!$D$2:$I$2,0))),IF(M388="",IF(INDEX(Jadwal!$D$3:$I$1001,MATCH(S388,Jadwal!$C$3:$C$1001,0),MATCH(J388,Jadwal!$D$2:$I$2,0))="","",IF(M388="",INDEX(Jadwal!$D$3:$I$1001,MATCH(S388,Jadwal!$C$3:$C$1001,0),MATCH(J388,Jadwal!$D$2:$I$2,0)))),INDEX(Jadwal!$D$3:$I$1001,MATCH(R388,Jadwal!$C$3:$C$1001,0),MATCH(J388,Jadwal!$D$2:$I$2,0))&amp;IF(INDEX(Jadwal!$D$3:$I$1001,MATCH(S388,Jadwal!$C$3:$C$1001,0),MATCH(J388,Jadwal!$D$2:$I$2,0))="",""," , "&amp;INDEX(Jadwal!$D$3:$I$1001,MATCH(S388,Jadwal!$C$3:$C$1001,0),MATCH(J388,Jadwal!$D$2:$I$2,0))))))</f>
        <v/>
      </c>
      <c r="L388" s="43" t="str">
        <f>IF(OR(J388="",P388="",K388=""),"",IF(O388="الفصل",INDEX(Kelas!$C$3:$H$200,MATCH(Data!P388,Kelas!$B$3:$B$201,0),MATCH(Data!J388,Kelas!$C$2:$H$2,0)),INDEX(Qoah!$C$3:$H$201,MATCH(Data!P388,Qoah!$B$3:$B$201,0),MATCH(Data!J388,Qoah!$C$2:$H$2,0))))</f>
        <v/>
      </c>
      <c r="R388" s="12" t="str">
        <f t="shared" si="12"/>
        <v/>
      </c>
      <c r="S388" s="12" t="str">
        <f t="shared" si="13"/>
        <v/>
      </c>
    </row>
    <row r="389" spans="5:19" x14ac:dyDescent="0.25">
      <c r="E389" s="16" t="str">
        <f>IF(OR(B389="",D389=""),"",IF(N389="",IF(INDEX(Jadwal!$D$3:$I$1001,MATCH(R389,Jadwal!$C$3:$C$1001,0),MATCH(D389,Jadwal!$D$2:$I$2,0))="","",INDEX(Jadwal!$D$3:$I$1001,MATCH(R389,Jadwal!$C$3:$C$1001,0),MATCH(D389,Jadwal!$D$2:$I$2,0))),IF(M389="",IF(INDEX(Jadwal!$D$3:$I$1001,MATCH(S389,Jadwal!$C$3:$C$1001,0),MATCH(D389,Jadwal!$D$2:$I$2,0))="","",IF(M389="",INDEX(Jadwal!$D$3:$I$1001,MATCH(S389,Jadwal!$C$3:$C$1001,0),MATCH(D389,Jadwal!$D$2:$I$2,0)))),INDEX(Jadwal!$D$3:$I$1001,MATCH(R389,Jadwal!$C$3:$C$1001,0),MATCH(D389,Jadwal!$D$2:$I$2,0))&amp;IF(INDEX(Jadwal!$D$3:$I$1001,MATCH(S389,Jadwal!$C$3:$C$1001,0),MATCH(D389,Jadwal!$D$2:$I$2,0))="",""," , "&amp;INDEX(Jadwal!$D$3:$I$1001,MATCH(S389,Jadwal!$C$3:$C$1001,0),MATCH(D389,Jadwal!$D$2:$I$2,0))))))</f>
        <v/>
      </c>
      <c r="F389" s="39" t="str">
        <f>IF(OR(D389="",P389="",E389=""),"",IF(O389="الفصل",INDEX(Kelas!$C$3:$H$200,MATCH(Data!P389,Kelas!$B$3:$B$201,0),MATCH(Data!D389,Kelas!$C$2:$H$2,0)),INDEX(Qoah!$C$3:$H$201,MATCH(Data!P389,Qoah!$B$3:$B$201,0),MATCH(Data!D389,Qoah!$C$2:$H$2,0))))</f>
        <v/>
      </c>
      <c r="H389" s="17" t="str">
        <f>IF(OR(B389="",G389=""),"",IF(N389="",IF(INDEX(Jadwal!$D$3:$I$1001,MATCH(R389,Jadwal!$C$3:$C$1001,0),MATCH(G389,Jadwal!$D$2:$I$2,0))="","",INDEX(Jadwal!$D$3:$I$1001,MATCH(R389,Jadwal!$C$3:$C$1001,0),MATCH(G389,Jadwal!$D$2:$I$2,0))),IF(M389="",IF(INDEX(Jadwal!$D$3:$I$1001,MATCH(S389,Jadwal!$C$3:$C$1001,0),MATCH(G389,Jadwal!$D$2:$I$2,0))="","",IF(M389="",INDEX(Jadwal!$D$3:$I$1001,MATCH(S389,Jadwal!$C$3:$C$1001,0),MATCH(G389,Jadwal!$D$2:$I$2,0)))),INDEX(Jadwal!$D$3:$I$1001,MATCH(R389,Jadwal!$C$3:$C$1001,0),MATCH(G389,Jadwal!$D$2:$I$2,0))&amp;IF(INDEX(Jadwal!$D$3:$I$1001,MATCH(S389,Jadwal!$C$3:$C$1001,0),MATCH(G389,Jadwal!$D$2:$I$2,0))="",""," , "&amp;INDEX(Jadwal!$D$3:$I$1001,MATCH(S389,Jadwal!$C$3:$C$1001,0),MATCH(G389,Jadwal!$D$2:$I$2,0))))))</f>
        <v/>
      </c>
      <c r="I389" s="41" t="str">
        <f>IF(OR(G389="",P389="",H389=""),"",IF(O389="الفصل",INDEX(Kelas!$C$3:$H$200,MATCH(Data!P389,Kelas!$B$3:$B$201,0),MATCH(Data!G389,Kelas!$C$2:$H$2,0)),INDEX(Qoah!$C$3:$H$201,MATCH(Data!P389,Qoah!$B$3:$B$201,0),MATCH(Data!G389,Qoah!$C$2:$H$2,0))))</f>
        <v/>
      </c>
      <c r="K389" s="18" t="str">
        <f>IF(OR(B389="",J389=""),"",IF(N389="",IF(INDEX(Jadwal!$D$3:$I$1001,MATCH(R389,Jadwal!$C$3:$C$1001,0),MATCH(J389,Jadwal!$D$2:$I$2,0))="","",INDEX(Jadwal!$D$3:$I$1001,MATCH(R389,Jadwal!$C$3:$C$1001,0),MATCH(J389,Jadwal!$D$2:$I$2,0))),IF(M389="",IF(INDEX(Jadwal!$D$3:$I$1001,MATCH(S389,Jadwal!$C$3:$C$1001,0),MATCH(J389,Jadwal!$D$2:$I$2,0))="","",IF(M389="",INDEX(Jadwal!$D$3:$I$1001,MATCH(S389,Jadwal!$C$3:$C$1001,0),MATCH(J389,Jadwal!$D$2:$I$2,0)))),INDEX(Jadwal!$D$3:$I$1001,MATCH(R389,Jadwal!$C$3:$C$1001,0),MATCH(J389,Jadwal!$D$2:$I$2,0))&amp;IF(INDEX(Jadwal!$D$3:$I$1001,MATCH(S389,Jadwal!$C$3:$C$1001,0),MATCH(J389,Jadwal!$D$2:$I$2,0))="",""," , "&amp;INDEX(Jadwal!$D$3:$I$1001,MATCH(S389,Jadwal!$C$3:$C$1001,0),MATCH(J389,Jadwal!$D$2:$I$2,0))))))</f>
        <v/>
      </c>
      <c r="L389" s="43" t="str">
        <f>IF(OR(J389="",P389="",K389=""),"",IF(O389="الفصل",INDEX(Kelas!$C$3:$H$200,MATCH(Data!P389,Kelas!$B$3:$B$201,0),MATCH(Data!J389,Kelas!$C$2:$H$2,0)),INDEX(Qoah!$C$3:$H$201,MATCH(Data!P389,Qoah!$B$3:$B$201,0),MATCH(Data!J389,Qoah!$C$2:$H$2,0))))</f>
        <v/>
      </c>
      <c r="R389" s="12" t="str">
        <f t="shared" si="12"/>
        <v/>
      </c>
      <c r="S389" s="12" t="str">
        <f t="shared" si="13"/>
        <v/>
      </c>
    </row>
    <row r="390" spans="5:19" x14ac:dyDescent="0.25">
      <c r="E390" s="16" t="str">
        <f>IF(OR(B390="",D390=""),"",IF(N390="",IF(INDEX(Jadwal!$D$3:$I$1001,MATCH(R390,Jadwal!$C$3:$C$1001,0),MATCH(D390,Jadwal!$D$2:$I$2,0))="","",INDEX(Jadwal!$D$3:$I$1001,MATCH(R390,Jadwal!$C$3:$C$1001,0),MATCH(D390,Jadwal!$D$2:$I$2,0))),IF(M390="",IF(INDEX(Jadwal!$D$3:$I$1001,MATCH(S390,Jadwal!$C$3:$C$1001,0),MATCH(D390,Jadwal!$D$2:$I$2,0))="","",IF(M390="",INDEX(Jadwal!$D$3:$I$1001,MATCH(S390,Jadwal!$C$3:$C$1001,0),MATCH(D390,Jadwal!$D$2:$I$2,0)))),INDEX(Jadwal!$D$3:$I$1001,MATCH(R390,Jadwal!$C$3:$C$1001,0),MATCH(D390,Jadwal!$D$2:$I$2,0))&amp;IF(INDEX(Jadwal!$D$3:$I$1001,MATCH(S390,Jadwal!$C$3:$C$1001,0),MATCH(D390,Jadwal!$D$2:$I$2,0))="",""," , "&amp;INDEX(Jadwal!$D$3:$I$1001,MATCH(S390,Jadwal!$C$3:$C$1001,0),MATCH(D390,Jadwal!$D$2:$I$2,0))))))</f>
        <v/>
      </c>
      <c r="F390" s="39" t="str">
        <f>IF(OR(D390="",P390="",E390=""),"",IF(O390="الفصل",INDEX(Kelas!$C$3:$H$200,MATCH(Data!P390,Kelas!$B$3:$B$201,0),MATCH(Data!D390,Kelas!$C$2:$H$2,0)),INDEX(Qoah!$C$3:$H$201,MATCH(Data!P390,Qoah!$B$3:$B$201,0),MATCH(Data!D390,Qoah!$C$2:$H$2,0))))</f>
        <v/>
      </c>
      <c r="H390" s="17" t="str">
        <f>IF(OR(B390="",G390=""),"",IF(N390="",IF(INDEX(Jadwal!$D$3:$I$1001,MATCH(R390,Jadwal!$C$3:$C$1001,0),MATCH(G390,Jadwal!$D$2:$I$2,0))="","",INDEX(Jadwal!$D$3:$I$1001,MATCH(R390,Jadwal!$C$3:$C$1001,0),MATCH(G390,Jadwal!$D$2:$I$2,0))),IF(M390="",IF(INDEX(Jadwal!$D$3:$I$1001,MATCH(S390,Jadwal!$C$3:$C$1001,0),MATCH(G390,Jadwal!$D$2:$I$2,0))="","",IF(M390="",INDEX(Jadwal!$D$3:$I$1001,MATCH(S390,Jadwal!$C$3:$C$1001,0),MATCH(G390,Jadwal!$D$2:$I$2,0)))),INDEX(Jadwal!$D$3:$I$1001,MATCH(R390,Jadwal!$C$3:$C$1001,0),MATCH(G390,Jadwal!$D$2:$I$2,0))&amp;IF(INDEX(Jadwal!$D$3:$I$1001,MATCH(S390,Jadwal!$C$3:$C$1001,0),MATCH(G390,Jadwal!$D$2:$I$2,0))="",""," , "&amp;INDEX(Jadwal!$D$3:$I$1001,MATCH(S390,Jadwal!$C$3:$C$1001,0),MATCH(G390,Jadwal!$D$2:$I$2,0))))))</f>
        <v/>
      </c>
      <c r="I390" s="41" t="str">
        <f>IF(OR(G390="",P390="",H390=""),"",IF(O390="الفصل",INDEX(Kelas!$C$3:$H$200,MATCH(Data!P390,Kelas!$B$3:$B$201,0),MATCH(Data!G390,Kelas!$C$2:$H$2,0)),INDEX(Qoah!$C$3:$H$201,MATCH(Data!P390,Qoah!$B$3:$B$201,0),MATCH(Data!G390,Qoah!$C$2:$H$2,0))))</f>
        <v/>
      </c>
      <c r="K390" s="18" t="str">
        <f>IF(OR(B390="",J390=""),"",IF(N390="",IF(INDEX(Jadwal!$D$3:$I$1001,MATCH(R390,Jadwal!$C$3:$C$1001,0),MATCH(J390,Jadwal!$D$2:$I$2,0))="","",INDEX(Jadwal!$D$3:$I$1001,MATCH(R390,Jadwal!$C$3:$C$1001,0),MATCH(J390,Jadwal!$D$2:$I$2,0))),IF(M390="",IF(INDEX(Jadwal!$D$3:$I$1001,MATCH(S390,Jadwal!$C$3:$C$1001,0),MATCH(J390,Jadwal!$D$2:$I$2,0))="","",IF(M390="",INDEX(Jadwal!$D$3:$I$1001,MATCH(S390,Jadwal!$C$3:$C$1001,0),MATCH(J390,Jadwal!$D$2:$I$2,0)))),INDEX(Jadwal!$D$3:$I$1001,MATCH(R390,Jadwal!$C$3:$C$1001,0),MATCH(J390,Jadwal!$D$2:$I$2,0))&amp;IF(INDEX(Jadwal!$D$3:$I$1001,MATCH(S390,Jadwal!$C$3:$C$1001,0),MATCH(J390,Jadwal!$D$2:$I$2,0))="",""," , "&amp;INDEX(Jadwal!$D$3:$I$1001,MATCH(S390,Jadwal!$C$3:$C$1001,0),MATCH(J390,Jadwal!$D$2:$I$2,0))))))</f>
        <v/>
      </c>
      <c r="L390" s="43" t="str">
        <f>IF(OR(J390="",P390="",K390=""),"",IF(O390="الفصل",INDEX(Kelas!$C$3:$H$200,MATCH(Data!P390,Kelas!$B$3:$B$201,0),MATCH(Data!J390,Kelas!$C$2:$H$2,0)),INDEX(Qoah!$C$3:$H$201,MATCH(Data!P390,Qoah!$B$3:$B$201,0),MATCH(Data!J390,Qoah!$C$2:$H$2,0))))</f>
        <v/>
      </c>
      <c r="R390" s="12" t="str">
        <f t="shared" si="12"/>
        <v/>
      </c>
      <c r="S390" s="12" t="str">
        <f t="shared" si="13"/>
        <v/>
      </c>
    </row>
    <row r="391" spans="5:19" x14ac:dyDescent="0.25">
      <c r="E391" s="16" t="str">
        <f>IF(OR(B391="",D391=""),"",IF(N391="",IF(INDEX(Jadwal!$D$3:$I$1001,MATCH(R391,Jadwal!$C$3:$C$1001,0),MATCH(D391,Jadwal!$D$2:$I$2,0))="","",INDEX(Jadwal!$D$3:$I$1001,MATCH(R391,Jadwal!$C$3:$C$1001,0),MATCH(D391,Jadwal!$D$2:$I$2,0))),IF(M391="",IF(INDEX(Jadwal!$D$3:$I$1001,MATCH(S391,Jadwal!$C$3:$C$1001,0),MATCH(D391,Jadwal!$D$2:$I$2,0))="","",IF(M391="",INDEX(Jadwal!$D$3:$I$1001,MATCH(S391,Jadwal!$C$3:$C$1001,0),MATCH(D391,Jadwal!$D$2:$I$2,0)))),INDEX(Jadwal!$D$3:$I$1001,MATCH(R391,Jadwal!$C$3:$C$1001,0),MATCH(D391,Jadwal!$D$2:$I$2,0))&amp;IF(INDEX(Jadwal!$D$3:$I$1001,MATCH(S391,Jadwal!$C$3:$C$1001,0),MATCH(D391,Jadwal!$D$2:$I$2,0))="",""," , "&amp;INDEX(Jadwal!$D$3:$I$1001,MATCH(S391,Jadwal!$C$3:$C$1001,0),MATCH(D391,Jadwal!$D$2:$I$2,0))))))</f>
        <v/>
      </c>
      <c r="F391" s="39" t="str">
        <f>IF(OR(D391="",P391="",E391=""),"",IF(O391="الفصل",INDEX(Kelas!$C$3:$H$200,MATCH(Data!P391,Kelas!$B$3:$B$201,0),MATCH(Data!D391,Kelas!$C$2:$H$2,0)),INDEX(Qoah!$C$3:$H$201,MATCH(Data!P391,Qoah!$B$3:$B$201,0),MATCH(Data!D391,Qoah!$C$2:$H$2,0))))</f>
        <v/>
      </c>
      <c r="H391" s="17" t="str">
        <f>IF(OR(B391="",G391=""),"",IF(N391="",IF(INDEX(Jadwal!$D$3:$I$1001,MATCH(R391,Jadwal!$C$3:$C$1001,0),MATCH(G391,Jadwal!$D$2:$I$2,0))="","",INDEX(Jadwal!$D$3:$I$1001,MATCH(R391,Jadwal!$C$3:$C$1001,0),MATCH(G391,Jadwal!$D$2:$I$2,0))),IF(M391="",IF(INDEX(Jadwal!$D$3:$I$1001,MATCH(S391,Jadwal!$C$3:$C$1001,0),MATCH(G391,Jadwal!$D$2:$I$2,0))="","",IF(M391="",INDEX(Jadwal!$D$3:$I$1001,MATCH(S391,Jadwal!$C$3:$C$1001,0),MATCH(G391,Jadwal!$D$2:$I$2,0)))),INDEX(Jadwal!$D$3:$I$1001,MATCH(R391,Jadwal!$C$3:$C$1001,0),MATCH(G391,Jadwal!$D$2:$I$2,0))&amp;IF(INDEX(Jadwal!$D$3:$I$1001,MATCH(S391,Jadwal!$C$3:$C$1001,0),MATCH(G391,Jadwal!$D$2:$I$2,0))="",""," , "&amp;INDEX(Jadwal!$D$3:$I$1001,MATCH(S391,Jadwal!$C$3:$C$1001,0),MATCH(G391,Jadwal!$D$2:$I$2,0))))))</f>
        <v/>
      </c>
      <c r="I391" s="41" t="str">
        <f>IF(OR(G391="",P391="",H391=""),"",IF(O391="الفصل",INDEX(Kelas!$C$3:$H$200,MATCH(Data!P391,Kelas!$B$3:$B$201,0),MATCH(Data!G391,Kelas!$C$2:$H$2,0)),INDEX(Qoah!$C$3:$H$201,MATCH(Data!P391,Qoah!$B$3:$B$201,0),MATCH(Data!G391,Qoah!$C$2:$H$2,0))))</f>
        <v/>
      </c>
      <c r="K391" s="18" t="str">
        <f>IF(OR(B391="",J391=""),"",IF(N391="",IF(INDEX(Jadwal!$D$3:$I$1001,MATCH(R391,Jadwal!$C$3:$C$1001,0),MATCH(J391,Jadwal!$D$2:$I$2,0))="","",INDEX(Jadwal!$D$3:$I$1001,MATCH(R391,Jadwal!$C$3:$C$1001,0),MATCH(J391,Jadwal!$D$2:$I$2,0))),IF(M391="",IF(INDEX(Jadwal!$D$3:$I$1001,MATCH(S391,Jadwal!$C$3:$C$1001,0),MATCH(J391,Jadwal!$D$2:$I$2,0))="","",IF(M391="",INDEX(Jadwal!$D$3:$I$1001,MATCH(S391,Jadwal!$C$3:$C$1001,0),MATCH(J391,Jadwal!$D$2:$I$2,0)))),INDEX(Jadwal!$D$3:$I$1001,MATCH(R391,Jadwal!$C$3:$C$1001,0),MATCH(J391,Jadwal!$D$2:$I$2,0))&amp;IF(INDEX(Jadwal!$D$3:$I$1001,MATCH(S391,Jadwal!$C$3:$C$1001,0),MATCH(J391,Jadwal!$D$2:$I$2,0))="",""," , "&amp;INDEX(Jadwal!$D$3:$I$1001,MATCH(S391,Jadwal!$C$3:$C$1001,0),MATCH(J391,Jadwal!$D$2:$I$2,0))))))</f>
        <v/>
      </c>
      <c r="L391" s="43" t="str">
        <f>IF(OR(J391="",P391="",K391=""),"",IF(O391="الفصل",INDEX(Kelas!$C$3:$H$200,MATCH(Data!P391,Kelas!$B$3:$B$201,0),MATCH(Data!J391,Kelas!$C$2:$H$2,0)),INDEX(Qoah!$C$3:$H$201,MATCH(Data!P391,Qoah!$B$3:$B$201,0),MATCH(Data!J391,Qoah!$C$2:$H$2,0))))</f>
        <v/>
      </c>
      <c r="R391" s="12" t="str">
        <f t="shared" si="12"/>
        <v/>
      </c>
      <c r="S391" s="12" t="str">
        <f t="shared" si="13"/>
        <v/>
      </c>
    </row>
    <row r="392" spans="5:19" x14ac:dyDescent="0.25">
      <c r="E392" s="16" t="str">
        <f>IF(OR(B392="",D392=""),"",IF(N392="",IF(INDEX(Jadwal!$D$3:$I$1001,MATCH(R392,Jadwal!$C$3:$C$1001,0),MATCH(D392,Jadwal!$D$2:$I$2,0))="","",INDEX(Jadwal!$D$3:$I$1001,MATCH(R392,Jadwal!$C$3:$C$1001,0),MATCH(D392,Jadwal!$D$2:$I$2,0))),IF(M392="",IF(INDEX(Jadwal!$D$3:$I$1001,MATCH(S392,Jadwal!$C$3:$C$1001,0),MATCH(D392,Jadwal!$D$2:$I$2,0))="","",IF(M392="",INDEX(Jadwal!$D$3:$I$1001,MATCH(S392,Jadwal!$C$3:$C$1001,0),MATCH(D392,Jadwal!$D$2:$I$2,0)))),INDEX(Jadwal!$D$3:$I$1001,MATCH(R392,Jadwal!$C$3:$C$1001,0),MATCH(D392,Jadwal!$D$2:$I$2,0))&amp;IF(INDEX(Jadwal!$D$3:$I$1001,MATCH(S392,Jadwal!$C$3:$C$1001,0),MATCH(D392,Jadwal!$D$2:$I$2,0))="",""," , "&amp;INDEX(Jadwal!$D$3:$I$1001,MATCH(S392,Jadwal!$C$3:$C$1001,0),MATCH(D392,Jadwal!$D$2:$I$2,0))))))</f>
        <v/>
      </c>
      <c r="F392" s="39" t="str">
        <f>IF(OR(D392="",P392="",E392=""),"",IF(O392="الفصل",INDEX(Kelas!$C$3:$H$200,MATCH(Data!P392,Kelas!$B$3:$B$201,0),MATCH(Data!D392,Kelas!$C$2:$H$2,0)),INDEX(Qoah!$C$3:$H$201,MATCH(Data!P392,Qoah!$B$3:$B$201,0),MATCH(Data!D392,Qoah!$C$2:$H$2,0))))</f>
        <v/>
      </c>
      <c r="H392" s="17" t="str">
        <f>IF(OR(B392="",G392=""),"",IF(N392="",IF(INDEX(Jadwal!$D$3:$I$1001,MATCH(R392,Jadwal!$C$3:$C$1001,0),MATCH(G392,Jadwal!$D$2:$I$2,0))="","",INDEX(Jadwal!$D$3:$I$1001,MATCH(R392,Jadwal!$C$3:$C$1001,0),MATCH(G392,Jadwal!$D$2:$I$2,0))),IF(M392="",IF(INDEX(Jadwal!$D$3:$I$1001,MATCH(S392,Jadwal!$C$3:$C$1001,0),MATCH(G392,Jadwal!$D$2:$I$2,0))="","",IF(M392="",INDEX(Jadwal!$D$3:$I$1001,MATCH(S392,Jadwal!$C$3:$C$1001,0),MATCH(G392,Jadwal!$D$2:$I$2,0)))),INDEX(Jadwal!$D$3:$I$1001,MATCH(R392,Jadwal!$C$3:$C$1001,0),MATCH(G392,Jadwal!$D$2:$I$2,0))&amp;IF(INDEX(Jadwal!$D$3:$I$1001,MATCH(S392,Jadwal!$C$3:$C$1001,0),MATCH(G392,Jadwal!$D$2:$I$2,0))="",""," , "&amp;INDEX(Jadwal!$D$3:$I$1001,MATCH(S392,Jadwal!$C$3:$C$1001,0),MATCH(G392,Jadwal!$D$2:$I$2,0))))))</f>
        <v/>
      </c>
      <c r="I392" s="41" t="str">
        <f>IF(OR(G392="",P392="",H392=""),"",IF(O392="الفصل",INDEX(Kelas!$C$3:$H$200,MATCH(Data!P392,Kelas!$B$3:$B$201,0),MATCH(Data!G392,Kelas!$C$2:$H$2,0)),INDEX(Qoah!$C$3:$H$201,MATCH(Data!P392,Qoah!$B$3:$B$201,0),MATCH(Data!G392,Qoah!$C$2:$H$2,0))))</f>
        <v/>
      </c>
      <c r="K392" s="18" t="str">
        <f>IF(OR(B392="",J392=""),"",IF(N392="",IF(INDEX(Jadwal!$D$3:$I$1001,MATCH(R392,Jadwal!$C$3:$C$1001,0),MATCH(J392,Jadwal!$D$2:$I$2,0))="","",INDEX(Jadwal!$D$3:$I$1001,MATCH(R392,Jadwal!$C$3:$C$1001,0),MATCH(J392,Jadwal!$D$2:$I$2,0))),IF(M392="",IF(INDEX(Jadwal!$D$3:$I$1001,MATCH(S392,Jadwal!$C$3:$C$1001,0),MATCH(J392,Jadwal!$D$2:$I$2,0))="","",IF(M392="",INDEX(Jadwal!$D$3:$I$1001,MATCH(S392,Jadwal!$C$3:$C$1001,0),MATCH(J392,Jadwal!$D$2:$I$2,0)))),INDEX(Jadwal!$D$3:$I$1001,MATCH(R392,Jadwal!$C$3:$C$1001,0),MATCH(J392,Jadwal!$D$2:$I$2,0))&amp;IF(INDEX(Jadwal!$D$3:$I$1001,MATCH(S392,Jadwal!$C$3:$C$1001,0),MATCH(J392,Jadwal!$D$2:$I$2,0))="",""," , "&amp;INDEX(Jadwal!$D$3:$I$1001,MATCH(S392,Jadwal!$C$3:$C$1001,0),MATCH(J392,Jadwal!$D$2:$I$2,0))))))</f>
        <v/>
      </c>
      <c r="L392" s="43" t="str">
        <f>IF(OR(J392="",P392="",K392=""),"",IF(O392="الفصل",INDEX(Kelas!$C$3:$H$200,MATCH(Data!P392,Kelas!$B$3:$B$201,0),MATCH(Data!J392,Kelas!$C$2:$H$2,0)),INDEX(Qoah!$C$3:$H$201,MATCH(Data!P392,Qoah!$B$3:$B$201,0),MATCH(Data!J392,Qoah!$C$2:$H$2,0))))</f>
        <v/>
      </c>
      <c r="R392" s="12" t="str">
        <f t="shared" si="12"/>
        <v/>
      </c>
      <c r="S392" s="12" t="str">
        <f t="shared" si="13"/>
        <v/>
      </c>
    </row>
    <row r="393" spans="5:19" x14ac:dyDescent="0.25">
      <c r="E393" s="16" t="str">
        <f>IF(OR(B393="",D393=""),"",IF(N393="",IF(INDEX(Jadwal!$D$3:$I$1001,MATCH(R393,Jadwal!$C$3:$C$1001,0),MATCH(D393,Jadwal!$D$2:$I$2,0))="","",INDEX(Jadwal!$D$3:$I$1001,MATCH(R393,Jadwal!$C$3:$C$1001,0),MATCH(D393,Jadwal!$D$2:$I$2,0))),IF(M393="",IF(INDEX(Jadwal!$D$3:$I$1001,MATCH(S393,Jadwal!$C$3:$C$1001,0),MATCH(D393,Jadwal!$D$2:$I$2,0))="","",IF(M393="",INDEX(Jadwal!$D$3:$I$1001,MATCH(S393,Jadwal!$C$3:$C$1001,0),MATCH(D393,Jadwal!$D$2:$I$2,0)))),INDEX(Jadwal!$D$3:$I$1001,MATCH(R393,Jadwal!$C$3:$C$1001,0),MATCH(D393,Jadwal!$D$2:$I$2,0))&amp;IF(INDEX(Jadwal!$D$3:$I$1001,MATCH(S393,Jadwal!$C$3:$C$1001,0),MATCH(D393,Jadwal!$D$2:$I$2,0))="",""," , "&amp;INDEX(Jadwal!$D$3:$I$1001,MATCH(S393,Jadwal!$C$3:$C$1001,0),MATCH(D393,Jadwal!$D$2:$I$2,0))))))</f>
        <v/>
      </c>
      <c r="F393" s="39" t="str">
        <f>IF(OR(D393="",P393="",E393=""),"",IF(O393="الفصل",INDEX(Kelas!$C$3:$H$200,MATCH(Data!P393,Kelas!$B$3:$B$201,0),MATCH(Data!D393,Kelas!$C$2:$H$2,0)),INDEX(Qoah!$C$3:$H$201,MATCH(Data!P393,Qoah!$B$3:$B$201,0),MATCH(Data!D393,Qoah!$C$2:$H$2,0))))</f>
        <v/>
      </c>
      <c r="H393" s="17" t="str">
        <f>IF(OR(B393="",G393=""),"",IF(N393="",IF(INDEX(Jadwal!$D$3:$I$1001,MATCH(R393,Jadwal!$C$3:$C$1001,0),MATCH(G393,Jadwal!$D$2:$I$2,0))="","",INDEX(Jadwal!$D$3:$I$1001,MATCH(R393,Jadwal!$C$3:$C$1001,0),MATCH(G393,Jadwal!$D$2:$I$2,0))),IF(M393="",IF(INDEX(Jadwal!$D$3:$I$1001,MATCH(S393,Jadwal!$C$3:$C$1001,0),MATCH(G393,Jadwal!$D$2:$I$2,0))="","",IF(M393="",INDEX(Jadwal!$D$3:$I$1001,MATCH(S393,Jadwal!$C$3:$C$1001,0),MATCH(G393,Jadwal!$D$2:$I$2,0)))),INDEX(Jadwal!$D$3:$I$1001,MATCH(R393,Jadwal!$C$3:$C$1001,0),MATCH(G393,Jadwal!$D$2:$I$2,0))&amp;IF(INDEX(Jadwal!$D$3:$I$1001,MATCH(S393,Jadwal!$C$3:$C$1001,0),MATCH(G393,Jadwal!$D$2:$I$2,0))="",""," , "&amp;INDEX(Jadwal!$D$3:$I$1001,MATCH(S393,Jadwal!$C$3:$C$1001,0),MATCH(G393,Jadwal!$D$2:$I$2,0))))))</f>
        <v/>
      </c>
      <c r="I393" s="41" t="str">
        <f>IF(OR(G393="",P393="",H393=""),"",IF(O393="الفصل",INDEX(Kelas!$C$3:$H$200,MATCH(Data!P393,Kelas!$B$3:$B$201,0),MATCH(Data!G393,Kelas!$C$2:$H$2,0)),INDEX(Qoah!$C$3:$H$201,MATCH(Data!P393,Qoah!$B$3:$B$201,0),MATCH(Data!G393,Qoah!$C$2:$H$2,0))))</f>
        <v/>
      </c>
      <c r="K393" s="18" t="str">
        <f>IF(OR(B393="",J393=""),"",IF(N393="",IF(INDEX(Jadwal!$D$3:$I$1001,MATCH(R393,Jadwal!$C$3:$C$1001,0),MATCH(J393,Jadwal!$D$2:$I$2,0))="","",INDEX(Jadwal!$D$3:$I$1001,MATCH(R393,Jadwal!$C$3:$C$1001,0),MATCH(J393,Jadwal!$D$2:$I$2,0))),IF(M393="",IF(INDEX(Jadwal!$D$3:$I$1001,MATCH(S393,Jadwal!$C$3:$C$1001,0),MATCH(J393,Jadwal!$D$2:$I$2,0))="","",IF(M393="",INDEX(Jadwal!$D$3:$I$1001,MATCH(S393,Jadwal!$C$3:$C$1001,0),MATCH(J393,Jadwal!$D$2:$I$2,0)))),INDEX(Jadwal!$D$3:$I$1001,MATCH(R393,Jadwal!$C$3:$C$1001,0),MATCH(J393,Jadwal!$D$2:$I$2,0))&amp;IF(INDEX(Jadwal!$D$3:$I$1001,MATCH(S393,Jadwal!$C$3:$C$1001,0),MATCH(J393,Jadwal!$D$2:$I$2,0))="",""," , "&amp;INDEX(Jadwal!$D$3:$I$1001,MATCH(S393,Jadwal!$C$3:$C$1001,0),MATCH(J393,Jadwal!$D$2:$I$2,0))))))</f>
        <v/>
      </c>
      <c r="L393" s="43" t="str">
        <f>IF(OR(J393="",P393="",K393=""),"",IF(O393="الفصل",INDEX(Kelas!$C$3:$H$200,MATCH(Data!P393,Kelas!$B$3:$B$201,0),MATCH(Data!J393,Kelas!$C$2:$H$2,0)),INDEX(Qoah!$C$3:$H$201,MATCH(Data!P393,Qoah!$B$3:$B$201,0),MATCH(Data!J393,Qoah!$C$2:$H$2,0))))</f>
        <v/>
      </c>
      <c r="R393" s="12" t="str">
        <f t="shared" si="12"/>
        <v/>
      </c>
      <c r="S393" s="12" t="str">
        <f t="shared" si="13"/>
        <v/>
      </c>
    </row>
    <row r="394" spans="5:19" x14ac:dyDescent="0.25">
      <c r="E394" s="16" t="str">
        <f>IF(OR(B394="",D394=""),"",IF(N394="",IF(INDEX(Jadwal!$D$3:$I$1001,MATCH(R394,Jadwal!$C$3:$C$1001,0),MATCH(D394,Jadwal!$D$2:$I$2,0))="","",INDEX(Jadwal!$D$3:$I$1001,MATCH(R394,Jadwal!$C$3:$C$1001,0),MATCH(D394,Jadwal!$D$2:$I$2,0))),IF(M394="",IF(INDEX(Jadwal!$D$3:$I$1001,MATCH(S394,Jadwal!$C$3:$C$1001,0),MATCH(D394,Jadwal!$D$2:$I$2,0))="","",IF(M394="",INDEX(Jadwal!$D$3:$I$1001,MATCH(S394,Jadwal!$C$3:$C$1001,0),MATCH(D394,Jadwal!$D$2:$I$2,0)))),INDEX(Jadwal!$D$3:$I$1001,MATCH(R394,Jadwal!$C$3:$C$1001,0),MATCH(D394,Jadwal!$D$2:$I$2,0))&amp;IF(INDEX(Jadwal!$D$3:$I$1001,MATCH(S394,Jadwal!$C$3:$C$1001,0),MATCH(D394,Jadwal!$D$2:$I$2,0))="",""," , "&amp;INDEX(Jadwal!$D$3:$I$1001,MATCH(S394,Jadwal!$C$3:$C$1001,0),MATCH(D394,Jadwal!$D$2:$I$2,0))))))</f>
        <v/>
      </c>
      <c r="F394" s="39" t="str">
        <f>IF(OR(D394="",P394="",E394=""),"",IF(O394="الفصل",INDEX(Kelas!$C$3:$H$200,MATCH(Data!P394,Kelas!$B$3:$B$201,0),MATCH(Data!D394,Kelas!$C$2:$H$2,0)),INDEX(Qoah!$C$3:$H$201,MATCH(Data!P394,Qoah!$B$3:$B$201,0),MATCH(Data!D394,Qoah!$C$2:$H$2,0))))</f>
        <v/>
      </c>
      <c r="H394" s="17" t="str">
        <f>IF(OR(B394="",G394=""),"",IF(N394="",IF(INDEX(Jadwal!$D$3:$I$1001,MATCH(R394,Jadwal!$C$3:$C$1001,0),MATCH(G394,Jadwal!$D$2:$I$2,0))="","",INDEX(Jadwal!$D$3:$I$1001,MATCH(R394,Jadwal!$C$3:$C$1001,0),MATCH(G394,Jadwal!$D$2:$I$2,0))),IF(M394="",IF(INDEX(Jadwal!$D$3:$I$1001,MATCH(S394,Jadwal!$C$3:$C$1001,0),MATCH(G394,Jadwal!$D$2:$I$2,0))="","",IF(M394="",INDEX(Jadwal!$D$3:$I$1001,MATCH(S394,Jadwal!$C$3:$C$1001,0),MATCH(G394,Jadwal!$D$2:$I$2,0)))),INDEX(Jadwal!$D$3:$I$1001,MATCH(R394,Jadwal!$C$3:$C$1001,0),MATCH(G394,Jadwal!$D$2:$I$2,0))&amp;IF(INDEX(Jadwal!$D$3:$I$1001,MATCH(S394,Jadwal!$C$3:$C$1001,0),MATCH(G394,Jadwal!$D$2:$I$2,0))="",""," , "&amp;INDEX(Jadwal!$D$3:$I$1001,MATCH(S394,Jadwal!$C$3:$C$1001,0),MATCH(G394,Jadwal!$D$2:$I$2,0))))))</f>
        <v/>
      </c>
      <c r="I394" s="41" t="str">
        <f>IF(OR(G394="",P394="",H394=""),"",IF(O394="الفصل",INDEX(Kelas!$C$3:$H$200,MATCH(Data!P394,Kelas!$B$3:$B$201,0),MATCH(Data!G394,Kelas!$C$2:$H$2,0)),INDEX(Qoah!$C$3:$H$201,MATCH(Data!P394,Qoah!$B$3:$B$201,0),MATCH(Data!G394,Qoah!$C$2:$H$2,0))))</f>
        <v/>
      </c>
      <c r="K394" s="18" t="str">
        <f>IF(OR(B394="",J394=""),"",IF(N394="",IF(INDEX(Jadwal!$D$3:$I$1001,MATCH(R394,Jadwal!$C$3:$C$1001,0),MATCH(J394,Jadwal!$D$2:$I$2,0))="","",INDEX(Jadwal!$D$3:$I$1001,MATCH(R394,Jadwal!$C$3:$C$1001,0),MATCH(J394,Jadwal!$D$2:$I$2,0))),IF(M394="",IF(INDEX(Jadwal!$D$3:$I$1001,MATCH(S394,Jadwal!$C$3:$C$1001,0),MATCH(J394,Jadwal!$D$2:$I$2,0))="","",IF(M394="",INDEX(Jadwal!$D$3:$I$1001,MATCH(S394,Jadwal!$C$3:$C$1001,0),MATCH(J394,Jadwal!$D$2:$I$2,0)))),INDEX(Jadwal!$D$3:$I$1001,MATCH(R394,Jadwal!$C$3:$C$1001,0),MATCH(J394,Jadwal!$D$2:$I$2,0))&amp;IF(INDEX(Jadwal!$D$3:$I$1001,MATCH(S394,Jadwal!$C$3:$C$1001,0),MATCH(J394,Jadwal!$D$2:$I$2,0))="",""," , "&amp;INDEX(Jadwal!$D$3:$I$1001,MATCH(S394,Jadwal!$C$3:$C$1001,0),MATCH(J394,Jadwal!$D$2:$I$2,0))))))</f>
        <v/>
      </c>
      <c r="L394" s="43" t="str">
        <f>IF(OR(J394="",P394="",K394=""),"",IF(O394="الفصل",INDEX(Kelas!$C$3:$H$200,MATCH(Data!P394,Kelas!$B$3:$B$201,0),MATCH(Data!J394,Kelas!$C$2:$H$2,0)),INDEX(Qoah!$C$3:$H$201,MATCH(Data!P394,Qoah!$B$3:$B$201,0),MATCH(Data!J394,Qoah!$C$2:$H$2,0))))</f>
        <v/>
      </c>
      <c r="R394" s="12" t="str">
        <f t="shared" si="12"/>
        <v/>
      </c>
      <c r="S394" s="12" t="str">
        <f t="shared" si="13"/>
        <v/>
      </c>
    </row>
    <row r="395" spans="5:19" x14ac:dyDescent="0.25">
      <c r="E395" s="16" t="str">
        <f>IF(OR(B395="",D395=""),"",IF(N395="",IF(INDEX(Jadwal!$D$3:$I$1001,MATCH(R395,Jadwal!$C$3:$C$1001,0),MATCH(D395,Jadwal!$D$2:$I$2,0))="","",INDEX(Jadwal!$D$3:$I$1001,MATCH(R395,Jadwal!$C$3:$C$1001,0),MATCH(D395,Jadwal!$D$2:$I$2,0))),IF(M395="",IF(INDEX(Jadwal!$D$3:$I$1001,MATCH(S395,Jadwal!$C$3:$C$1001,0),MATCH(D395,Jadwal!$D$2:$I$2,0))="","",IF(M395="",INDEX(Jadwal!$D$3:$I$1001,MATCH(S395,Jadwal!$C$3:$C$1001,0),MATCH(D395,Jadwal!$D$2:$I$2,0)))),INDEX(Jadwal!$D$3:$I$1001,MATCH(R395,Jadwal!$C$3:$C$1001,0),MATCH(D395,Jadwal!$D$2:$I$2,0))&amp;IF(INDEX(Jadwal!$D$3:$I$1001,MATCH(S395,Jadwal!$C$3:$C$1001,0),MATCH(D395,Jadwal!$D$2:$I$2,0))="",""," , "&amp;INDEX(Jadwal!$D$3:$I$1001,MATCH(S395,Jadwal!$C$3:$C$1001,0),MATCH(D395,Jadwal!$D$2:$I$2,0))))))</f>
        <v/>
      </c>
      <c r="F395" s="39" t="str">
        <f>IF(OR(D395="",P395="",E395=""),"",IF(O395="الفصل",INDEX(Kelas!$C$3:$H$200,MATCH(Data!P395,Kelas!$B$3:$B$201,0),MATCH(Data!D395,Kelas!$C$2:$H$2,0)),INDEX(Qoah!$C$3:$H$201,MATCH(Data!P395,Qoah!$B$3:$B$201,0),MATCH(Data!D395,Qoah!$C$2:$H$2,0))))</f>
        <v/>
      </c>
      <c r="H395" s="17" t="str">
        <f>IF(OR(B395="",G395=""),"",IF(N395="",IF(INDEX(Jadwal!$D$3:$I$1001,MATCH(R395,Jadwal!$C$3:$C$1001,0),MATCH(G395,Jadwal!$D$2:$I$2,0))="","",INDEX(Jadwal!$D$3:$I$1001,MATCH(R395,Jadwal!$C$3:$C$1001,0),MATCH(G395,Jadwal!$D$2:$I$2,0))),IF(M395="",IF(INDEX(Jadwal!$D$3:$I$1001,MATCH(S395,Jadwal!$C$3:$C$1001,0),MATCH(G395,Jadwal!$D$2:$I$2,0))="","",IF(M395="",INDEX(Jadwal!$D$3:$I$1001,MATCH(S395,Jadwal!$C$3:$C$1001,0),MATCH(G395,Jadwal!$D$2:$I$2,0)))),INDEX(Jadwal!$D$3:$I$1001,MATCH(R395,Jadwal!$C$3:$C$1001,0),MATCH(G395,Jadwal!$D$2:$I$2,0))&amp;IF(INDEX(Jadwal!$D$3:$I$1001,MATCH(S395,Jadwal!$C$3:$C$1001,0),MATCH(G395,Jadwal!$D$2:$I$2,0))="",""," , "&amp;INDEX(Jadwal!$D$3:$I$1001,MATCH(S395,Jadwal!$C$3:$C$1001,0),MATCH(G395,Jadwal!$D$2:$I$2,0))))))</f>
        <v/>
      </c>
      <c r="I395" s="41" t="str">
        <f>IF(OR(G395="",P395="",H395=""),"",IF(O395="الفصل",INDEX(Kelas!$C$3:$H$200,MATCH(Data!P395,Kelas!$B$3:$B$201,0),MATCH(Data!G395,Kelas!$C$2:$H$2,0)),INDEX(Qoah!$C$3:$H$201,MATCH(Data!P395,Qoah!$B$3:$B$201,0),MATCH(Data!G395,Qoah!$C$2:$H$2,0))))</f>
        <v/>
      </c>
      <c r="K395" s="18" t="str">
        <f>IF(OR(B395="",J395=""),"",IF(N395="",IF(INDEX(Jadwal!$D$3:$I$1001,MATCH(R395,Jadwal!$C$3:$C$1001,0),MATCH(J395,Jadwal!$D$2:$I$2,0))="","",INDEX(Jadwal!$D$3:$I$1001,MATCH(R395,Jadwal!$C$3:$C$1001,0),MATCH(J395,Jadwal!$D$2:$I$2,0))),IF(M395="",IF(INDEX(Jadwal!$D$3:$I$1001,MATCH(S395,Jadwal!$C$3:$C$1001,0),MATCH(J395,Jadwal!$D$2:$I$2,0))="","",IF(M395="",INDEX(Jadwal!$D$3:$I$1001,MATCH(S395,Jadwal!$C$3:$C$1001,0),MATCH(J395,Jadwal!$D$2:$I$2,0)))),INDEX(Jadwal!$D$3:$I$1001,MATCH(R395,Jadwal!$C$3:$C$1001,0),MATCH(J395,Jadwal!$D$2:$I$2,0))&amp;IF(INDEX(Jadwal!$D$3:$I$1001,MATCH(S395,Jadwal!$C$3:$C$1001,0),MATCH(J395,Jadwal!$D$2:$I$2,0))="",""," , "&amp;INDEX(Jadwal!$D$3:$I$1001,MATCH(S395,Jadwal!$C$3:$C$1001,0),MATCH(J395,Jadwal!$D$2:$I$2,0))))))</f>
        <v/>
      </c>
      <c r="L395" s="43" t="str">
        <f>IF(OR(J395="",P395="",K395=""),"",IF(O395="الفصل",INDEX(Kelas!$C$3:$H$200,MATCH(Data!P395,Kelas!$B$3:$B$201,0),MATCH(Data!J395,Kelas!$C$2:$H$2,0)),INDEX(Qoah!$C$3:$H$201,MATCH(Data!P395,Qoah!$B$3:$B$201,0),MATCH(Data!J395,Qoah!$C$2:$H$2,0))))</f>
        <v/>
      </c>
      <c r="R395" s="12" t="str">
        <f t="shared" si="12"/>
        <v/>
      </c>
      <c r="S395" s="12" t="str">
        <f t="shared" si="13"/>
        <v/>
      </c>
    </row>
    <row r="396" spans="5:19" x14ac:dyDescent="0.25">
      <c r="E396" s="16" t="str">
        <f>IF(OR(B396="",D396=""),"",IF(N396="",IF(INDEX(Jadwal!$D$3:$I$1001,MATCH(R396,Jadwal!$C$3:$C$1001,0),MATCH(D396,Jadwal!$D$2:$I$2,0))="","",INDEX(Jadwal!$D$3:$I$1001,MATCH(R396,Jadwal!$C$3:$C$1001,0),MATCH(D396,Jadwal!$D$2:$I$2,0))),IF(M396="",IF(INDEX(Jadwal!$D$3:$I$1001,MATCH(S396,Jadwal!$C$3:$C$1001,0),MATCH(D396,Jadwal!$D$2:$I$2,0))="","",IF(M396="",INDEX(Jadwal!$D$3:$I$1001,MATCH(S396,Jadwal!$C$3:$C$1001,0),MATCH(D396,Jadwal!$D$2:$I$2,0)))),INDEX(Jadwal!$D$3:$I$1001,MATCH(R396,Jadwal!$C$3:$C$1001,0),MATCH(D396,Jadwal!$D$2:$I$2,0))&amp;IF(INDEX(Jadwal!$D$3:$I$1001,MATCH(S396,Jadwal!$C$3:$C$1001,0),MATCH(D396,Jadwal!$D$2:$I$2,0))="",""," , "&amp;INDEX(Jadwal!$D$3:$I$1001,MATCH(S396,Jadwal!$C$3:$C$1001,0),MATCH(D396,Jadwal!$D$2:$I$2,0))))))</f>
        <v/>
      </c>
      <c r="F396" s="39" t="str">
        <f>IF(OR(D396="",P396="",E396=""),"",IF(O396="الفصل",INDEX(Kelas!$C$3:$H$200,MATCH(Data!P396,Kelas!$B$3:$B$201,0),MATCH(Data!D396,Kelas!$C$2:$H$2,0)),INDEX(Qoah!$C$3:$H$201,MATCH(Data!P396,Qoah!$B$3:$B$201,0),MATCH(Data!D396,Qoah!$C$2:$H$2,0))))</f>
        <v/>
      </c>
      <c r="H396" s="17" t="str">
        <f>IF(OR(B396="",G396=""),"",IF(N396="",IF(INDEX(Jadwal!$D$3:$I$1001,MATCH(R396,Jadwal!$C$3:$C$1001,0),MATCH(G396,Jadwal!$D$2:$I$2,0))="","",INDEX(Jadwal!$D$3:$I$1001,MATCH(R396,Jadwal!$C$3:$C$1001,0),MATCH(G396,Jadwal!$D$2:$I$2,0))),IF(M396="",IF(INDEX(Jadwal!$D$3:$I$1001,MATCH(S396,Jadwal!$C$3:$C$1001,0),MATCH(G396,Jadwal!$D$2:$I$2,0))="","",IF(M396="",INDEX(Jadwal!$D$3:$I$1001,MATCH(S396,Jadwal!$C$3:$C$1001,0),MATCH(G396,Jadwal!$D$2:$I$2,0)))),INDEX(Jadwal!$D$3:$I$1001,MATCH(R396,Jadwal!$C$3:$C$1001,0),MATCH(G396,Jadwal!$D$2:$I$2,0))&amp;IF(INDEX(Jadwal!$D$3:$I$1001,MATCH(S396,Jadwal!$C$3:$C$1001,0),MATCH(G396,Jadwal!$D$2:$I$2,0))="",""," , "&amp;INDEX(Jadwal!$D$3:$I$1001,MATCH(S396,Jadwal!$C$3:$C$1001,0),MATCH(G396,Jadwal!$D$2:$I$2,0))))))</f>
        <v/>
      </c>
      <c r="I396" s="41" t="str">
        <f>IF(OR(G396="",P396="",H396=""),"",IF(O396="الفصل",INDEX(Kelas!$C$3:$H$200,MATCH(Data!P396,Kelas!$B$3:$B$201,0),MATCH(Data!G396,Kelas!$C$2:$H$2,0)),INDEX(Qoah!$C$3:$H$201,MATCH(Data!P396,Qoah!$B$3:$B$201,0),MATCH(Data!G396,Qoah!$C$2:$H$2,0))))</f>
        <v/>
      </c>
      <c r="K396" s="18" t="str">
        <f>IF(OR(B396="",J396=""),"",IF(N396="",IF(INDEX(Jadwal!$D$3:$I$1001,MATCH(R396,Jadwal!$C$3:$C$1001,0),MATCH(J396,Jadwal!$D$2:$I$2,0))="","",INDEX(Jadwal!$D$3:$I$1001,MATCH(R396,Jadwal!$C$3:$C$1001,0),MATCH(J396,Jadwal!$D$2:$I$2,0))),IF(M396="",IF(INDEX(Jadwal!$D$3:$I$1001,MATCH(S396,Jadwal!$C$3:$C$1001,0),MATCH(J396,Jadwal!$D$2:$I$2,0))="","",IF(M396="",INDEX(Jadwal!$D$3:$I$1001,MATCH(S396,Jadwal!$C$3:$C$1001,0),MATCH(J396,Jadwal!$D$2:$I$2,0)))),INDEX(Jadwal!$D$3:$I$1001,MATCH(R396,Jadwal!$C$3:$C$1001,0),MATCH(J396,Jadwal!$D$2:$I$2,0))&amp;IF(INDEX(Jadwal!$D$3:$I$1001,MATCH(S396,Jadwal!$C$3:$C$1001,0),MATCH(J396,Jadwal!$D$2:$I$2,0))="",""," , "&amp;INDEX(Jadwal!$D$3:$I$1001,MATCH(S396,Jadwal!$C$3:$C$1001,0),MATCH(J396,Jadwal!$D$2:$I$2,0))))))</f>
        <v/>
      </c>
      <c r="L396" s="43" t="str">
        <f>IF(OR(J396="",P396="",K396=""),"",IF(O396="الفصل",INDEX(Kelas!$C$3:$H$200,MATCH(Data!P396,Kelas!$B$3:$B$201,0),MATCH(Data!J396,Kelas!$C$2:$H$2,0)),INDEX(Qoah!$C$3:$H$201,MATCH(Data!P396,Qoah!$B$3:$B$201,0),MATCH(Data!J396,Qoah!$C$2:$H$2,0))))</f>
        <v/>
      </c>
      <c r="R396" s="12" t="str">
        <f t="shared" si="12"/>
        <v/>
      </c>
      <c r="S396" s="12" t="str">
        <f t="shared" si="13"/>
        <v/>
      </c>
    </row>
    <row r="397" spans="5:19" x14ac:dyDescent="0.25">
      <c r="E397" s="16" t="str">
        <f>IF(OR(B397="",D397=""),"",IF(N397="",IF(INDEX(Jadwal!$D$3:$I$1001,MATCH(R397,Jadwal!$C$3:$C$1001,0),MATCH(D397,Jadwal!$D$2:$I$2,0))="","",INDEX(Jadwal!$D$3:$I$1001,MATCH(R397,Jadwal!$C$3:$C$1001,0),MATCH(D397,Jadwal!$D$2:$I$2,0))),IF(M397="",IF(INDEX(Jadwal!$D$3:$I$1001,MATCH(S397,Jadwal!$C$3:$C$1001,0),MATCH(D397,Jadwal!$D$2:$I$2,0))="","",IF(M397="",INDEX(Jadwal!$D$3:$I$1001,MATCH(S397,Jadwal!$C$3:$C$1001,0),MATCH(D397,Jadwal!$D$2:$I$2,0)))),INDEX(Jadwal!$D$3:$I$1001,MATCH(R397,Jadwal!$C$3:$C$1001,0),MATCH(D397,Jadwal!$D$2:$I$2,0))&amp;IF(INDEX(Jadwal!$D$3:$I$1001,MATCH(S397,Jadwal!$C$3:$C$1001,0),MATCH(D397,Jadwal!$D$2:$I$2,0))="",""," , "&amp;INDEX(Jadwal!$D$3:$I$1001,MATCH(S397,Jadwal!$C$3:$C$1001,0),MATCH(D397,Jadwal!$D$2:$I$2,0))))))</f>
        <v/>
      </c>
      <c r="F397" s="39" t="str">
        <f>IF(OR(D397="",P397="",E397=""),"",IF(O397="الفصل",INDEX(Kelas!$C$3:$H$200,MATCH(Data!P397,Kelas!$B$3:$B$201,0),MATCH(Data!D397,Kelas!$C$2:$H$2,0)),INDEX(Qoah!$C$3:$H$201,MATCH(Data!P397,Qoah!$B$3:$B$201,0),MATCH(Data!D397,Qoah!$C$2:$H$2,0))))</f>
        <v/>
      </c>
      <c r="H397" s="17" t="str">
        <f>IF(OR(B397="",G397=""),"",IF(N397="",IF(INDEX(Jadwal!$D$3:$I$1001,MATCH(R397,Jadwal!$C$3:$C$1001,0),MATCH(G397,Jadwal!$D$2:$I$2,0))="","",INDEX(Jadwal!$D$3:$I$1001,MATCH(R397,Jadwal!$C$3:$C$1001,0),MATCH(G397,Jadwal!$D$2:$I$2,0))),IF(M397="",IF(INDEX(Jadwal!$D$3:$I$1001,MATCH(S397,Jadwal!$C$3:$C$1001,0),MATCH(G397,Jadwal!$D$2:$I$2,0))="","",IF(M397="",INDEX(Jadwal!$D$3:$I$1001,MATCH(S397,Jadwal!$C$3:$C$1001,0),MATCH(G397,Jadwal!$D$2:$I$2,0)))),INDEX(Jadwal!$D$3:$I$1001,MATCH(R397,Jadwal!$C$3:$C$1001,0),MATCH(G397,Jadwal!$D$2:$I$2,0))&amp;IF(INDEX(Jadwal!$D$3:$I$1001,MATCH(S397,Jadwal!$C$3:$C$1001,0),MATCH(G397,Jadwal!$D$2:$I$2,0))="",""," , "&amp;INDEX(Jadwal!$D$3:$I$1001,MATCH(S397,Jadwal!$C$3:$C$1001,0),MATCH(G397,Jadwal!$D$2:$I$2,0))))))</f>
        <v/>
      </c>
      <c r="I397" s="41" t="str">
        <f>IF(OR(G397="",P397="",H397=""),"",IF(O397="الفصل",INDEX(Kelas!$C$3:$H$200,MATCH(Data!P397,Kelas!$B$3:$B$201,0),MATCH(Data!G397,Kelas!$C$2:$H$2,0)),INDEX(Qoah!$C$3:$H$201,MATCH(Data!P397,Qoah!$B$3:$B$201,0),MATCH(Data!G397,Qoah!$C$2:$H$2,0))))</f>
        <v/>
      </c>
      <c r="K397" s="18" t="str">
        <f>IF(OR(B397="",J397=""),"",IF(N397="",IF(INDEX(Jadwal!$D$3:$I$1001,MATCH(R397,Jadwal!$C$3:$C$1001,0),MATCH(J397,Jadwal!$D$2:$I$2,0))="","",INDEX(Jadwal!$D$3:$I$1001,MATCH(R397,Jadwal!$C$3:$C$1001,0),MATCH(J397,Jadwal!$D$2:$I$2,0))),IF(M397="",IF(INDEX(Jadwal!$D$3:$I$1001,MATCH(S397,Jadwal!$C$3:$C$1001,0),MATCH(J397,Jadwal!$D$2:$I$2,0))="","",IF(M397="",INDEX(Jadwal!$D$3:$I$1001,MATCH(S397,Jadwal!$C$3:$C$1001,0),MATCH(J397,Jadwal!$D$2:$I$2,0)))),INDEX(Jadwal!$D$3:$I$1001,MATCH(R397,Jadwal!$C$3:$C$1001,0),MATCH(J397,Jadwal!$D$2:$I$2,0))&amp;IF(INDEX(Jadwal!$D$3:$I$1001,MATCH(S397,Jadwal!$C$3:$C$1001,0),MATCH(J397,Jadwal!$D$2:$I$2,0))="",""," , "&amp;INDEX(Jadwal!$D$3:$I$1001,MATCH(S397,Jadwal!$C$3:$C$1001,0),MATCH(J397,Jadwal!$D$2:$I$2,0))))))</f>
        <v/>
      </c>
      <c r="L397" s="43" t="str">
        <f>IF(OR(J397="",P397="",K397=""),"",IF(O397="الفصل",INDEX(Kelas!$C$3:$H$200,MATCH(Data!P397,Kelas!$B$3:$B$201,0),MATCH(Data!J397,Kelas!$C$2:$H$2,0)),INDEX(Qoah!$C$3:$H$201,MATCH(Data!P397,Qoah!$B$3:$B$201,0),MATCH(Data!J397,Qoah!$C$2:$H$2,0))))</f>
        <v/>
      </c>
      <c r="R397" s="12" t="str">
        <f t="shared" si="12"/>
        <v/>
      </c>
      <c r="S397" s="12" t="str">
        <f t="shared" si="13"/>
        <v/>
      </c>
    </row>
    <row r="398" spans="5:19" x14ac:dyDescent="0.25">
      <c r="E398" s="16" t="str">
        <f>IF(OR(B398="",D398=""),"",IF(N398="",IF(INDEX(Jadwal!$D$3:$I$1001,MATCH(R398,Jadwal!$C$3:$C$1001,0),MATCH(D398,Jadwal!$D$2:$I$2,0))="","",INDEX(Jadwal!$D$3:$I$1001,MATCH(R398,Jadwal!$C$3:$C$1001,0),MATCH(D398,Jadwal!$D$2:$I$2,0))),IF(M398="",IF(INDEX(Jadwal!$D$3:$I$1001,MATCH(S398,Jadwal!$C$3:$C$1001,0),MATCH(D398,Jadwal!$D$2:$I$2,0))="","",IF(M398="",INDEX(Jadwal!$D$3:$I$1001,MATCH(S398,Jadwal!$C$3:$C$1001,0),MATCH(D398,Jadwal!$D$2:$I$2,0)))),INDEX(Jadwal!$D$3:$I$1001,MATCH(R398,Jadwal!$C$3:$C$1001,0),MATCH(D398,Jadwal!$D$2:$I$2,0))&amp;IF(INDEX(Jadwal!$D$3:$I$1001,MATCH(S398,Jadwal!$C$3:$C$1001,0),MATCH(D398,Jadwal!$D$2:$I$2,0))="",""," , "&amp;INDEX(Jadwal!$D$3:$I$1001,MATCH(S398,Jadwal!$C$3:$C$1001,0),MATCH(D398,Jadwal!$D$2:$I$2,0))))))</f>
        <v/>
      </c>
      <c r="F398" s="39" t="str">
        <f>IF(OR(D398="",P398="",E398=""),"",IF(O398="الفصل",INDEX(Kelas!$C$3:$H$200,MATCH(Data!P398,Kelas!$B$3:$B$201,0),MATCH(Data!D398,Kelas!$C$2:$H$2,0)),INDEX(Qoah!$C$3:$H$201,MATCH(Data!P398,Qoah!$B$3:$B$201,0),MATCH(Data!D398,Qoah!$C$2:$H$2,0))))</f>
        <v/>
      </c>
      <c r="H398" s="17" t="str">
        <f>IF(OR(B398="",G398=""),"",IF(N398="",IF(INDEX(Jadwal!$D$3:$I$1001,MATCH(R398,Jadwal!$C$3:$C$1001,0),MATCH(G398,Jadwal!$D$2:$I$2,0))="","",INDEX(Jadwal!$D$3:$I$1001,MATCH(R398,Jadwal!$C$3:$C$1001,0),MATCH(G398,Jadwal!$D$2:$I$2,0))),IF(M398="",IF(INDEX(Jadwal!$D$3:$I$1001,MATCH(S398,Jadwal!$C$3:$C$1001,0),MATCH(G398,Jadwal!$D$2:$I$2,0))="","",IF(M398="",INDEX(Jadwal!$D$3:$I$1001,MATCH(S398,Jadwal!$C$3:$C$1001,0),MATCH(G398,Jadwal!$D$2:$I$2,0)))),INDEX(Jadwal!$D$3:$I$1001,MATCH(R398,Jadwal!$C$3:$C$1001,0),MATCH(G398,Jadwal!$D$2:$I$2,0))&amp;IF(INDEX(Jadwal!$D$3:$I$1001,MATCH(S398,Jadwal!$C$3:$C$1001,0),MATCH(G398,Jadwal!$D$2:$I$2,0))="",""," , "&amp;INDEX(Jadwal!$D$3:$I$1001,MATCH(S398,Jadwal!$C$3:$C$1001,0),MATCH(G398,Jadwal!$D$2:$I$2,0))))))</f>
        <v/>
      </c>
      <c r="I398" s="41" t="str">
        <f>IF(OR(G398="",P398="",H398=""),"",IF(O398="الفصل",INDEX(Kelas!$C$3:$H$200,MATCH(Data!P398,Kelas!$B$3:$B$201,0),MATCH(Data!G398,Kelas!$C$2:$H$2,0)),INDEX(Qoah!$C$3:$H$201,MATCH(Data!P398,Qoah!$B$3:$B$201,0),MATCH(Data!G398,Qoah!$C$2:$H$2,0))))</f>
        <v/>
      </c>
      <c r="K398" s="18" t="str">
        <f>IF(OR(B398="",J398=""),"",IF(N398="",IF(INDEX(Jadwal!$D$3:$I$1001,MATCH(R398,Jadwal!$C$3:$C$1001,0),MATCH(J398,Jadwal!$D$2:$I$2,0))="","",INDEX(Jadwal!$D$3:$I$1001,MATCH(R398,Jadwal!$C$3:$C$1001,0),MATCH(J398,Jadwal!$D$2:$I$2,0))),IF(M398="",IF(INDEX(Jadwal!$D$3:$I$1001,MATCH(S398,Jadwal!$C$3:$C$1001,0),MATCH(J398,Jadwal!$D$2:$I$2,0))="","",IF(M398="",INDEX(Jadwal!$D$3:$I$1001,MATCH(S398,Jadwal!$C$3:$C$1001,0),MATCH(J398,Jadwal!$D$2:$I$2,0)))),INDEX(Jadwal!$D$3:$I$1001,MATCH(R398,Jadwal!$C$3:$C$1001,0),MATCH(J398,Jadwal!$D$2:$I$2,0))&amp;IF(INDEX(Jadwal!$D$3:$I$1001,MATCH(S398,Jadwal!$C$3:$C$1001,0),MATCH(J398,Jadwal!$D$2:$I$2,0))="",""," , "&amp;INDEX(Jadwal!$D$3:$I$1001,MATCH(S398,Jadwal!$C$3:$C$1001,0),MATCH(J398,Jadwal!$D$2:$I$2,0))))))</f>
        <v/>
      </c>
      <c r="L398" s="43" t="str">
        <f>IF(OR(J398="",P398="",K398=""),"",IF(O398="الفصل",INDEX(Kelas!$C$3:$H$200,MATCH(Data!P398,Kelas!$B$3:$B$201,0),MATCH(Data!J398,Kelas!$C$2:$H$2,0)),INDEX(Qoah!$C$3:$H$201,MATCH(Data!P398,Qoah!$B$3:$B$201,0),MATCH(Data!J398,Qoah!$C$2:$H$2,0))))</f>
        <v/>
      </c>
      <c r="R398" s="12" t="str">
        <f t="shared" si="12"/>
        <v/>
      </c>
      <c r="S398" s="12" t="str">
        <f t="shared" si="13"/>
        <v/>
      </c>
    </row>
    <row r="399" spans="5:19" x14ac:dyDescent="0.25">
      <c r="E399" s="16" t="str">
        <f>IF(OR(B399="",D399=""),"",IF(N399="",IF(INDEX(Jadwal!$D$3:$I$1001,MATCH(R399,Jadwal!$C$3:$C$1001,0),MATCH(D399,Jadwal!$D$2:$I$2,0))="","",INDEX(Jadwal!$D$3:$I$1001,MATCH(R399,Jadwal!$C$3:$C$1001,0),MATCH(D399,Jadwal!$D$2:$I$2,0))),IF(M399="",IF(INDEX(Jadwal!$D$3:$I$1001,MATCH(S399,Jadwal!$C$3:$C$1001,0),MATCH(D399,Jadwal!$D$2:$I$2,0))="","",IF(M399="",INDEX(Jadwal!$D$3:$I$1001,MATCH(S399,Jadwal!$C$3:$C$1001,0),MATCH(D399,Jadwal!$D$2:$I$2,0)))),INDEX(Jadwal!$D$3:$I$1001,MATCH(R399,Jadwal!$C$3:$C$1001,0),MATCH(D399,Jadwal!$D$2:$I$2,0))&amp;IF(INDEX(Jadwal!$D$3:$I$1001,MATCH(S399,Jadwal!$C$3:$C$1001,0),MATCH(D399,Jadwal!$D$2:$I$2,0))="",""," , "&amp;INDEX(Jadwal!$D$3:$I$1001,MATCH(S399,Jadwal!$C$3:$C$1001,0),MATCH(D399,Jadwal!$D$2:$I$2,0))))))</f>
        <v/>
      </c>
      <c r="F399" s="39" t="str">
        <f>IF(OR(D399="",P399="",E399=""),"",IF(O399="الفصل",INDEX(Kelas!$C$3:$H$200,MATCH(Data!P399,Kelas!$B$3:$B$201,0),MATCH(Data!D399,Kelas!$C$2:$H$2,0)),INDEX(Qoah!$C$3:$H$201,MATCH(Data!P399,Qoah!$B$3:$B$201,0),MATCH(Data!D399,Qoah!$C$2:$H$2,0))))</f>
        <v/>
      </c>
      <c r="H399" s="17" t="str">
        <f>IF(OR(B399="",G399=""),"",IF(N399="",IF(INDEX(Jadwal!$D$3:$I$1001,MATCH(R399,Jadwal!$C$3:$C$1001,0),MATCH(G399,Jadwal!$D$2:$I$2,0))="","",INDEX(Jadwal!$D$3:$I$1001,MATCH(R399,Jadwal!$C$3:$C$1001,0),MATCH(G399,Jadwal!$D$2:$I$2,0))),IF(M399="",IF(INDEX(Jadwal!$D$3:$I$1001,MATCH(S399,Jadwal!$C$3:$C$1001,0),MATCH(G399,Jadwal!$D$2:$I$2,0))="","",IF(M399="",INDEX(Jadwal!$D$3:$I$1001,MATCH(S399,Jadwal!$C$3:$C$1001,0),MATCH(G399,Jadwal!$D$2:$I$2,0)))),INDEX(Jadwal!$D$3:$I$1001,MATCH(R399,Jadwal!$C$3:$C$1001,0),MATCH(G399,Jadwal!$D$2:$I$2,0))&amp;IF(INDEX(Jadwal!$D$3:$I$1001,MATCH(S399,Jadwal!$C$3:$C$1001,0),MATCH(G399,Jadwal!$D$2:$I$2,0))="",""," , "&amp;INDEX(Jadwal!$D$3:$I$1001,MATCH(S399,Jadwal!$C$3:$C$1001,0),MATCH(G399,Jadwal!$D$2:$I$2,0))))))</f>
        <v/>
      </c>
      <c r="I399" s="41" t="str">
        <f>IF(OR(G399="",P399="",H399=""),"",IF(O399="الفصل",INDEX(Kelas!$C$3:$H$200,MATCH(Data!P399,Kelas!$B$3:$B$201,0),MATCH(Data!G399,Kelas!$C$2:$H$2,0)),INDEX(Qoah!$C$3:$H$201,MATCH(Data!P399,Qoah!$B$3:$B$201,0),MATCH(Data!G399,Qoah!$C$2:$H$2,0))))</f>
        <v/>
      </c>
      <c r="K399" s="18" t="str">
        <f>IF(OR(B399="",J399=""),"",IF(N399="",IF(INDEX(Jadwal!$D$3:$I$1001,MATCH(R399,Jadwal!$C$3:$C$1001,0),MATCH(J399,Jadwal!$D$2:$I$2,0))="","",INDEX(Jadwal!$D$3:$I$1001,MATCH(R399,Jadwal!$C$3:$C$1001,0),MATCH(J399,Jadwal!$D$2:$I$2,0))),IF(M399="",IF(INDEX(Jadwal!$D$3:$I$1001,MATCH(S399,Jadwal!$C$3:$C$1001,0),MATCH(J399,Jadwal!$D$2:$I$2,0))="","",IF(M399="",INDEX(Jadwal!$D$3:$I$1001,MATCH(S399,Jadwal!$C$3:$C$1001,0),MATCH(J399,Jadwal!$D$2:$I$2,0)))),INDEX(Jadwal!$D$3:$I$1001,MATCH(R399,Jadwal!$C$3:$C$1001,0),MATCH(J399,Jadwal!$D$2:$I$2,0))&amp;IF(INDEX(Jadwal!$D$3:$I$1001,MATCH(S399,Jadwal!$C$3:$C$1001,0),MATCH(J399,Jadwal!$D$2:$I$2,0))="",""," , "&amp;INDEX(Jadwal!$D$3:$I$1001,MATCH(S399,Jadwal!$C$3:$C$1001,0),MATCH(J399,Jadwal!$D$2:$I$2,0))))))</f>
        <v/>
      </c>
      <c r="L399" s="43" t="str">
        <f>IF(OR(J399="",P399="",K399=""),"",IF(O399="الفصل",INDEX(Kelas!$C$3:$H$200,MATCH(Data!P399,Kelas!$B$3:$B$201,0),MATCH(Data!J399,Kelas!$C$2:$H$2,0)),INDEX(Qoah!$C$3:$H$201,MATCH(Data!P399,Qoah!$B$3:$B$201,0),MATCH(Data!J399,Qoah!$C$2:$H$2,0))))</f>
        <v/>
      </c>
      <c r="R399" s="12" t="str">
        <f t="shared" si="12"/>
        <v/>
      </c>
      <c r="S399" s="12" t="str">
        <f t="shared" si="13"/>
        <v/>
      </c>
    </row>
    <row r="400" spans="5:19" x14ac:dyDescent="0.25">
      <c r="E400" s="16" t="str">
        <f>IF(OR(B400="",D400=""),"",IF(N400="",IF(INDEX(Jadwal!$D$3:$I$1001,MATCH(R400,Jadwal!$C$3:$C$1001,0),MATCH(D400,Jadwal!$D$2:$I$2,0))="","",INDEX(Jadwal!$D$3:$I$1001,MATCH(R400,Jadwal!$C$3:$C$1001,0),MATCH(D400,Jadwal!$D$2:$I$2,0))),IF(M400="",IF(INDEX(Jadwal!$D$3:$I$1001,MATCH(S400,Jadwal!$C$3:$C$1001,0),MATCH(D400,Jadwal!$D$2:$I$2,0))="","",IF(M400="",INDEX(Jadwal!$D$3:$I$1001,MATCH(S400,Jadwal!$C$3:$C$1001,0),MATCH(D400,Jadwal!$D$2:$I$2,0)))),INDEX(Jadwal!$D$3:$I$1001,MATCH(R400,Jadwal!$C$3:$C$1001,0),MATCH(D400,Jadwal!$D$2:$I$2,0))&amp;IF(INDEX(Jadwal!$D$3:$I$1001,MATCH(S400,Jadwal!$C$3:$C$1001,0),MATCH(D400,Jadwal!$D$2:$I$2,0))="",""," , "&amp;INDEX(Jadwal!$D$3:$I$1001,MATCH(S400,Jadwal!$C$3:$C$1001,0),MATCH(D400,Jadwal!$D$2:$I$2,0))))))</f>
        <v/>
      </c>
      <c r="F400" s="39" t="str">
        <f>IF(OR(D400="",P400="",E400=""),"",IF(O400="الفصل",INDEX(Kelas!$C$3:$H$200,MATCH(Data!P400,Kelas!$B$3:$B$201,0),MATCH(Data!D400,Kelas!$C$2:$H$2,0)),INDEX(Qoah!$C$3:$H$201,MATCH(Data!P400,Qoah!$B$3:$B$201,0),MATCH(Data!D400,Qoah!$C$2:$H$2,0))))</f>
        <v/>
      </c>
      <c r="H400" s="17" t="str">
        <f>IF(OR(B400="",G400=""),"",IF(N400="",IF(INDEX(Jadwal!$D$3:$I$1001,MATCH(R400,Jadwal!$C$3:$C$1001,0),MATCH(G400,Jadwal!$D$2:$I$2,0))="","",INDEX(Jadwal!$D$3:$I$1001,MATCH(R400,Jadwal!$C$3:$C$1001,0),MATCH(G400,Jadwal!$D$2:$I$2,0))),IF(M400="",IF(INDEX(Jadwal!$D$3:$I$1001,MATCH(S400,Jadwal!$C$3:$C$1001,0),MATCH(G400,Jadwal!$D$2:$I$2,0))="","",IF(M400="",INDEX(Jadwal!$D$3:$I$1001,MATCH(S400,Jadwal!$C$3:$C$1001,0),MATCH(G400,Jadwal!$D$2:$I$2,0)))),INDEX(Jadwal!$D$3:$I$1001,MATCH(R400,Jadwal!$C$3:$C$1001,0),MATCH(G400,Jadwal!$D$2:$I$2,0))&amp;IF(INDEX(Jadwal!$D$3:$I$1001,MATCH(S400,Jadwal!$C$3:$C$1001,0),MATCH(G400,Jadwal!$D$2:$I$2,0))="",""," , "&amp;INDEX(Jadwal!$D$3:$I$1001,MATCH(S400,Jadwal!$C$3:$C$1001,0),MATCH(G400,Jadwal!$D$2:$I$2,0))))))</f>
        <v/>
      </c>
      <c r="I400" s="41" t="str">
        <f>IF(OR(G400="",P400="",H400=""),"",IF(O400="الفصل",INDEX(Kelas!$C$3:$H$200,MATCH(Data!P400,Kelas!$B$3:$B$201,0),MATCH(Data!G400,Kelas!$C$2:$H$2,0)),INDEX(Qoah!$C$3:$H$201,MATCH(Data!P400,Qoah!$B$3:$B$201,0),MATCH(Data!G400,Qoah!$C$2:$H$2,0))))</f>
        <v/>
      </c>
      <c r="K400" s="18" t="str">
        <f>IF(OR(B400="",J400=""),"",IF(N400="",IF(INDEX(Jadwal!$D$3:$I$1001,MATCH(R400,Jadwal!$C$3:$C$1001,0),MATCH(J400,Jadwal!$D$2:$I$2,0))="","",INDEX(Jadwal!$D$3:$I$1001,MATCH(R400,Jadwal!$C$3:$C$1001,0),MATCH(J400,Jadwal!$D$2:$I$2,0))),IF(M400="",IF(INDEX(Jadwal!$D$3:$I$1001,MATCH(S400,Jadwal!$C$3:$C$1001,0),MATCH(J400,Jadwal!$D$2:$I$2,0))="","",IF(M400="",INDEX(Jadwal!$D$3:$I$1001,MATCH(S400,Jadwal!$C$3:$C$1001,0),MATCH(J400,Jadwal!$D$2:$I$2,0)))),INDEX(Jadwal!$D$3:$I$1001,MATCH(R400,Jadwal!$C$3:$C$1001,0),MATCH(J400,Jadwal!$D$2:$I$2,0))&amp;IF(INDEX(Jadwal!$D$3:$I$1001,MATCH(S400,Jadwal!$C$3:$C$1001,0),MATCH(J400,Jadwal!$D$2:$I$2,0))="",""," , "&amp;INDEX(Jadwal!$D$3:$I$1001,MATCH(S400,Jadwal!$C$3:$C$1001,0),MATCH(J400,Jadwal!$D$2:$I$2,0))))))</f>
        <v/>
      </c>
      <c r="L400" s="43" t="str">
        <f>IF(OR(J400="",P400="",K400=""),"",IF(O400="الفصل",INDEX(Kelas!$C$3:$H$200,MATCH(Data!P400,Kelas!$B$3:$B$201,0),MATCH(Data!J400,Kelas!$C$2:$H$2,0)),INDEX(Qoah!$C$3:$H$201,MATCH(Data!P400,Qoah!$B$3:$B$201,0),MATCH(Data!J400,Qoah!$C$2:$H$2,0))))</f>
        <v/>
      </c>
      <c r="R400" s="12" t="str">
        <f t="shared" si="12"/>
        <v/>
      </c>
      <c r="S400" s="12" t="str">
        <f t="shared" si="13"/>
        <v/>
      </c>
    </row>
    <row r="401" spans="5:19" x14ac:dyDescent="0.25">
      <c r="E401" s="16" t="str">
        <f>IF(OR(B401="",D401=""),"",IF(N401="",IF(INDEX(Jadwal!$D$3:$I$1001,MATCH(R401,Jadwal!$C$3:$C$1001,0),MATCH(D401,Jadwal!$D$2:$I$2,0))="","",INDEX(Jadwal!$D$3:$I$1001,MATCH(R401,Jadwal!$C$3:$C$1001,0),MATCH(D401,Jadwal!$D$2:$I$2,0))),IF(M401="",IF(INDEX(Jadwal!$D$3:$I$1001,MATCH(S401,Jadwal!$C$3:$C$1001,0),MATCH(D401,Jadwal!$D$2:$I$2,0))="","",IF(M401="",INDEX(Jadwal!$D$3:$I$1001,MATCH(S401,Jadwal!$C$3:$C$1001,0),MATCH(D401,Jadwal!$D$2:$I$2,0)))),INDEX(Jadwal!$D$3:$I$1001,MATCH(R401,Jadwal!$C$3:$C$1001,0),MATCH(D401,Jadwal!$D$2:$I$2,0))&amp;IF(INDEX(Jadwal!$D$3:$I$1001,MATCH(S401,Jadwal!$C$3:$C$1001,0),MATCH(D401,Jadwal!$D$2:$I$2,0))="",""," , "&amp;INDEX(Jadwal!$D$3:$I$1001,MATCH(S401,Jadwal!$C$3:$C$1001,0),MATCH(D401,Jadwal!$D$2:$I$2,0))))))</f>
        <v/>
      </c>
      <c r="F401" s="39" t="str">
        <f>IF(OR(D401="",P401="",E401=""),"",IF(O401="الفصل",INDEX(Kelas!$C$3:$H$200,MATCH(Data!P401,Kelas!$B$3:$B$201,0),MATCH(Data!D401,Kelas!$C$2:$H$2,0)),INDEX(Qoah!$C$3:$H$201,MATCH(Data!P401,Qoah!$B$3:$B$201,0),MATCH(Data!D401,Qoah!$C$2:$H$2,0))))</f>
        <v/>
      </c>
      <c r="H401" s="17" t="str">
        <f>IF(OR(B401="",G401=""),"",IF(N401="",IF(INDEX(Jadwal!$D$3:$I$1001,MATCH(R401,Jadwal!$C$3:$C$1001,0),MATCH(G401,Jadwal!$D$2:$I$2,0))="","",INDEX(Jadwal!$D$3:$I$1001,MATCH(R401,Jadwal!$C$3:$C$1001,0),MATCH(G401,Jadwal!$D$2:$I$2,0))),IF(M401="",IF(INDEX(Jadwal!$D$3:$I$1001,MATCH(S401,Jadwal!$C$3:$C$1001,0),MATCH(G401,Jadwal!$D$2:$I$2,0))="","",IF(M401="",INDEX(Jadwal!$D$3:$I$1001,MATCH(S401,Jadwal!$C$3:$C$1001,0),MATCH(G401,Jadwal!$D$2:$I$2,0)))),INDEX(Jadwal!$D$3:$I$1001,MATCH(R401,Jadwal!$C$3:$C$1001,0),MATCH(G401,Jadwal!$D$2:$I$2,0))&amp;IF(INDEX(Jadwal!$D$3:$I$1001,MATCH(S401,Jadwal!$C$3:$C$1001,0),MATCH(G401,Jadwal!$D$2:$I$2,0))="",""," , "&amp;INDEX(Jadwal!$D$3:$I$1001,MATCH(S401,Jadwal!$C$3:$C$1001,0),MATCH(G401,Jadwal!$D$2:$I$2,0))))))</f>
        <v/>
      </c>
      <c r="I401" s="41" t="str">
        <f>IF(OR(G401="",P401="",H401=""),"",IF(O401="الفصل",INDEX(Kelas!$C$3:$H$200,MATCH(Data!P401,Kelas!$B$3:$B$201,0),MATCH(Data!G401,Kelas!$C$2:$H$2,0)),INDEX(Qoah!$C$3:$H$201,MATCH(Data!P401,Qoah!$B$3:$B$201,0),MATCH(Data!G401,Qoah!$C$2:$H$2,0))))</f>
        <v/>
      </c>
      <c r="K401" s="18" t="str">
        <f>IF(OR(B401="",J401=""),"",IF(N401="",IF(INDEX(Jadwal!$D$3:$I$1001,MATCH(R401,Jadwal!$C$3:$C$1001,0),MATCH(J401,Jadwal!$D$2:$I$2,0))="","",INDEX(Jadwal!$D$3:$I$1001,MATCH(R401,Jadwal!$C$3:$C$1001,0),MATCH(J401,Jadwal!$D$2:$I$2,0))),IF(M401="",IF(INDEX(Jadwal!$D$3:$I$1001,MATCH(S401,Jadwal!$C$3:$C$1001,0),MATCH(J401,Jadwal!$D$2:$I$2,0))="","",IF(M401="",INDEX(Jadwal!$D$3:$I$1001,MATCH(S401,Jadwal!$C$3:$C$1001,0),MATCH(J401,Jadwal!$D$2:$I$2,0)))),INDEX(Jadwal!$D$3:$I$1001,MATCH(R401,Jadwal!$C$3:$C$1001,0),MATCH(J401,Jadwal!$D$2:$I$2,0))&amp;IF(INDEX(Jadwal!$D$3:$I$1001,MATCH(S401,Jadwal!$C$3:$C$1001,0),MATCH(J401,Jadwal!$D$2:$I$2,0))="",""," , "&amp;INDEX(Jadwal!$D$3:$I$1001,MATCH(S401,Jadwal!$C$3:$C$1001,0),MATCH(J401,Jadwal!$D$2:$I$2,0))))))</f>
        <v/>
      </c>
      <c r="L401" s="43" t="str">
        <f>IF(OR(J401="",P401="",K401=""),"",IF(O401="الفصل",INDEX(Kelas!$C$3:$H$200,MATCH(Data!P401,Kelas!$B$3:$B$201,0),MATCH(Data!J401,Kelas!$C$2:$H$2,0)),INDEX(Qoah!$C$3:$H$201,MATCH(Data!P401,Qoah!$B$3:$B$201,0),MATCH(Data!J401,Qoah!$C$2:$H$2,0))))</f>
        <v/>
      </c>
      <c r="R401" s="12" t="str">
        <f t="shared" si="12"/>
        <v/>
      </c>
      <c r="S401" s="12" t="str">
        <f t="shared" si="13"/>
        <v/>
      </c>
    </row>
    <row r="402" spans="5:19" x14ac:dyDescent="0.25">
      <c r="E402" s="16" t="str">
        <f>IF(OR(B402="",D402=""),"",IF(N402="",IF(INDEX(Jadwal!$D$3:$I$1001,MATCH(R402,Jadwal!$C$3:$C$1001,0),MATCH(D402,Jadwal!$D$2:$I$2,0))="","",INDEX(Jadwal!$D$3:$I$1001,MATCH(R402,Jadwal!$C$3:$C$1001,0),MATCH(D402,Jadwal!$D$2:$I$2,0))),IF(M402="",IF(INDEX(Jadwal!$D$3:$I$1001,MATCH(S402,Jadwal!$C$3:$C$1001,0),MATCH(D402,Jadwal!$D$2:$I$2,0))="","",IF(M402="",INDEX(Jadwal!$D$3:$I$1001,MATCH(S402,Jadwal!$C$3:$C$1001,0),MATCH(D402,Jadwal!$D$2:$I$2,0)))),INDEX(Jadwal!$D$3:$I$1001,MATCH(R402,Jadwal!$C$3:$C$1001,0),MATCH(D402,Jadwal!$D$2:$I$2,0))&amp;IF(INDEX(Jadwal!$D$3:$I$1001,MATCH(S402,Jadwal!$C$3:$C$1001,0),MATCH(D402,Jadwal!$D$2:$I$2,0))="",""," , "&amp;INDEX(Jadwal!$D$3:$I$1001,MATCH(S402,Jadwal!$C$3:$C$1001,0),MATCH(D402,Jadwal!$D$2:$I$2,0))))))</f>
        <v/>
      </c>
      <c r="F402" s="39" t="str">
        <f>IF(OR(D402="",P402="",E402=""),"",IF(O402="الفصل",INDEX(Kelas!$C$3:$H$200,MATCH(Data!P402,Kelas!$B$3:$B$201,0),MATCH(Data!D402,Kelas!$C$2:$H$2,0)),INDEX(Qoah!$C$3:$H$201,MATCH(Data!P402,Qoah!$B$3:$B$201,0),MATCH(Data!D402,Qoah!$C$2:$H$2,0))))</f>
        <v/>
      </c>
      <c r="H402" s="17" t="str">
        <f>IF(OR(B402="",G402=""),"",IF(N402="",IF(INDEX(Jadwal!$D$3:$I$1001,MATCH(R402,Jadwal!$C$3:$C$1001,0),MATCH(G402,Jadwal!$D$2:$I$2,0))="","",INDEX(Jadwal!$D$3:$I$1001,MATCH(R402,Jadwal!$C$3:$C$1001,0),MATCH(G402,Jadwal!$D$2:$I$2,0))),IF(M402="",IF(INDEX(Jadwal!$D$3:$I$1001,MATCH(S402,Jadwal!$C$3:$C$1001,0),MATCH(G402,Jadwal!$D$2:$I$2,0))="","",IF(M402="",INDEX(Jadwal!$D$3:$I$1001,MATCH(S402,Jadwal!$C$3:$C$1001,0),MATCH(G402,Jadwal!$D$2:$I$2,0)))),INDEX(Jadwal!$D$3:$I$1001,MATCH(R402,Jadwal!$C$3:$C$1001,0),MATCH(G402,Jadwal!$D$2:$I$2,0))&amp;IF(INDEX(Jadwal!$D$3:$I$1001,MATCH(S402,Jadwal!$C$3:$C$1001,0),MATCH(G402,Jadwal!$D$2:$I$2,0))="",""," , "&amp;INDEX(Jadwal!$D$3:$I$1001,MATCH(S402,Jadwal!$C$3:$C$1001,0),MATCH(G402,Jadwal!$D$2:$I$2,0))))))</f>
        <v/>
      </c>
      <c r="I402" s="41" t="str">
        <f>IF(OR(G402="",P402="",H402=""),"",IF(O402="الفصل",INDEX(Kelas!$C$3:$H$200,MATCH(Data!P402,Kelas!$B$3:$B$201,0),MATCH(Data!G402,Kelas!$C$2:$H$2,0)),INDEX(Qoah!$C$3:$H$201,MATCH(Data!P402,Qoah!$B$3:$B$201,0),MATCH(Data!G402,Qoah!$C$2:$H$2,0))))</f>
        <v/>
      </c>
      <c r="K402" s="18" t="str">
        <f>IF(OR(B402="",J402=""),"",IF(N402="",IF(INDEX(Jadwal!$D$3:$I$1001,MATCH(R402,Jadwal!$C$3:$C$1001,0),MATCH(J402,Jadwal!$D$2:$I$2,0))="","",INDEX(Jadwal!$D$3:$I$1001,MATCH(R402,Jadwal!$C$3:$C$1001,0),MATCH(J402,Jadwal!$D$2:$I$2,0))),IF(M402="",IF(INDEX(Jadwal!$D$3:$I$1001,MATCH(S402,Jadwal!$C$3:$C$1001,0),MATCH(J402,Jadwal!$D$2:$I$2,0))="","",IF(M402="",INDEX(Jadwal!$D$3:$I$1001,MATCH(S402,Jadwal!$C$3:$C$1001,0),MATCH(J402,Jadwal!$D$2:$I$2,0)))),INDEX(Jadwal!$D$3:$I$1001,MATCH(R402,Jadwal!$C$3:$C$1001,0),MATCH(J402,Jadwal!$D$2:$I$2,0))&amp;IF(INDEX(Jadwal!$D$3:$I$1001,MATCH(S402,Jadwal!$C$3:$C$1001,0),MATCH(J402,Jadwal!$D$2:$I$2,0))="",""," , "&amp;INDEX(Jadwal!$D$3:$I$1001,MATCH(S402,Jadwal!$C$3:$C$1001,0),MATCH(J402,Jadwal!$D$2:$I$2,0))))))</f>
        <v/>
      </c>
      <c r="L402" s="43" t="str">
        <f>IF(OR(J402="",P402="",K402=""),"",IF(O402="الفصل",INDEX(Kelas!$C$3:$H$200,MATCH(Data!P402,Kelas!$B$3:$B$201,0),MATCH(Data!J402,Kelas!$C$2:$H$2,0)),INDEX(Qoah!$C$3:$H$201,MATCH(Data!P402,Qoah!$B$3:$B$201,0),MATCH(Data!J402,Qoah!$C$2:$H$2,0))))</f>
        <v/>
      </c>
      <c r="R402" s="12" t="str">
        <f t="shared" si="12"/>
        <v/>
      </c>
      <c r="S402" s="12" t="str">
        <f t="shared" si="13"/>
        <v/>
      </c>
    </row>
    <row r="403" spans="5:19" x14ac:dyDescent="0.25">
      <c r="E403" s="16" t="str">
        <f>IF(OR(B403="",D403=""),"",IF(N403="",IF(INDEX(Jadwal!$D$3:$I$1001,MATCH(R403,Jadwal!$C$3:$C$1001,0),MATCH(D403,Jadwal!$D$2:$I$2,0))="","",INDEX(Jadwal!$D$3:$I$1001,MATCH(R403,Jadwal!$C$3:$C$1001,0),MATCH(D403,Jadwal!$D$2:$I$2,0))),IF(M403="",IF(INDEX(Jadwal!$D$3:$I$1001,MATCH(S403,Jadwal!$C$3:$C$1001,0),MATCH(D403,Jadwal!$D$2:$I$2,0))="","",IF(M403="",INDEX(Jadwal!$D$3:$I$1001,MATCH(S403,Jadwal!$C$3:$C$1001,0),MATCH(D403,Jadwal!$D$2:$I$2,0)))),INDEX(Jadwal!$D$3:$I$1001,MATCH(R403,Jadwal!$C$3:$C$1001,0),MATCH(D403,Jadwal!$D$2:$I$2,0))&amp;IF(INDEX(Jadwal!$D$3:$I$1001,MATCH(S403,Jadwal!$C$3:$C$1001,0),MATCH(D403,Jadwal!$D$2:$I$2,0))="",""," , "&amp;INDEX(Jadwal!$D$3:$I$1001,MATCH(S403,Jadwal!$C$3:$C$1001,0),MATCH(D403,Jadwal!$D$2:$I$2,0))))))</f>
        <v/>
      </c>
      <c r="F403" s="39" t="str">
        <f>IF(OR(D403="",P403="",E403=""),"",IF(O403="الفصل",INDEX(Kelas!$C$3:$H$200,MATCH(Data!P403,Kelas!$B$3:$B$201,0),MATCH(Data!D403,Kelas!$C$2:$H$2,0)),INDEX(Qoah!$C$3:$H$201,MATCH(Data!P403,Qoah!$B$3:$B$201,0),MATCH(Data!D403,Qoah!$C$2:$H$2,0))))</f>
        <v/>
      </c>
      <c r="H403" s="17" t="str">
        <f>IF(OR(B403="",G403=""),"",IF(N403="",IF(INDEX(Jadwal!$D$3:$I$1001,MATCH(R403,Jadwal!$C$3:$C$1001,0),MATCH(G403,Jadwal!$D$2:$I$2,0))="","",INDEX(Jadwal!$D$3:$I$1001,MATCH(R403,Jadwal!$C$3:$C$1001,0),MATCH(G403,Jadwal!$D$2:$I$2,0))),IF(M403="",IF(INDEX(Jadwal!$D$3:$I$1001,MATCH(S403,Jadwal!$C$3:$C$1001,0),MATCH(G403,Jadwal!$D$2:$I$2,0))="","",IF(M403="",INDEX(Jadwal!$D$3:$I$1001,MATCH(S403,Jadwal!$C$3:$C$1001,0),MATCH(G403,Jadwal!$D$2:$I$2,0)))),INDEX(Jadwal!$D$3:$I$1001,MATCH(R403,Jadwal!$C$3:$C$1001,0),MATCH(G403,Jadwal!$D$2:$I$2,0))&amp;IF(INDEX(Jadwal!$D$3:$I$1001,MATCH(S403,Jadwal!$C$3:$C$1001,0),MATCH(G403,Jadwal!$D$2:$I$2,0))="",""," , "&amp;INDEX(Jadwal!$D$3:$I$1001,MATCH(S403,Jadwal!$C$3:$C$1001,0),MATCH(G403,Jadwal!$D$2:$I$2,0))))))</f>
        <v/>
      </c>
      <c r="I403" s="41" t="str">
        <f>IF(OR(G403="",P403="",H403=""),"",IF(O403="الفصل",INDEX(Kelas!$C$3:$H$200,MATCH(Data!P403,Kelas!$B$3:$B$201,0),MATCH(Data!G403,Kelas!$C$2:$H$2,0)),INDEX(Qoah!$C$3:$H$201,MATCH(Data!P403,Qoah!$B$3:$B$201,0),MATCH(Data!G403,Qoah!$C$2:$H$2,0))))</f>
        <v/>
      </c>
      <c r="K403" s="18" t="str">
        <f>IF(OR(B403="",J403=""),"",IF(N403="",IF(INDEX(Jadwal!$D$3:$I$1001,MATCH(R403,Jadwal!$C$3:$C$1001,0),MATCH(J403,Jadwal!$D$2:$I$2,0))="","",INDEX(Jadwal!$D$3:$I$1001,MATCH(R403,Jadwal!$C$3:$C$1001,0),MATCH(J403,Jadwal!$D$2:$I$2,0))),IF(M403="",IF(INDEX(Jadwal!$D$3:$I$1001,MATCH(S403,Jadwal!$C$3:$C$1001,0),MATCH(J403,Jadwal!$D$2:$I$2,0))="","",IF(M403="",INDEX(Jadwal!$D$3:$I$1001,MATCH(S403,Jadwal!$C$3:$C$1001,0),MATCH(J403,Jadwal!$D$2:$I$2,0)))),INDEX(Jadwal!$D$3:$I$1001,MATCH(R403,Jadwal!$C$3:$C$1001,0),MATCH(J403,Jadwal!$D$2:$I$2,0))&amp;IF(INDEX(Jadwal!$D$3:$I$1001,MATCH(S403,Jadwal!$C$3:$C$1001,0),MATCH(J403,Jadwal!$D$2:$I$2,0))="",""," , "&amp;INDEX(Jadwal!$D$3:$I$1001,MATCH(S403,Jadwal!$C$3:$C$1001,0),MATCH(J403,Jadwal!$D$2:$I$2,0))))))</f>
        <v/>
      </c>
      <c r="L403" s="43" t="str">
        <f>IF(OR(J403="",P403="",K403=""),"",IF(O403="الفصل",INDEX(Kelas!$C$3:$H$200,MATCH(Data!P403,Kelas!$B$3:$B$201,0),MATCH(Data!J403,Kelas!$C$2:$H$2,0)),INDEX(Qoah!$C$3:$H$201,MATCH(Data!P403,Qoah!$B$3:$B$201,0),MATCH(Data!J403,Qoah!$C$2:$H$2,0))))</f>
        <v/>
      </c>
      <c r="R403" s="12" t="str">
        <f t="shared" si="12"/>
        <v/>
      </c>
      <c r="S403" s="12" t="str">
        <f t="shared" si="13"/>
        <v/>
      </c>
    </row>
    <row r="404" spans="5:19" x14ac:dyDescent="0.25">
      <c r="E404" s="16" t="str">
        <f>IF(OR(B404="",D404=""),"",IF(N404="",IF(INDEX(Jadwal!$D$3:$I$1001,MATCH(R404,Jadwal!$C$3:$C$1001,0),MATCH(D404,Jadwal!$D$2:$I$2,0))="","",INDEX(Jadwal!$D$3:$I$1001,MATCH(R404,Jadwal!$C$3:$C$1001,0),MATCH(D404,Jadwal!$D$2:$I$2,0))),IF(M404="",IF(INDEX(Jadwal!$D$3:$I$1001,MATCH(S404,Jadwal!$C$3:$C$1001,0),MATCH(D404,Jadwal!$D$2:$I$2,0))="","",IF(M404="",INDEX(Jadwal!$D$3:$I$1001,MATCH(S404,Jadwal!$C$3:$C$1001,0),MATCH(D404,Jadwal!$D$2:$I$2,0)))),INDEX(Jadwal!$D$3:$I$1001,MATCH(R404,Jadwal!$C$3:$C$1001,0),MATCH(D404,Jadwal!$D$2:$I$2,0))&amp;IF(INDEX(Jadwal!$D$3:$I$1001,MATCH(S404,Jadwal!$C$3:$C$1001,0),MATCH(D404,Jadwal!$D$2:$I$2,0))="",""," , "&amp;INDEX(Jadwal!$D$3:$I$1001,MATCH(S404,Jadwal!$C$3:$C$1001,0),MATCH(D404,Jadwal!$D$2:$I$2,0))))))</f>
        <v/>
      </c>
      <c r="F404" s="39" t="str">
        <f>IF(OR(D404="",P404="",E404=""),"",IF(O404="الفصل",INDEX(Kelas!$C$3:$H$200,MATCH(Data!P404,Kelas!$B$3:$B$201,0),MATCH(Data!D404,Kelas!$C$2:$H$2,0)),INDEX(Qoah!$C$3:$H$201,MATCH(Data!P404,Qoah!$B$3:$B$201,0),MATCH(Data!D404,Qoah!$C$2:$H$2,0))))</f>
        <v/>
      </c>
      <c r="H404" s="17" t="str">
        <f>IF(OR(B404="",G404=""),"",IF(N404="",IF(INDEX(Jadwal!$D$3:$I$1001,MATCH(R404,Jadwal!$C$3:$C$1001,0),MATCH(G404,Jadwal!$D$2:$I$2,0))="","",INDEX(Jadwal!$D$3:$I$1001,MATCH(R404,Jadwal!$C$3:$C$1001,0),MATCH(G404,Jadwal!$D$2:$I$2,0))),IF(M404="",IF(INDEX(Jadwal!$D$3:$I$1001,MATCH(S404,Jadwal!$C$3:$C$1001,0),MATCH(G404,Jadwal!$D$2:$I$2,0))="","",IF(M404="",INDEX(Jadwal!$D$3:$I$1001,MATCH(S404,Jadwal!$C$3:$C$1001,0),MATCH(G404,Jadwal!$D$2:$I$2,0)))),INDEX(Jadwal!$D$3:$I$1001,MATCH(R404,Jadwal!$C$3:$C$1001,0),MATCH(G404,Jadwal!$D$2:$I$2,0))&amp;IF(INDEX(Jadwal!$D$3:$I$1001,MATCH(S404,Jadwal!$C$3:$C$1001,0),MATCH(G404,Jadwal!$D$2:$I$2,0))="",""," , "&amp;INDEX(Jadwal!$D$3:$I$1001,MATCH(S404,Jadwal!$C$3:$C$1001,0),MATCH(G404,Jadwal!$D$2:$I$2,0))))))</f>
        <v/>
      </c>
      <c r="I404" s="41" t="str">
        <f>IF(OR(G404="",P404="",H404=""),"",IF(O404="الفصل",INDEX(Kelas!$C$3:$H$200,MATCH(Data!P404,Kelas!$B$3:$B$201,0),MATCH(Data!G404,Kelas!$C$2:$H$2,0)),INDEX(Qoah!$C$3:$H$201,MATCH(Data!P404,Qoah!$B$3:$B$201,0),MATCH(Data!G404,Qoah!$C$2:$H$2,0))))</f>
        <v/>
      </c>
      <c r="K404" s="18" t="str">
        <f>IF(OR(B404="",J404=""),"",IF(N404="",IF(INDEX(Jadwal!$D$3:$I$1001,MATCH(R404,Jadwal!$C$3:$C$1001,0),MATCH(J404,Jadwal!$D$2:$I$2,0))="","",INDEX(Jadwal!$D$3:$I$1001,MATCH(R404,Jadwal!$C$3:$C$1001,0),MATCH(J404,Jadwal!$D$2:$I$2,0))),IF(M404="",IF(INDEX(Jadwal!$D$3:$I$1001,MATCH(S404,Jadwal!$C$3:$C$1001,0),MATCH(J404,Jadwal!$D$2:$I$2,0))="","",IF(M404="",INDEX(Jadwal!$D$3:$I$1001,MATCH(S404,Jadwal!$C$3:$C$1001,0),MATCH(J404,Jadwal!$D$2:$I$2,0)))),INDEX(Jadwal!$D$3:$I$1001,MATCH(R404,Jadwal!$C$3:$C$1001,0),MATCH(J404,Jadwal!$D$2:$I$2,0))&amp;IF(INDEX(Jadwal!$D$3:$I$1001,MATCH(S404,Jadwal!$C$3:$C$1001,0),MATCH(J404,Jadwal!$D$2:$I$2,0))="",""," , "&amp;INDEX(Jadwal!$D$3:$I$1001,MATCH(S404,Jadwal!$C$3:$C$1001,0),MATCH(J404,Jadwal!$D$2:$I$2,0))))))</f>
        <v/>
      </c>
      <c r="L404" s="43" t="str">
        <f>IF(OR(J404="",P404="",K404=""),"",IF(O404="الفصل",INDEX(Kelas!$C$3:$H$200,MATCH(Data!P404,Kelas!$B$3:$B$201,0),MATCH(Data!J404,Kelas!$C$2:$H$2,0)),INDEX(Qoah!$C$3:$H$201,MATCH(Data!P404,Qoah!$B$3:$B$201,0),MATCH(Data!J404,Qoah!$C$2:$H$2,0))))</f>
        <v/>
      </c>
      <c r="R404" s="12" t="str">
        <f t="shared" si="12"/>
        <v/>
      </c>
      <c r="S404" s="12" t="str">
        <f t="shared" si="13"/>
        <v/>
      </c>
    </row>
    <row r="405" spans="5:19" x14ac:dyDescent="0.25">
      <c r="E405" s="16" t="str">
        <f>IF(OR(B405="",D405=""),"",IF(N405="",IF(INDEX(Jadwal!$D$3:$I$1001,MATCH(R405,Jadwal!$C$3:$C$1001,0),MATCH(D405,Jadwal!$D$2:$I$2,0))="","",INDEX(Jadwal!$D$3:$I$1001,MATCH(R405,Jadwal!$C$3:$C$1001,0),MATCH(D405,Jadwal!$D$2:$I$2,0))),IF(M405="",IF(INDEX(Jadwal!$D$3:$I$1001,MATCH(S405,Jadwal!$C$3:$C$1001,0),MATCH(D405,Jadwal!$D$2:$I$2,0))="","",IF(M405="",INDEX(Jadwal!$D$3:$I$1001,MATCH(S405,Jadwal!$C$3:$C$1001,0),MATCH(D405,Jadwal!$D$2:$I$2,0)))),INDEX(Jadwal!$D$3:$I$1001,MATCH(R405,Jadwal!$C$3:$C$1001,0),MATCH(D405,Jadwal!$D$2:$I$2,0))&amp;IF(INDEX(Jadwal!$D$3:$I$1001,MATCH(S405,Jadwal!$C$3:$C$1001,0),MATCH(D405,Jadwal!$D$2:$I$2,0))="",""," , "&amp;INDEX(Jadwal!$D$3:$I$1001,MATCH(S405,Jadwal!$C$3:$C$1001,0),MATCH(D405,Jadwal!$D$2:$I$2,0))))))</f>
        <v/>
      </c>
      <c r="F405" s="39" t="str">
        <f>IF(OR(D405="",P405="",E405=""),"",IF(O405="الفصل",INDEX(Kelas!$C$3:$H$200,MATCH(Data!P405,Kelas!$B$3:$B$201,0),MATCH(Data!D405,Kelas!$C$2:$H$2,0)),INDEX(Qoah!$C$3:$H$201,MATCH(Data!P405,Qoah!$B$3:$B$201,0),MATCH(Data!D405,Qoah!$C$2:$H$2,0))))</f>
        <v/>
      </c>
      <c r="H405" s="17" t="str">
        <f>IF(OR(B405="",G405=""),"",IF(N405="",IF(INDEX(Jadwal!$D$3:$I$1001,MATCH(R405,Jadwal!$C$3:$C$1001,0),MATCH(G405,Jadwal!$D$2:$I$2,0))="","",INDEX(Jadwal!$D$3:$I$1001,MATCH(R405,Jadwal!$C$3:$C$1001,0),MATCH(G405,Jadwal!$D$2:$I$2,0))),IF(M405="",IF(INDEX(Jadwal!$D$3:$I$1001,MATCH(S405,Jadwal!$C$3:$C$1001,0),MATCH(G405,Jadwal!$D$2:$I$2,0))="","",IF(M405="",INDEX(Jadwal!$D$3:$I$1001,MATCH(S405,Jadwal!$C$3:$C$1001,0),MATCH(G405,Jadwal!$D$2:$I$2,0)))),INDEX(Jadwal!$D$3:$I$1001,MATCH(R405,Jadwal!$C$3:$C$1001,0),MATCH(G405,Jadwal!$D$2:$I$2,0))&amp;IF(INDEX(Jadwal!$D$3:$I$1001,MATCH(S405,Jadwal!$C$3:$C$1001,0),MATCH(G405,Jadwal!$D$2:$I$2,0))="",""," , "&amp;INDEX(Jadwal!$D$3:$I$1001,MATCH(S405,Jadwal!$C$3:$C$1001,0),MATCH(G405,Jadwal!$D$2:$I$2,0))))))</f>
        <v/>
      </c>
      <c r="I405" s="41" t="str">
        <f>IF(OR(G405="",P405="",H405=""),"",IF(O405="الفصل",INDEX(Kelas!$C$3:$H$200,MATCH(Data!P405,Kelas!$B$3:$B$201,0),MATCH(Data!G405,Kelas!$C$2:$H$2,0)),INDEX(Qoah!$C$3:$H$201,MATCH(Data!P405,Qoah!$B$3:$B$201,0),MATCH(Data!G405,Qoah!$C$2:$H$2,0))))</f>
        <v/>
      </c>
      <c r="K405" s="18" t="str">
        <f>IF(OR(B405="",J405=""),"",IF(N405="",IF(INDEX(Jadwal!$D$3:$I$1001,MATCH(R405,Jadwal!$C$3:$C$1001,0),MATCH(J405,Jadwal!$D$2:$I$2,0))="","",INDEX(Jadwal!$D$3:$I$1001,MATCH(R405,Jadwal!$C$3:$C$1001,0),MATCH(J405,Jadwal!$D$2:$I$2,0))),IF(M405="",IF(INDEX(Jadwal!$D$3:$I$1001,MATCH(S405,Jadwal!$C$3:$C$1001,0),MATCH(J405,Jadwal!$D$2:$I$2,0))="","",IF(M405="",INDEX(Jadwal!$D$3:$I$1001,MATCH(S405,Jadwal!$C$3:$C$1001,0),MATCH(J405,Jadwal!$D$2:$I$2,0)))),INDEX(Jadwal!$D$3:$I$1001,MATCH(R405,Jadwal!$C$3:$C$1001,0),MATCH(J405,Jadwal!$D$2:$I$2,0))&amp;IF(INDEX(Jadwal!$D$3:$I$1001,MATCH(S405,Jadwal!$C$3:$C$1001,0),MATCH(J405,Jadwal!$D$2:$I$2,0))="",""," , "&amp;INDEX(Jadwal!$D$3:$I$1001,MATCH(S405,Jadwal!$C$3:$C$1001,0),MATCH(J405,Jadwal!$D$2:$I$2,0))))))</f>
        <v/>
      </c>
      <c r="L405" s="43" t="str">
        <f>IF(OR(J405="",P405="",K405=""),"",IF(O405="الفصل",INDEX(Kelas!$C$3:$H$200,MATCH(Data!P405,Kelas!$B$3:$B$201,0),MATCH(Data!J405,Kelas!$C$2:$H$2,0)),INDEX(Qoah!$C$3:$H$201,MATCH(Data!P405,Qoah!$B$3:$B$201,0),MATCH(Data!J405,Qoah!$C$2:$H$2,0))))</f>
        <v/>
      </c>
      <c r="R405" s="12" t="str">
        <f t="shared" si="12"/>
        <v/>
      </c>
      <c r="S405" s="12" t="str">
        <f t="shared" si="13"/>
        <v/>
      </c>
    </row>
    <row r="406" spans="5:19" x14ac:dyDescent="0.25">
      <c r="E406" s="16" t="str">
        <f>IF(OR(B406="",D406=""),"",IF(N406="",IF(INDEX(Jadwal!$D$3:$I$1001,MATCH(R406,Jadwal!$C$3:$C$1001,0),MATCH(D406,Jadwal!$D$2:$I$2,0))="","",INDEX(Jadwal!$D$3:$I$1001,MATCH(R406,Jadwal!$C$3:$C$1001,0),MATCH(D406,Jadwal!$D$2:$I$2,0))),IF(M406="",IF(INDEX(Jadwal!$D$3:$I$1001,MATCH(S406,Jadwal!$C$3:$C$1001,0),MATCH(D406,Jadwal!$D$2:$I$2,0))="","",IF(M406="",INDEX(Jadwal!$D$3:$I$1001,MATCH(S406,Jadwal!$C$3:$C$1001,0),MATCH(D406,Jadwal!$D$2:$I$2,0)))),INDEX(Jadwal!$D$3:$I$1001,MATCH(R406,Jadwal!$C$3:$C$1001,0),MATCH(D406,Jadwal!$D$2:$I$2,0))&amp;IF(INDEX(Jadwal!$D$3:$I$1001,MATCH(S406,Jadwal!$C$3:$C$1001,0),MATCH(D406,Jadwal!$D$2:$I$2,0))="",""," , "&amp;INDEX(Jadwal!$D$3:$I$1001,MATCH(S406,Jadwal!$C$3:$C$1001,0),MATCH(D406,Jadwal!$D$2:$I$2,0))))))</f>
        <v/>
      </c>
      <c r="F406" s="39" t="str">
        <f>IF(OR(D406="",P406="",E406=""),"",IF(O406="الفصل",INDEX(Kelas!$C$3:$H$200,MATCH(Data!P406,Kelas!$B$3:$B$201,0),MATCH(Data!D406,Kelas!$C$2:$H$2,0)),INDEX(Qoah!$C$3:$H$201,MATCH(Data!P406,Qoah!$B$3:$B$201,0),MATCH(Data!D406,Qoah!$C$2:$H$2,0))))</f>
        <v/>
      </c>
      <c r="H406" s="17" t="str">
        <f>IF(OR(B406="",G406=""),"",IF(N406="",IF(INDEX(Jadwal!$D$3:$I$1001,MATCH(R406,Jadwal!$C$3:$C$1001,0),MATCH(G406,Jadwal!$D$2:$I$2,0))="","",INDEX(Jadwal!$D$3:$I$1001,MATCH(R406,Jadwal!$C$3:$C$1001,0),MATCH(G406,Jadwal!$D$2:$I$2,0))),IF(M406="",IF(INDEX(Jadwal!$D$3:$I$1001,MATCH(S406,Jadwal!$C$3:$C$1001,0),MATCH(G406,Jadwal!$D$2:$I$2,0))="","",IF(M406="",INDEX(Jadwal!$D$3:$I$1001,MATCH(S406,Jadwal!$C$3:$C$1001,0),MATCH(G406,Jadwal!$D$2:$I$2,0)))),INDEX(Jadwal!$D$3:$I$1001,MATCH(R406,Jadwal!$C$3:$C$1001,0),MATCH(G406,Jadwal!$D$2:$I$2,0))&amp;IF(INDEX(Jadwal!$D$3:$I$1001,MATCH(S406,Jadwal!$C$3:$C$1001,0),MATCH(G406,Jadwal!$D$2:$I$2,0))="",""," , "&amp;INDEX(Jadwal!$D$3:$I$1001,MATCH(S406,Jadwal!$C$3:$C$1001,0),MATCH(G406,Jadwal!$D$2:$I$2,0))))))</f>
        <v/>
      </c>
      <c r="I406" s="41" t="str">
        <f>IF(OR(G406="",P406="",H406=""),"",IF(O406="الفصل",INDEX(Kelas!$C$3:$H$200,MATCH(Data!P406,Kelas!$B$3:$B$201,0),MATCH(Data!G406,Kelas!$C$2:$H$2,0)),INDEX(Qoah!$C$3:$H$201,MATCH(Data!P406,Qoah!$B$3:$B$201,0),MATCH(Data!G406,Qoah!$C$2:$H$2,0))))</f>
        <v/>
      </c>
      <c r="K406" s="18" t="str">
        <f>IF(OR(B406="",J406=""),"",IF(N406="",IF(INDEX(Jadwal!$D$3:$I$1001,MATCH(R406,Jadwal!$C$3:$C$1001,0),MATCH(J406,Jadwal!$D$2:$I$2,0))="","",INDEX(Jadwal!$D$3:$I$1001,MATCH(R406,Jadwal!$C$3:$C$1001,0),MATCH(J406,Jadwal!$D$2:$I$2,0))),IF(M406="",IF(INDEX(Jadwal!$D$3:$I$1001,MATCH(S406,Jadwal!$C$3:$C$1001,0),MATCH(J406,Jadwal!$D$2:$I$2,0))="","",IF(M406="",INDEX(Jadwal!$D$3:$I$1001,MATCH(S406,Jadwal!$C$3:$C$1001,0),MATCH(J406,Jadwal!$D$2:$I$2,0)))),INDEX(Jadwal!$D$3:$I$1001,MATCH(R406,Jadwal!$C$3:$C$1001,0),MATCH(J406,Jadwal!$D$2:$I$2,0))&amp;IF(INDEX(Jadwal!$D$3:$I$1001,MATCH(S406,Jadwal!$C$3:$C$1001,0),MATCH(J406,Jadwal!$D$2:$I$2,0))="",""," , "&amp;INDEX(Jadwal!$D$3:$I$1001,MATCH(S406,Jadwal!$C$3:$C$1001,0),MATCH(J406,Jadwal!$D$2:$I$2,0))))))</f>
        <v/>
      </c>
      <c r="L406" s="43" t="str">
        <f>IF(OR(J406="",P406="",K406=""),"",IF(O406="الفصل",INDEX(Kelas!$C$3:$H$200,MATCH(Data!P406,Kelas!$B$3:$B$201,0),MATCH(Data!J406,Kelas!$C$2:$H$2,0)),INDEX(Qoah!$C$3:$H$201,MATCH(Data!P406,Qoah!$B$3:$B$201,0),MATCH(Data!J406,Qoah!$C$2:$H$2,0))))</f>
        <v/>
      </c>
      <c r="R406" s="12" t="str">
        <f t="shared" si="12"/>
        <v/>
      </c>
      <c r="S406" s="12" t="str">
        <f t="shared" si="13"/>
        <v/>
      </c>
    </row>
    <row r="407" spans="5:19" x14ac:dyDescent="0.25">
      <c r="E407" s="16" t="str">
        <f>IF(OR(B407="",D407=""),"",IF(N407="",IF(INDEX(Jadwal!$D$3:$I$1001,MATCH(R407,Jadwal!$C$3:$C$1001,0),MATCH(D407,Jadwal!$D$2:$I$2,0))="","",INDEX(Jadwal!$D$3:$I$1001,MATCH(R407,Jadwal!$C$3:$C$1001,0),MATCH(D407,Jadwal!$D$2:$I$2,0))),IF(M407="",IF(INDEX(Jadwal!$D$3:$I$1001,MATCH(S407,Jadwal!$C$3:$C$1001,0),MATCH(D407,Jadwal!$D$2:$I$2,0))="","",IF(M407="",INDEX(Jadwal!$D$3:$I$1001,MATCH(S407,Jadwal!$C$3:$C$1001,0),MATCH(D407,Jadwal!$D$2:$I$2,0)))),INDEX(Jadwal!$D$3:$I$1001,MATCH(R407,Jadwal!$C$3:$C$1001,0),MATCH(D407,Jadwal!$D$2:$I$2,0))&amp;IF(INDEX(Jadwal!$D$3:$I$1001,MATCH(S407,Jadwal!$C$3:$C$1001,0),MATCH(D407,Jadwal!$D$2:$I$2,0))="",""," , "&amp;INDEX(Jadwal!$D$3:$I$1001,MATCH(S407,Jadwal!$C$3:$C$1001,0),MATCH(D407,Jadwal!$D$2:$I$2,0))))))</f>
        <v/>
      </c>
      <c r="F407" s="39" t="str">
        <f>IF(OR(D407="",P407="",E407=""),"",IF(O407="الفصل",INDEX(Kelas!$C$3:$H$200,MATCH(Data!P407,Kelas!$B$3:$B$201,0),MATCH(Data!D407,Kelas!$C$2:$H$2,0)),INDEX(Qoah!$C$3:$H$201,MATCH(Data!P407,Qoah!$B$3:$B$201,0),MATCH(Data!D407,Qoah!$C$2:$H$2,0))))</f>
        <v/>
      </c>
      <c r="H407" s="17" t="str">
        <f>IF(OR(B407="",G407=""),"",IF(N407="",IF(INDEX(Jadwal!$D$3:$I$1001,MATCH(R407,Jadwal!$C$3:$C$1001,0),MATCH(G407,Jadwal!$D$2:$I$2,0))="","",INDEX(Jadwal!$D$3:$I$1001,MATCH(R407,Jadwal!$C$3:$C$1001,0),MATCH(G407,Jadwal!$D$2:$I$2,0))),IF(M407="",IF(INDEX(Jadwal!$D$3:$I$1001,MATCH(S407,Jadwal!$C$3:$C$1001,0),MATCH(G407,Jadwal!$D$2:$I$2,0))="","",IF(M407="",INDEX(Jadwal!$D$3:$I$1001,MATCH(S407,Jadwal!$C$3:$C$1001,0),MATCH(G407,Jadwal!$D$2:$I$2,0)))),INDEX(Jadwal!$D$3:$I$1001,MATCH(R407,Jadwal!$C$3:$C$1001,0),MATCH(G407,Jadwal!$D$2:$I$2,0))&amp;IF(INDEX(Jadwal!$D$3:$I$1001,MATCH(S407,Jadwal!$C$3:$C$1001,0),MATCH(G407,Jadwal!$D$2:$I$2,0))="",""," , "&amp;INDEX(Jadwal!$D$3:$I$1001,MATCH(S407,Jadwal!$C$3:$C$1001,0),MATCH(G407,Jadwal!$D$2:$I$2,0))))))</f>
        <v/>
      </c>
      <c r="I407" s="41" t="str">
        <f>IF(OR(G407="",P407="",H407=""),"",IF(O407="الفصل",INDEX(Kelas!$C$3:$H$200,MATCH(Data!P407,Kelas!$B$3:$B$201,0),MATCH(Data!G407,Kelas!$C$2:$H$2,0)),INDEX(Qoah!$C$3:$H$201,MATCH(Data!P407,Qoah!$B$3:$B$201,0),MATCH(Data!G407,Qoah!$C$2:$H$2,0))))</f>
        <v/>
      </c>
      <c r="K407" s="18" t="str">
        <f>IF(OR(B407="",J407=""),"",IF(N407="",IF(INDEX(Jadwal!$D$3:$I$1001,MATCH(R407,Jadwal!$C$3:$C$1001,0),MATCH(J407,Jadwal!$D$2:$I$2,0))="","",INDEX(Jadwal!$D$3:$I$1001,MATCH(R407,Jadwal!$C$3:$C$1001,0),MATCH(J407,Jadwal!$D$2:$I$2,0))),IF(M407="",IF(INDEX(Jadwal!$D$3:$I$1001,MATCH(S407,Jadwal!$C$3:$C$1001,0),MATCH(J407,Jadwal!$D$2:$I$2,0))="","",IF(M407="",INDEX(Jadwal!$D$3:$I$1001,MATCH(S407,Jadwal!$C$3:$C$1001,0),MATCH(J407,Jadwal!$D$2:$I$2,0)))),INDEX(Jadwal!$D$3:$I$1001,MATCH(R407,Jadwal!$C$3:$C$1001,0),MATCH(J407,Jadwal!$D$2:$I$2,0))&amp;IF(INDEX(Jadwal!$D$3:$I$1001,MATCH(S407,Jadwal!$C$3:$C$1001,0),MATCH(J407,Jadwal!$D$2:$I$2,0))="",""," , "&amp;INDEX(Jadwal!$D$3:$I$1001,MATCH(S407,Jadwal!$C$3:$C$1001,0),MATCH(J407,Jadwal!$D$2:$I$2,0))))))</f>
        <v/>
      </c>
      <c r="L407" s="43" t="str">
        <f>IF(OR(J407="",P407="",K407=""),"",IF(O407="الفصل",INDEX(Kelas!$C$3:$H$200,MATCH(Data!P407,Kelas!$B$3:$B$201,0),MATCH(Data!J407,Kelas!$C$2:$H$2,0)),INDEX(Qoah!$C$3:$H$201,MATCH(Data!P407,Qoah!$B$3:$B$201,0),MATCH(Data!J407,Qoah!$C$2:$H$2,0))))</f>
        <v/>
      </c>
      <c r="R407" s="12" t="str">
        <f t="shared" si="12"/>
        <v/>
      </c>
      <c r="S407" s="12" t="str">
        <f t="shared" si="13"/>
        <v/>
      </c>
    </row>
    <row r="408" spans="5:19" x14ac:dyDescent="0.25">
      <c r="E408" s="16" t="str">
        <f>IF(OR(B408="",D408=""),"",IF(N408="",IF(INDEX(Jadwal!$D$3:$I$1001,MATCH(R408,Jadwal!$C$3:$C$1001,0),MATCH(D408,Jadwal!$D$2:$I$2,0))="","",INDEX(Jadwal!$D$3:$I$1001,MATCH(R408,Jadwal!$C$3:$C$1001,0),MATCH(D408,Jadwal!$D$2:$I$2,0))),IF(M408="",IF(INDEX(Jadwal!$D$3:$I$1001,MATCH(S408,Jadwal!$C$3:$C$1001,0),MATCH(D408,Jadwal!$D$2:$I$2,0))="","",IF(M408="",INDEX(Jadwal!$D$3:$I$1001,MATCH(S408,Jadwal!$C$3:$C$1001,0),MATCH(D408,Jadwal!$D$2:$I$2,0)))),INDEX(Jadwal!$D$3:$I$1001,MATCH(R408,Jadwal!$C$3:$C$1001,0),MATCH(D408,Jadwal!$D$2:$I$2,0))&amp;IF(INDEX(Jadwal!$D$3:$I$1001,MATCH(S408,Jadwal!$C$3:$C$1001,0),MATCH(D408,Jadwal!$D$2:$I$2,0))="",""," , "&amp;INDEX(Jadwal!$D$3:$I$1001,MATCH(S408,Jadwal!$C$3:$C$1001,0),MATCH(D408,Jadwal!$D$2:$I$2,0))))))</f>
        <v/>
      </c>
      <c r="F408" s="39" t="str">
        <f>IF(OR(D408="",P408="",E408=""),"",IF(O408="الفصل",INDEX(Kelas!$C$3:$H$200,MATCH(Data!P408,Kelas!$B$3:$B$201,0),MATCH(Data!D408,Kelas!$C$2:$H$2,0)),INDEX(Qoah!$C$3:$H$201,MATCH(Data!P408,Qoah!$B$3:$B$201,0),MATCH(Data!D408,Qoah!$C$2:$H$2,0))))</f>
        <v/>
      </c>
      <c r="H408" s="17" t="str">
        <f>IF(OR(B408="",G408=""),"",IF(N408="",IF(INDEX(Jadwal!$D$3:$I$1001,MATCH(R408,Jadwal!$C$3:$C$1001,0),MATCH(G408,Jadwal!$D$2:$I$2,0))="","",INDEX(Jadwal!$D$3:$I$1001,MATCH(R408,Jadwal!$C$3:$C$1001,0),MATCH(G408,Jadwal!$D$2:$I$2,0))),IF(M408="",IF(INDEX(Jadwal!$D$3:$I$1001,MATCH(S408,Jadwal!$C$3:$C$1001,0),MATCH(G408,Jadwal!$D$2:$I$2,0))="","",IF(M408="",INDEX(Jadwal!$D$3:$I$1001,MATCH(S408,Jadwal!$C$3:$C$1001,0),MATCH(G408,Jadwal!$D$2:$I$2,0)))),INDEX(Jadwal!$D$3:$I$1001,MATCH(R408,Jadwal!$C$3:$C$1001,0),MATCH(G408,Jadwal!$D$2:$I$2,0))&amp;IF(INDEX(Jadwal!$D$3:$I$1001,MATCH(S408,Jadwal!$C$3:$C$1001,0),MATCH(G408,Jadwal!$D$2:$I$2,0))="",""," , "&amp;INDEX(Jadwal!$D$3:$I$1001,MATCH(S408,Jadwal!$C$3:$C$1001,0),MATCH(G408,Jadwal!$D$2:$I$2,0))))))</f>
        <v/>
      </c>
      <c r="I408" s="41" t="str">
        <f>IF(OR(G408="",P408="",H408=""),"",IF(O408="الفصل",INDEX(Kelas!$C$3:$H$200,MATCH(Data!P408,Kelas!$B$3:$B$201,0),MATCH(Data!G408,Kelas!$C$2:$H$2,0)),INDEX(Qoah!$C$3:$H$201,MATCH(Data!P408,Qoah!$B$3:$B$201,0),MATCH(Data!G408,Qoah!$C$2:$H$2,0))))</f>
        <v/>
      </c>
      <c r="K408" s="18" t="str">
        <f>IF(OR(B408="",J408=""),"",IF(N408="",IF(INDEX(Jadwal!$D$3:$I$1001,MATCH(R408,Jadwal!$C$3:$C$1001,0),MATCH(J408,Jadwal!$D$2:$I$2,0))="","",INDEX(Jadwal!$D$3:$I$1001,MATCH(R408,Jadwal!$C$3:$C$1001,0),MATCH(J408,Jadwal!$D$2:$I$2,0))),IF(M408="",IF(INDEX(Jadwal!$D$3:$I$1001,MATCH(S408,Jadwal!$C$3:$C$1001,0),MATCH(J408,Jadwal!$D$2:$I$2,0))="","",IF(M408="",INDEX(Jadwal!$D$3:$I$1001,MATCH(S408,Jadwal!$C$3:$C$1001,0),MATCH(J408,Jadwal!$D$2:$I$2,0)))),INDEX(Jadwal!$D$3:$I$1001,MATCH(R408,Jadwal!$C$3:$C$1001,0),MATCH(J408,Jadwal!$D$2:$I$2,0))&amp;IF(INDEX(Jadwal!$D$3:$I$1001,MATCH(S408,Jadwal!$C$3:$C$1001,0),MATCH(J408,Jadwal!$D$2:$I$2,0))="",""," , "&amp;INDEX(Jadwal!$D$3:$I$1001,MATCH(S408,Jadwal!$C$3:$C$1001,0),MATCH(J408,Jadwal!$D$2:$I$2,0))))))</f>
        <v/>
      </c>
      <c r="L408" s="43" t="str">
        <f>IF(OR(J408="",P408="",K408=""),"",IF(O408="الفصل",INDEX(Kelas!$C$3:$H$200,MATCH(Data!P408,Kelas!$B$3:$B$201,0),MATCH(Data!J408,Kelas!$C$2:$H$2,0)),INDEX(Qoah!$C$3:$H$201,MATCH(Data!P408,Qoah!$B$3:$B$201,0),MATCH(Data!J408,Qoah!$C$2:$H$2,0))))</f>
        <v/>
      </c>
      <c r="R408" s="12" t="str">
        <f t="shared" si="12"/>
        <v/>
      </c>
      <c r="S408" s="12" t="str">
        <f t="shared" si="13"/>
        <v/>
      </c>
    </row>
    <row r="409" spans="5:19" x14ac:dyDescent="0.25">
      <c r="E409" s="16" t="str">
        <f>IF(OR(B409="",D409=""),"",IF(N409="",IF(INDEX(Jadwal!$D$3:$I$1001,MATCH(R409,Jadwal!$C$3:$C$1001,0),MATCH(D409,Jadwal!$D$2:$I$2,0))="","",INDEX(Jadwal!$D$3:$I$1001,MATCH(R409,Jadwal!$C$3:$C$1001,0),MATCH(D409,Jadwal!$D$2:$I$2,0))),IF(M409="",IF(INDEX(Jadwal!$D$3:$I$1001,MATCH(S409,Jadwal!$C$3:$C$1001,0),MATCH(D409,Jadwal!$D$2:$I$2,0))="","",IF(M409="",INDEX(Jadwal!$D$3:$I$1001,MATCH(S409,Jadwal!$C$3:$C$1001,0),MATCH(D409,Jadwal!$D$2:$I$2,0)))),INDEX(Jadwal!$D$3:$I$1001,MATCH(R409,Jadwal!$C$3:$C$1001,0),MATCH(D409,Jadwal!$D$2:$I$2,0))&amp;IF(INDEX(Jadwal!$D$3:$I$1001,MATCH(S409,Jadwal!$C$3:$C$1001,0),MATCH(D409,Jadwal!$D$2:$I$2,0))="",""," , "&amp;INDEX(Jadwal!$D$3:$I$1001,MATCH(S409,Jadwal!$C$3:$C$1001,0),MATCH(D409,Jadwal!$D$2:$I$2,0))))))</f>
        <v/>
      </c>
      <c r="F409" s="39" t="str">
        <f>IF(OR(D409="",P409="",E409=""),"",IF(O409="الفصل",INDEX(Kelas!$C$3:$H$200,MATCH(Data!P409,Kelas!$B$3:$B$201,0),MATCH(Data!D409,Kelas!$C$2:$H$2,0)),INDEX(Qoah!$C$3:$H$201,MATCH(Data!P409,Qoah!$B$3:$B$201,0),MATCH(Data!D409,Qoah!$C$2:$H$2,0))))</f>
        <v/>
      </c>
      <c r="H409" s="17" t="str">
        <f>IF(OR(B409="",G409=""),"",IF(N409="",IF(INDEX(Jadwal!$D$3:$I$1001,MATCH(R409,Jadwal!$C$3:$C$1001,0),MATCH(G409,Jadwal!$D$2:$I$2,0))="","",INDEX(Jadwal!$D$3:$I$1001,MATCH(R409,Jadwal!$C$3:$C$1001,0),MATCH(G409,Jadwal!$D$2:$I$2,0))),IF(M409="",IF(INDEX(Jadwal!$D$3:$I$1001,MATCH(S409,Jadwal!$C$3:$C$1001,0),MATCH(G409,Jadwal!$D$2:$I$2,0))="","",IF(M409="",INDEX(Jadwal!$D$3:$I$1001,MATCH(S409,Jadwal!$C$3:$C$1001,0),MATCH(G409,Jadwal!$D$2:$I$2,0)))),INDEX(Jadwal!$D$3:$I$1001,MATCH(R409,Jadwal!$C$3:$C$1001,0),MATCH(G409,Jadwal!$D$2:$I$2,0))&amp;IF(INDEX(Jadwal!$D$3:$I$1001,MATCH(S409,Jadwal!$C$3:$C$1001,0),MATCH(G409,Jadwal!$D$2:$I$2,0))="",""," , "&amp;INDEX(Jadwal!$D$3:$I$1001,MATCH(S409,Jadwal!$C$3:$C$1001,0),MATCH(G409,Jadwal!$D$2:$I$2,0))))))</f>
        <v/>
      </c>
      <c r="I409" s="41" t="str">
        <f>IF(OR(G409="",P409="",H409=""),"",IF(O409="الفصل",INDEX(Kelas!$C$3:$H$200,MATCH(Data!P409,Kelas!$B$3:$B$201,0),MATCH(Data!G409,Kelas!$C$2:$H$2,0)),INDEX(Qoah!$C$3:$H$201,MATCH(Data!P409,Qoah!$B$3:$B$201,0),MATCH(Data!G409,Qoah!$C$2:$H$2,0))))</f>
        <v/>
      </c>
      <c r="K409" s="18" t="str">
        <f>IF(OR(B409="",J409=""),"",IF(N409="",IF(INDEX(Jadwal!$D$3:$I$1001,MATCH(R409,Jadwal!$C$3:$C$1001,0),MATCH(J409,Jadwal!$D$2:$I$2,0))="","",INDEX(Jadwal!$D$3:$I$1001,MATCH(R409,Jadwal!$C$3:$C$1001,0),MATCH(J409,Jadwal!$D$2:$I$2,0))),IF(M409="",IF(INDEX(Jadwal!$D$3:$I$1001,MATCH(S409,Jadwal!$C$3:$C$1001,0),MATCH(J409,Jadwal!$D$2:$I$2,0))="","",IF(M409="",INDEX(Jadwal!$D$3:$I$1001,MATCH(S409,Jadwal!$C$3:$C$1001,0),MATCH(J409,Jadwal!$D$2:$I$2,0)))),INDEX(Jadwal!$D$3:$I$1001,MATCH(R409,Jadwal!$C$3:$C$1001,0),MATCH(J409,Jadwal!$D$2:$I$2,0))&amp;IF(INDEX(Jadwal!$D$3:$I$1001,MATCH(S409,Jadwal!$C$3:$C$1001,0),MATCH(J409,Jadwal!$D$2:$I$2,0))="",""," , "&amp;INDEX(Jadwal!$D$3:$I$1001,MATCH(S409,Jadwal!$C$3:$C$1001,0),MATCH(J409,Jadwal!$D$2:$I$2,0))))))</f>
        <v/>
      </c>
      <c r="L409" s="43" t="str">
        <f>IF(OR(J409="",P409="",K409=""),"",IF(O409="الفصل",INDEX(Kelas!$C$3:$H$200,MATCH(Data!P409,Kelas!$B$3:$B$201,0),MATCH(Data!J409,Kelas!$C$2:$H$2,0)),INDEX(Qoah!$C$3:$H$201,MATCH(Data!P409,Qoah!$B$3:$B$201,0),MATCH(Data!J409,Qoah!$C$2:$H$2,0))))</f>
        <v/>
      </c>
      <c r="R409" s="12" t="str">
        <f t="shared" si="12"/>
        <v/>
      </c>
      <c r="S409" s="12" t="str">
        <f t="shared" si="13"/>
        <v/>
      </c>
    </row>
    <row r="410" spans="5:19" x14ac:dyDescent="0.25">
      <c r="E410" s="16" t="str">
        <f>IF(OR(B410="",D410=""),"",IF(N410="",IF(INDEX(Jadwal!$D$3:$I$1001,MATCH(R410,Jadwal!$C$3:$C$1001,0),MATCH(D410,Jadwal!$D$2:$I$2,0))="","",INDEX(Jadwal!$D$3:$I$1001,MATCH(R410,Jadwal!$C$3:$C$1001,0),MATCH(D410,Jadwal!$D$2:$I$2,0))),IF(M410="",IF(INDEX(Jadwal!$D$3:$I$1001,MATCH(S410,Jadwal!$C$3:$C$1001,0),MATCH(D410,Jadwal!$D$2:$I$2,0))="","",IF(M410="",INDEX(Jadwal!$D$3:$I$1001,MATCH(S410,Jadwal!$C$3:$C$1001,0),MATCH(D410,Jadwal!$D$2:$I$2,0)))),INDEX(Jadwal!$D$3:$I$1001,MATCH(R410,Jadwal!$C$3:$C$1001,0),MATCH(D410,Jadwal!$D$2:$I$2,0))&amp;IF(INDEX(Jadwal!$D$3:$I$1001,MATCH(S410,Jadwal!$C$3:$C$1001,0),MATCH(D410,Jadwal!$D$2:$I$2,0))="",""," , "&amp;INDEX(Jadwal!$D$3:$I$1001,MATCH(S410,Jadwal!$C$3:$C$1001,0),MATCH(D410,Jadwal!$D$2:$I$2,0))))))</f>
        <v/>
      </c>
      <c r="F410" s="39" t="str">
        <f>IF(OR(D410="",P410="",E410=""),"",IF(O410="الفصل",INDEX(Kelas!$C$3:$H$200,MATCH(Data!P410,Kelas!$B$3:$B$201,0),MATCH(Data!D410,Kelas!$C$2:$H$2,0)),INDEX(Qoah!$C$3:$H$201,MATCH(Data!P410,Qoah!$B$3:$B$201,0),MATCH(Data!D410,Qoah!$C$2:$H$2,0))))</f>
        <v/>
      </c>
      <c r="H410" s="17" t="str">
        <f>IF(OR(B410="",G410=""),"",IF(N410="",IF(INDEX(Jadwal!$D$3:$I$1001,MATCH(R410,Jadwal!$C$3:$C$1001,0),MATCH(G410,Jadwal!$D$2:$I$2,0))="","",INDEX(Jadwal!$D$3:$I$1001,MATCH(R410,Jadwal!$C$3:$C$1001,0),MATCH(G410,Jadwal!$D$2:$I$2,0))),IF(M410="",IF(INDEX(Jadwal!$D$3:$I$1001,MATCH(S410,Jadwal!$C$3:$C$1001,0),MATCH(G410,Jadwal!$D$2:$I$2,0))="","",IF(M410="",INDEX(Jadwal!$D$3:$I$1001,MATCH(S410,Jadwal!$C$3:$C$1001,0),MATCH(G410,Jadwal!$D$2:$I$2,0)))),INDEX(Jadwal!$D$3:$I$1001,MATCH(R410,Jadwal!$C$3:$C$1001,0),MATCH(G410,Jadwal!$D$2:$I$2,0))&amp;IF(INDEX(Jadwal!$D$3:$I$1001,MATCH(S410,Jadwal!$C$3:$C$1001,0),MATCH(G410,Jadwal!$D$2:$I$2,0))="",""," , "&amp;INDEX(Jadwal!$D$3:$I$1001,MATCH(S410,Jadwal!$C$3:$C$1001,0),MATCH(G410,Jadwal!$D$2:$I$2,0))))))</f>
        <v/>
      </c>
      <c r="I410" s="41" t="str">
        <f>IF(OR(G410="",P410="",H410=""),"",IF(O410="الفصل",INDEX(Kelas!$C$3:$H$200,MATCH(Data!P410,Kelas!$B$3:$B$201,0),MATCH(Data!G410,Kelas!$C$2:$H$2,0)),INDEX(Qoah!$C$3:$H$201,MATCH(Data!P410,Qoah!$B$3:$B$201,0),MATCH(Data!G410,Qoah!$C$2:$H$2,0))))</f>
        <v/>
      </c>
      <c r="K410" s="18" t="str">
        <f>IF(OR(B410="",J410=""),"",IF(N410="",IF(INDEX(Jadwal!$D$3:$I$1001,MATCH(R410,Jadwal!$C$3:$C$1001,0),MATCH(J410,Jadwal!$D$2:$I$2,0))="","",INDEX(Jadwal!$D$3:$I$1001,MATCH(R410,Jadwal!$C$3:$C$1001,0),MATCH(J410,Jadwal!$D$2:$I$2,0))),IF(M410="",IF(INDEX(Jadwal!$D$3:$I$1001,MATCH(S410,Jadwal!$C$3:$C$1001,0),MATCH(J410,Jadwal!$D$2:$I$2,0))="","",IF(M410="",INDEX(Jadwal!$D$3:$I$1001,MATCH(S410,Jadwal!$C$3:$C$1001,0),MATCH(J410,Jadwal!$D$2:$I$2,0)))),INDEX(Jadwal!$D$3:$I$1001,MATCH(R410,Jadwal!$C$3:$C$1001,0),MATCH(J410,Jadwal!$D$2:$I$2,0))&amp;IF(INDEX(Jadwal!$D$3:$I$1001,MATCH(S410,Jadwal!$C$3:$C$1001,0),MATCH(J410,Jadwal!$D$2:$I$2,0))="",""," , "&amp;INDEX(Jadwal!$D$3:$I$1001,MATCH(S410,Jadwal!$C$3:$C$1001,0),MATCH(J410,Jadwal!$D$2:$I$2,0))))))</f>
        <v/>
      </c>
      <c r="L410" s="43" t="str">
        <f>IF(OR(J410="",P410="",K410=""),"",IF(O410="الفصل",INDEX(Kelas!$C$3:$H$200,MATCH(Data!P410,Kelas!$B$3:$B$201,0),MATCH(Data!J410,Kelas!$C$2:$H$2,0)),INDEX(Qoah!$C$3:$H$201,MATCH(Data!P410,Qoah!$B$3:$B$201,0),MATCH(Data!J410,Qoah!$C$2:$H$2,0))))</f>
        <v/>
      </c>
      <c r="R410" s="12" t="str">
        <f t="shared" si="12"/>
        <v/>
      </c>
      <c r="S410" s="12" t="str">
        <f t="shared" si="13"/>
        <v/>
      </c>
    </row>
    <row r="411" spans="5:19" x14ac:dyDescent="0.25">
      <c r="E411" s="16" t="str">
        <f>IF(OR(B411="",D411=""),"",IF(N411="",IF(INDEX(Jadwal!$D$3:$I$1001,MATCH(R411,Jadwal!$C$3:$C$1001,0),MATCH(D411,Jadwal!$D$2:$I$2,0))="","",INDEX(Jadwal!$D$3:$I$1001,MATCH(R411,Jadwal!$C$3:$C$1001,0),MATCH(D411,Jadwal!$D$2:$I$2,0))),IF(M411="",IF(INDEX(Jadwal!$D$3:$I$1001,MATCH(S411,Jadwal!$C$3:$C$1001,0),MATCH(D411,Jadwal!$D$2:$I$2,0))="","",IF(M411="",INDEX(Jadwal!$D$3:$I$1001,MATCH(S411,Jadwal!$C$3:$C$1001,0),MATCH(D411,Jadwal!$D$2:$I$2,0)))),INDEX(Jadwal!$D$3:$I$1001,MATCH(R411,Jadwal!$C$3:$C$1001,0),MATCH(D411,Jadwal!$D$2:$I$2,0))&amp;IF(INDEX(Jadwal!$D$3:$I$1001,MATCH(S411,Jadwal!$C$3:$C$1001,0),MATCH(D411,Jadwal!$D$2:$I$2,0))="",""," , "&amp;INDEX(Jadwal!$D$3:$I$1001,MATCH(S411,Jadwal!$C$3:$C$1001,0),MATCH(D411,Jadwal!$D$2:$I$2,0))))))</f>
        <v/>
      </c>
      <c r="F411" s="39" t="str">
        <f>IF(OR(D411="",P411="",E411=""),"",IF(O411="الفصل",INDEX(Kelas!$C$3:$H$200,MATCH(Data!P411,Kelas!$B$3:$B$201,0),MATCH(Data!D411,Kelas!$C$2:$H$2,0)),INDEX(Qoah!$C$3:$H$201,MATCH(Data!P411,Qoah!$B$3:$B$201,0),MATCH(Data!D411,Qoah!$C$2:$H$2,0))))</f>
        <v/>
      </c>
      <c r="H411" s="17" t="str">
        <f>IF(OR(B411="",G411=""),"",IF(N411="",IF(INDEX(Jadwal!$D$3:$I$1001,MATCH(R411,Jadwal!$C$3:$C$1001,0),MATCH(G411,Jadwal!$D$2:$I$2,0))="","",INDEX(Jadwal!$D$3:$I$1001,MATCH(R411,Jadwal!$C$3:$C$1001,0),MATCH(G411,Jadwal!$D$2:$I$2,0))),IF(M411="",IF(INDEX(Jadwal!$D$3:$I$1001,MATCH(S411,Jadwal!$C$3:$C$1001,0),MATCH(G411,Jadwal!$D$2:$I$2,0))="","",IF(M411="",INDEX(Jadwal!$D$3:$I$1001,MATCH(S411,Jadwal!$C$3:$C$1001,0),MATCH(G411,Jadwal!$D$2:$I$2,0)))),INDEX(Jadwal!$D$3:$I$1001,MATCH(R411,Jadwal!$C$3:$C$1001,0),MATCH(G411,Jadwal!$D$2:$I$2,0))&amp;IF(INDEX(Jadwal!$D$3:$I$1001,MATCH(S411,Jadwal!$C$3:$C$1001,0),MATCH(G411,Jadwal!$D$2:$I$2,0))="",""," , "&amp;INDEX(Jadwal!$D$3:$I$1001,MATCH(S411,Jadwal!$C$3:$C$1001,0),MATCH(G411,Jadwal!$D$2:$I$2,0))))))</f>
        <v/>
      </c>
      <c r="I411" s="41" t="str">
        <f>IF(OR(G411="",P411="",H411=""),"",IF(O411="الفصل",INDEX(Kelas!$C$3:$H$200,MATCH(Data!P411,Kelas!$B$3:$B$201,0),MATCH(Data!G411,Kelas!$C$2:$H$2,0)),INDEX(Qoah!$C$3:$H$201,MATCH(Data!P411,Qoah!$B$3:$B$201,0),MATCH(Data!G411,Qoah!$C$2:$H$2,0))))</f>
        <v/>
      </c>
      <c r="K411" s="18" t="str">
        <f>IF(OR(B411="",J411=""),"",IF(N411="",IF(INDEX(Jadwal!$D$3:$I$1001,MATCH(R411,Jadwal!$C$3:$C$1001,0),MATCH(J411,Jadwal!$D$2:$I$2,0))="","",INDEX(Jadwal!$D$3:$I$1001,MATCH(R411,Jadwal!$C$3:$C$1001,0),MATCH(J411,Jadwal!$D$2:$I$2,0))),IF(M411="",IF(INDEX(Jadwal!$D$3:$I$1001,MATCH(S411,Jadwal!$C$3:$C$1001,0),MATCH(J411,Jadwal!$D$2:$I$2,0))="","",IF(M411="",INDEX(Jadwal!$D$3:$I$1001,MATCH(S411,Jadwal!$C$3:$C$1001,0),MATCH(J411,Jadwal!$D$2:$I$2,0)))),INDEX(Jadwal!$D$3:$I$1001,MATCH(R411,Jadwal!$C$3:$C$1001,0),MATCH(J411,Jadwal!$D$2:$I$2,0))&amp;IF(INDEX(Jadwal!$D$3:$I$1001,MATCH(S411,Jadwal!$C$3:$C$1001,0),MATCH(J411,Jadwal!$D$2:$I$2,0))="",""," , "&amp;INDEX(Jadwal!$D$3:$I$1001,MATCH(S411,Jadwal!$C$3:$C$1001,0),MATCH(J411,Jadwal!$D$2:$I$2,0))))))</f>
        <v/>
      </c>
      <c r="L411" s="43" t="str">
        <f>IF(OR(J411="",P411="",K411=""),"",IF(O411="الفصل",INDEX(Kelas!$C$3:$H$200,MATCH(Data!P411,Kelas!$B$3:$B$201,0),MATCH(Data!J411,Kelas!$C$2:$H$2,0)),INDEX(Qoah!$C$3:$H$201,MATCH(Data!P411,Qoah!$B$3:$B$201,0),MATCH(Data!J411,Qoah!$C$2:$H$2,0))))</f>
        <v/>
      </c>
      <c r="R411" s="12" t="str">
        <f t="shared" si="12"/>
        <v/>
      </c>
      <c r="S411" s="12" t="str">
        <f t="shared" si="13"/>
        <v/>
      </c>
    </row>
    <row r="412" spans="5:19" x14ac:dyDescent="0.25">
      <c r="E412" s="16" t="str">
        <f>IF(OR(B412="",D412=""),"",IF(N412="",IF(INDEX(Jadwal!$D$3:$I$1001,MATCH(R412,Jadwal!$C$3:$C$1001,0),MATCH(D412,Jadwal!$D$2:$I$2,0))="","",INDEX(Jadwal!$D$3:$I$1001,MATCH(R412,Jadwal!$C$3:$C$1001,0),MATCH(D412,Jadwal!$D$2:$I$2,0))),IF(M412="",IF(INDEX(Jadwal!$D$3:$I$1001,MATCH(S412,Jadwal!$C$3:$C$1001,0),MATCH(D412,Jadwal!$D$2:$I$2,0))="","",IF(M412="",INDEX(Jadwal!$D$3:$I$1001,MATCH(S412,Jadwal!$C$3:$C$1001,0),MATCH(D412,Jadwal!$D$2:$I$2,0)))),INDEX(Jadwal!$D$3:$I$1001,MATCH(R412,Jadwal!$C$3:$C$1001,0),MATCH(D412,Jadwal!$D$2:$I$2,0))&amp;IF(INDEX(Jadwal!$D$3:$I$1001,MATCH(S412,Jadwal!$C$3:$C$1001,0),MATCH(D412,Jadwal!$D$2:$I$2,0))="",""," , "&amp;INDEX(Jadwal!$D$3:$I$1001,MATCH(S412,Jadwal!$C$3:$C$1001,0),MATCH(D412,Jadwal!$D$2:$I$2,0))))))</f>
        <v/>
      </c>
      <c r="F412" s="39" t="str">
        <f>IF(OR(D412="",P412="",E412=""),"",IF(O412="الفصل",INDEX(Kelas!$C$3:$H$200,MATCH(Data!P412,Kelas!$B$3:$B$201,0),MATCH(Data!D412,Kelas!$C$2:$H$2,0)),INDEX(Qoah!$C$3:$H$201,MATCH(Data!P412,Qoah!$B$3:$B$201,0),MATCH(Data!D412,Qoah!$C$2:$H$2,0))))</f>
        <v/>
      </c>
      <c r="H412" s="17" t="str">
        <f>IF(OR(B412="",G412=""),"",IF(N412="",IF(INDEX(Jadwal!$D$3:$I$1001,MATCH(R412,Jadwal!$C$3:$C$1001,0),MATCH(G412,Jadwal!$D$2:$I$2,0))="","",INDEX(Jadwal!$D$3:$I$1001,MATCH(R412,Jadwal!$C$3:$C$1001,0),MATCH(G412,Jadwal!$D$2:$I$2,0))),IF(M412="",IF(INDEX(Jadwal!$D$3:$I$1001,MATCH(S412,Jadwal!$C$3:$C$1001,0),MATCH(G412,Jadwal!$D$2:$I$2,0))="","",IF(M412="",INDEX(Jadwal!$D$3:$I$1001,MATCH(S412,Jadwal!$C$3:$C$1001,0),MATCH(G412,Jadwal!$D$2:$I$2,0)))),INDEX(Jadwal!$D$3:$I$1001,MATCH(R412,Jadwal!$C$3:$C$1001,0),MATCH(G412,Jadwal!$D$2:$I$2,0))&amp;IF(INDEX(Jadwal!$D$3:$I$1001,MATCH(S412,Jadwal!$C$3:$C$1001,0),MATCH(G412,Jadwal!$D$2:$I$2,0))="",""," , "&amp;INDEX(Jadwal!$D$3:$I$1001,MATCH(S412,Jadwal!$C$3:$C$1001,0),MATCH(G412,Jadwal!$D$2:$I$2,0))))))</f>
        <v/>
      </c>
      <c r="I412" s="41" t="str">
        <f>IF(OR(G412="",P412="",H412=""),"",IF(O412="الفصل",INDEX(Kelas!$C$3:$H$200,MATCH(Data!P412,Kelas!$B$3:$B$201,0),MATCH(Data!G412,Kelas!$C$2:$H$2,0)),INDEX(Qoah!$C$3:$H$201,MATCH(Data!P412,Qoah!$B$3:$B$201,0),MATCH(Data!G412,Qoah!$C$2:$H$2,0))))</f>
        <v/>
      </c>
      <c r="K412" s="18" t="str">
        <f>IF(OR(B412="",J412=""),"",IF(N412="",IF(INDEX(Jadwal!$D$3:$I$1001,MATCH(R412,Jadwal!$C$3:$C$1001,0),MATCH(J412,Jadwal!$D$2:$I$2,0))="","",INDEX(Jadwal!$D$3:$I$1001,MATCH(R412,Jadwal!$C$3:$C$1001,0),MATCH(J412,Jadwal!$D$2:$I$2,0))),IF(M412="",IF(INDEX(Jadwal!$D$3:$I$1001,MATCH(S412,Jadwal!$C$3:$C$1001,0),MATCH(J412,Jadwal!$D$2:$I$2,0))="","",IF(M412="",INDEX(Jadwal!$D$3:$I$1001,MATCH(S412,Jadwal!$C$3:$C$1001,0),MATCH(J412,Jadwal!$D$2:$I$2,0)))),INDEX(Jadwal!$D$3:$I$1001,MATCH(R412,Jadwal!$C$3:$C$1001,0),MATCH(J412,Jadwal!$D$2:$I$2,0))&amp;IF(INDEX(Jadwal!$D$3:$I$1001,MATCH(S412,Jadwal!$C$3:$C$1001,0),MATCH(J412,Jadwal!$D$2:$I$2,0))="",""," , "&amp;INDEX(Jadwal!$D$3:$I$1001,MATCH(S412,Jadwal!$C$3:$C$1001,0),MATCH(J412,Jadwal!$D$2:$I$2,0))))))</f>
        <v/>
      </c>
      <c r="L412" s="43" t="str">
        <f>IF(OR(J412="",P412="",K412=""),"",IF(O412="الفصل",INDEX(Kelas!$C$3:$H$200,MATCH(Data!P412,Kelas!$B$3:$B$201,0),MATCH(Data!J412,Kelas!$C$2:$H$2,0)),INDEX(Qoah!$C$3:$H$201,MATCH(Data!P412,Qoah!$B$3:$B$201,0),MATCH(Data!J412,Qoah!$C$2:$H$2,0))))</f>
        <v/>
      </c>
      <c r="R412" s="12" t="str">
        <f t="shared" si="12"/>
        <v/>
      </c>
      <c r="S412" s="12" t="str">
        <f t="shared" si="13"/>
        <v/>
      </c>
    </row>
    <row r="413" spans="5:19" x14ac:dyDescent="0.25">
      <c r="E413" s="16" t="str">
        <f>IF(OR(B413="",D413=""),"",IF(N413="",IF(INDEX(Jadwal!$D$3:$I$1001,MATCH(R413,Jadwal!$C$3:$C$1001,0),MATCH(D413,Jadwal!$D$2:$I$2,0))="","",INDEX(Jadwal!$D$3:$I$1001,MATCH(R413,Jadwal!$C$3:$C$1001,0),MATCH(D413,Jadwal!$D$2:$I$2,0))),IF(M413="",IF(INDEX(Jadwal!$D$3:$I$1001,MATCH(S413,Jadwal!$C$3:$C$1001,0),MATCH(D413,Jadwal!$D$2:$I$2,0))="","",IF(M413="",INDEX(Jadwal!$D$3:$I$1001,MATCH(S413,Jadwal!$C$3:$C$1001,0),MATCH(D413,Jadwal!$D$2:$I$2,0)))),INDEX(Jadwal!$D$3:$I$1001,MATCH(R413,Jadwal!$C$3:$C$1001,0),MATCH(D413,Jadwal!$D$2:$I$2,0))&amp;IF(INDEX(Jadwal!$D$3:$I$1001,MATCH(S413,Jadwal!$C$3:$C$1001,0),MATCH(D413,Jadwal!$D$2:$I$2,0))="",""," , "&amp;INDEX(Jadwal!$D$3:$I$1001,MATCH(S413,Jadwal!$C$3:$C$1001,0),MATCH(D413,Jadwal!$D$2:$I$2,0))))))</f>
        <v/>
      </c>
      <c r="F413" s="39" t="str">
        <f>IF(OR(D413="",P413="",E413=""),"",IF(O413="الفصل",INDEX(Kelas!$C$3:$H$200,MATCH(Data!P413,Kelas!$B$3:$B$201,0),MATCH(Data!D413,Kelas!$C$2:$H$2,0)),INDEX(Qoah!$C$3:$H$201,MATCH(Data!P413,Qoah!$B$3:$B$201,0),MATCH(Data!D413,Qoah!$C$2:$H$2,0))))</f>
        <v/>
      </c>
      <c r="H413" s="17" t="str">
        <f>IF(OR(B413="",G413=""),"",IF(N413="",IF(INDEX(Jadwal!$D$3:$I$1001,MATCH(R413,Jadwal!$C$3:$C$1001,0),MATCH(G413,Jadwal!$D$2:$I$2,0))="","",INDEX(Jadwal!$D$3:$I$1001,MATCH(R413,Jadwal!$C$3:$C$1001,0),MATCH(G413,Jadwal!$D$2:$I$2,0))),IF(M413="",IF(INDEX(Jadwal!$D$3:$I$1001,MATCH(S413,Jadwal!$C$3:$C$1001,0),MATCH(G413,Jadwal!$D$2:$I$2,0))="","",IF(M413="",INDEX(Jadwal!$D$3:$I$1001,MATCH(S413,Jadwal!$C$3:$C$1001,0),MATCH(G413,Jadwal!$D$2:$I$2,0)))),INDEX(Jadwal!$D$3:$I$1001,MATCH(R413,Jadwal!$C$3:$C$1001,0),MATCH(G413,Jadwal!$D$2:$I$2,0))&amp;IF(INDEX(Jadwal!$D$3:$I$1001,MATCH(S413,Jadwal!$C$3:$C$1001,0),MATCH(G413,Jadwal!$D$2:$I$2,0))="",""," , "&amp;INDEX(Jadwal!$D$3:$I$1001,MATCH(S413,Jadwal!$C$3:$C$1001,0),MATCH(G413,Jadwal!$D$2:$I$2,0))))))</f>
        <v/>
      </c>
      <c r="I413" s="41" t="str">
        <f>IF(OR(G413="",P413="",H413=""),"",IF(O413="الفصل",INDEX(Kelas!$C$3:$H$200,MATCH(Data!P413,Kelas!$B$3:$B$201,0),MATCH(Data!G413,Kelas!$C$2:$H$2,0)),INDEX(Qoah!$C$3:$H$201,MATCH(Data!P413,Qoah!$B$3:$B$201,0),MATCH(Data!G413,Qoah!$C$2:$H$2,0))))</f>
        <v/>
      </c>
      <c r="K413" s="18" t="str">
        <f>IF(OR(B413="",J413=""),"",IF(N413="",IF(INDEX(Jadwal!$D$3:$I$1001,MATCH(R413,Jadwal!$C$3:$C$1001,0),MATCH(J413,Jadwal!$D$2:$I$2,0))="","",INDEX(Jadwal!$D$3:$I$1001,MATCH(R413,Jadwal!$C$3:$C$1001,0),MATCH(J413,Jadwal!$D$2:$I$2,0))),IF(M413="",IF(INDEX(Jadwal!$D$3:$I$1001,MATCH(S413,Jadwal!$C$3:$C$1001,0),MATCH(J413,Jadwal!$D$2:$I$2,0))="","",IF(M413="",INDEX(Jadwal!$D$3:$I$1001,MATCH(S413,Jadwal!$C$3:$C$1001,0),MATCH(J413,Jadwal!$D$2:$I$2,0)))),INDEX(Jadwal!$D$3:$I$1001,MATCH(R413,Jadwal!$C$3:$C$1001,0),MATCH(J413,Jadwal!$D$2:$I$2,0))&amp;IF(INDEX(Jadwal!$D$3:$I$1001,MATCH(S413,Jadwal!$C$3:$C$1001,0),MATCH(J413,Jadwal!$D$2:$I$2,0))="",""," , "&amp;INDEX(Jadwal!$D$3:$I$1001,MATCH(S413,Jadwal!$C$3:$C$1001,0),MATCH(J413,Jadwal!$D$2:$I$2,0))))))</f>
        <v/>
      </c>
      <c r="L413" s="43" t="str">
        <f>IF(OR(J413="",P413="",K413=""),"",IF(O413="الفصل",INDEX(Kelas!$C$3:$H$200,MATCH(Data!P413,Kelas!$B$3:$B$201,0),MATCH(Data!J413,Kelas!$C$2:$H$2,0)),INDEX(Qoah!$C$3:$H$201,MATCH(Data!P413,Qoah!$B$3:$B$201,0),MATCH(Data!J413,Qoah!$C$2:$H$2,0))))</f>
        <v/>
      </c>
      <c r="R413" s="12" t="str">
        <f t="shared" si="12"/>
        <v/>
      </c>
      <c r="S413" s="12" t="str">
        <f t="shared" si="13"/>
        <v/>
      </c>
    </row>
    <row r="414" spans="5:19" x14ac:dyDescent="0.25">
      <c r="E414" s="16" t="str">
        <f>IF(OR(B414="",D414=""),"",IF(N414="",IF(INDEX(Jadwal!$D$3:$I$1001,MATCH(R414,Jadwal!$C$3:$C$1001,0),MATCH(D414,Jadwal!$D$2:$I$2,0))="","",INDEX(Jadwal!$D$3:$I$1001,MATCH(R414,Jadwal!$C$3:$C$1001,0),MATCH(D414,Jadwal!$D$2:$I$2,0))),IF(M414="",IF(INDEX(Jadwal!$D$3:$I$1001,MATCH(S414,Jadwal!$C$3:$C$1001,0),MATCH(D414,Jadwal!$D$2:$I$2,0))="","",IF(M414="",INDEX(Jadwal!$D$3:$I$1001,MATCH(S414,Jadwal!$C$3:$C$1001,0),MATCH(D414,Jadwal!$D$2:$I$2,0)))),INDEX(Jadwal!$D$3:$I$1001,MATCH(R414,Jadwal!$C$3:$C$1001,0),MATCH(D414,Jadwal!$D$2:$I$2,0))&amp;IF(INDEX(Jadwal!$D$3:$I$1001,MATCH(S414,Jadwal!$C$3:$C$1001,0),MATCH(D414,Jadwal!$D$2:$I$2,0))="",""," , "&amp;INDEX(Jadwal!$D$3:$I$1001,MATCH(S414,Jadwal!$C$3:$C$1001,0),MATCH(D414,Jadwal!$D$2:$I$2,0))))))</f>
        <v/>
      </c>
      <c r="F414" s="39" t="str">
        <f>IF(OR(D414="",P414="",E414=""),"",IF(O414="الفصل",INDEX(Kelas!$C$3:$H$200,MATCH(Data!P414,Kelas!$B$3:$B$201,0),MATCH(Data!D414,Kelas!$C$2:$H$2,0)),INDEX(Qoah!$C$3:$H$201,MATCH(Data!P414,Qoah!$B$3:$B$201,0),MATCH(Data!D414,Qoah!$C$2:$H$2,0))))</f>
        <v/>
      </c>
      <c r="H414" s="17" t="str">
        <f>IF(OR(B414="",G414=""),"",IF(N414="",IF(INDEX(Jadwal!$D$3:$I$1001,MATCH(R414,Jadwal!$C$3:$C$1001,0),MATCH(G414,Jadwal!$D$2:$I$2,0))="","",INDEX(Jadwal!$D$3:$I$1001,MATCH(R414,Jadwal!$C$3:$C$1001,0),MATCH(G414,Jadwal!$D$2:$I$2,0))),IF(M414="",IF(INDEX(Jadwal!$D$3:$I$1001,MATCH(S414,Jadwal!$C$3:$C$1001,0),MATCH(G414,Jadwal!$D$2:$I$2,0))="","",IF(M414="",INDEX(Jadwal!$D$3:$I$1001,MATCH(S414,Jadwal!$C$3:$C$1001,0),MATCH(G414,Jadwal!$D$2:$I$2,0)))),INDEX(Jadwal!$D$3:$I$1001,MATCH(R414,Jadwal!$C$3:$C$1001,0),MATCH(G414,Jadwal!$D$2:$I$2,0))&amp;IF(INDEX(Jadwal!$D$3:$I$1001,MATCH(S414,Jadwal!$C$3:$C$1001,0),MATCH(G414,Jadwal!$D$2:$I$2,0))="",""," , "&amp;INDEX(Jadwal!$D$3:$I$1001,MATCH(S414,Jadwal!$C$3:$C$1001,0),MATCH(G414,Jadwal!$D$2:$I$2,0))))))</f>
        <v/>
      </c>
      <c r="I414" s="41" t="str">
        <f>IF(OR(G414="",P414="",H414=""),"",IF(O414="الفصل",INDEX(Kelas!$C$3:$H$200,MATCH(Data!P414,Kelas!$B$3:$B$201,0),MATCH(Data!G414,Kelas!$C$2:$H$2,0)),INDEX(Qoah!$C$3:$H$201,MATCH(Data!P414,Qoah!$B$3:$B$201,0),MATCH(Data!G414,Qoah!$C$2:$H$2,0))))</f>
        <v/>
      </c>
      <c r="K414" s="18" t="str">
        <f>IF(OR(B414="",J414=""),"",IF(N414="",IF(INDEX(Jadwal!$D$3:$I$1001,MATCH(R414,Jadwal!$C$3:$C$1001,0),MATCH(J414,Jadwal!$D$2:$I$2,0))="","",INDEX(Jadwal!$D$3:$I$1001,MATCH(R414,Jadwal!$C$3:$C$1001,0),MATCH(J414,Jadwal!$D$2:$I$2,0))),IF(M414="",IF(INDEX(Jadwal!$D$3:$I$1001,MATCH(S414,Jadwal!$C$3:$C$1001,0),MATCH(J414,Jadwal!$D$2:$I$2,0))="","",IF(M414="",INDEX(Jadwal!$D$3:$I$1001,MATCH(S414,Jadwal!$C$3:$C$1001,0),MATCH(J414,Jadwal!$D$2:$I$2,0)))),INDEX(Jadwal!$D$3:$I$1001,MATCH(R414,Jadwal!$C$3:$C$1001,0),MATCH(J414,Jadwal!$D$2:$I$2,0))&amp;IF(INDEX(Jadwal!$D$3:$I$1001,MATCH(S414,Jadwal!$C$3:$C$1001,0),MATCH(J414,Jadwal!$D$2:$I$2,0))="",""," , "&amp;INDEX(Jadwal!$D$3:$I$1001,MATCH(S414,Jadwal!$C$3:$C$1001,0),MATCH(J414,Jadwal!$D$2:$I$2,0))))))</f>
        <v/>
      </c>
      <c r="L414" s="43" t="str">
        <f>IF(OR(J414="",P414="",K414=""),"",IF(O414="الفصل",INDEX(Kelas!$C$3:$H$200,MATCH(Data!P414,Kelas!$B$3:$B$201,0),MATCH(Data!J414,Kelas!$C$2:$H$2,0)),INDEX(Qoah!$C$3:$H$201,MATCH(Data!P414,Qoah!$B$3:$B$201,0),MATCH(Data!J414,Qoah!$C$2:$H$2,0))))</f>
        <v/>
      </c>
      <c r="R414" s="12" t="str">
        <f t="shared" si="12"/>
        <v/>
      </c>
      <c r="S414" s="12" t="str">
        <f t="shared" si="13"/>
        <v/>
      </c>
    </row>
    <row r="415" spans="5:19" x14ac:dyDescent="0.25">
      <c r="E415" s="16" t="str">
        <f>IF(OR(B415="",D415=""),"",IF(N415="",IF(INDEX(Jadwal!$D$3:$I$1001,MATCH(R415,Jadwal!$C$3:$C$1001,0),MATCH(D415,Jadwal!$D$2:$I$2,0))="","",INDEX(Jadwal!$D$3:$I$1001,MATCH(R415,Jadwal!$C$3:$C$1001,0),MATCH(D415,Jadwal!$D$2:$I$2,0))),IF(M415="",IF(INDEX(Jadwal!$D$3:$I$1001,MATCH(S415,Jadwal!$C$3:$C$1001,0),MATCH(D415,Jadwal!$D$2:$I$2,0))="","",IF(M415="",INDEX(Jadwal!$D$3:$I$1001,MATCH(S415,Jadwal!$C$3:$C$1001,0),MATCH(D415,Jadwal!$D$2:$I$2,0)))),INDEX(Jadwal!$D$3:$I$1001,MATCH(R415,Jadwal!$C$3:$C$1001,0),MATCH(D415,Jadwal!$D$2:$I$2,0))&amp;IF(INDEX(Jadwal!$D$3:$I$1001,MATCH(S415,Jadwal!$C$3:$C$1001,0),MATCH(D415,Jadwal!$D$2:$I$2,0))="",""," , "&amp;INDEX(Jadwal!$D$3:$I$1001,MATCH(S415,Jadwal!$C$3:$C$1001,0),MATCH(D415,Jadwal!$D$2:$I$2,0))))))</f>
        <v/>
      </c>
      <c r="F415" s="39" t="str">
        <f>IF(OR(D415="",P415="",E415=""),"",IF(O415="الفصل",INDEX(Kelas!$C$3:$H$200,MATCH(Data!P415,Kelas!$B$3:$B$201,0),MATCH(Data!D415,Kelas!$C$2:$H$2,0)),INDEX(Qoah!$C$3:$H$201,MATCH(Data!P415,Qoah!$B$3:$B$201,0),MATCH(Data!D415,Qoah!$C$2:$H$2,0))))</f>
        <v/>
      </c>
      <c r="H415" s="17" t="str">
        <f>IF(OR(B415="",G415=""),"",IF(N415="",IF(INDEX(Jadwal!$D$3:$I$1001,MATCH(R415,Jadwal!$C$3:$C$1001,0),MATCH(G415,Jadwal!$D$2:$I$2,0))="","",INDEX(Jadwal!$D$3:$I$1001,MATCH(R415,Jadwal!$C$3:$C$1001,0),MATCH(G415,Jadwal!$D$2:$I$2,0))),IF(M415="",IF(INDEX(Jadwal!$D$3:$I$1001,MATCH(S415,Jadwal!$C$3:$C$1001,0),MATCH(G415,Jadwal!$D$2:$I$2,0))="","",IF(M415="",INDEX(Jadwal!$D$3:$I$1001,MATCH(S415,Jadwal!$C$3:$C$1001,0),MATCH(G415,Jadwal!$D$2:$I$2,0)))),INDEX(Jadwal!$D$3:$I$1001,MATCH(R415,Jadwal!$C$3:$C$1001,0),MATCH(G415,Jadwal!$D$2:$I$2,0))&amp;IF(INDEX(Jadwal!$D$3:$I$1001,MATCH(S415,Jadwal!$C$3:$C$1001,0),MATCH(G415,Jadwal!$D$2:$I$2,0))="",""," , "&amp;INDEX(Jadwal!$D$3:$I$1001,MATCH(S415,Jadwal!$C$3:$C$1001,0),MATCH(G415,Jadwal!$D$2:$I$2,0))))))</f>
        <v/>
      </c>
      <c r="I415" s="41" t="str">
        <f>IF(OR(G415="",P415="",H415=""),"",IF(O415="الفصل",INDEX(Kelas!$C$3:$H$200,MATCH(Data!P415,Kelas!$B$3:$B$201,0),MATCH(Data!G415,Kelas!$C$2:$H$2,0)),INDEX(Qoah!$C$3:$H$201,MATCH(Data!P415,Qoah!$B$3:$B$201,0),MATCH(Data!G415,Qoah!$C$2:$H$2,0))))</f>
        <v/>
      </c>
      <c r="K415" s="18" t="str">
        <f>IF(OR(B415="",J415=""),"",IF(N415="",IF(INDEX(Jadwal!$D$3:$I$1001,MATCH(R415,Jadwal!$C$3:$C$1001,0),MATCH(J415,Jadwal!$D$2:$I$2,0))="","",INDEX(Jadwal!$D$3:$I$1001,MATCH(R415,Jadwal!$C$3:$C$1001,0),MATCH(J415,Jadwal!$D$2:$I$2,0))),IF(M415="",IF(INDEX(Jadwal!$D$3:$I$1001,MATCH(S415,Jadwal!$C$3:$C$1001,0),MATCH(J415,Jadwal!$D$2:$I$2,0))="","",IF(M415="",INDEX(Jadwal!$D$3:$I$1001,MATCH(S415,Jadwal!$C$3:$C$1001,0),MATCH(J415,Jadwal!$D$2:$I$2,0)))),INDEX(Jadwal!$D$3:$I$1001,MATCH(R415,Jadwal!$C$3:$C$1001,0),MATCH(J415,Jadwal!$D$2:$I$2,0))&amp;IF(INDEX(Jadwal!$D$3:$I$1001,MATCH(S415,Jadwal!$C$3:$C$1001,0),MATCH(J415,Jadwal!$D$2:$I$2,0))="",""," , "&amp;INDEX(Jadwal!$D$3:$I$1001,MATCH(S415,Jadwal!$C$3:$C$1001,0),MATCH(J415,Jadwal!$D$2:$I$2,0))))))</f>
        <v/>
      </c>
      <c r="L415" s="43" t="str">
        <f>IF(OR(J415="",P415="",K415=""),"",IF(O415="الفصل",INDEX(Kelas!$C$3:$H$200,MATCH(Data!P415,Kelas!$B$3:$B$201,0),MATCH(Data!J415,Kelas!$C$2:$H$2,0)),INDEX(Qoah!$C$3:$H$201,MATCH(Data!P415,Qoah!$B$3:$B$201,0),MATCH(Data!J415,Qoah!$C$2:$H$2,0))))</f>
        <v/>
      </c>
      <c r="R415" s="12" t="str">
        <f t="shared" si="12"/>
        <v/>
      </c>
      <c r="S415" s="12" t="str">
        <f t="shared" si="13"/>
        <v/>
      </c>
    </row>
    <row r="416" spans="5:19" x14ac:dyDescent="0.25">
      <c r="E416" s="16" t="str">
        <f>IF(OR(B416="",D416=""),"",IF(N416="",IF(INDEX(Jadwal!$D$3:$I$1001,MATCH(R416,Jadwal!$C$3:$C$1001,0),MATCH(D416,Jadwal!$D$2:$I$2,0))="","",INDEX(Jadwal!$D$3:$I$1001,MATCH(R416,Jadwal!$C$3:$C$1001,0),MATCH(D416,Jadwal!$D$2:$I$2,0))),IF(M416="",IF(INDEX(Jadwal!$D$3:$I$1001,MATCH(S416,Jadwal!$C$3:$C$1001,0),MATCH(D416,Jadwal!$D$2:$I$2,0))="","",IF(M416="",INDEX(Jadwal!$D$3:$I$1001,MATCH(S416,Jadwal!$C$3:$C$1001,0),MATCH(D416,Jadwal!$D$2:$I$2,0)))),INDEX(Jadwal!$D$3:$I$1001,MATCH(R416,Jadwal!$C$3:$C$1001,0),MATCH(D416,Jadwal!$D$2:$I$2,0))&amp;IF(INDEX(Jadwal!$D$3:$I$1001,MATCH(S416,Jadwal!$C$3:$C$1001,0),MATCH(D416,Jadwal!$D$2:$I$2,0))="",""," , "&amp;INDEX(Jadwal!$D$3:$I$1001,MATCH(S416,Jadwal!$C$3:$C$1001,0),MATCH(D416,Jadwal!$D$2:$I$2,0))))))</f>
        <v/>
      </c>
      <c r="F416" s="39" t="str">
        <f>IF(OR(D416="",P416="",E416=""),"",IF(O416="الفصل",INDEX(Kelas!$C$3:$H$200,MATCH(Data!P416,Kelas!$B$3:$B$201,0),MATCH(Data!D416,Kelas!$C$2:$H$2,0)),INDEX(Qoah!$C$3:$H$201,MATCH(Data!P416,Qoah!$B$3:$B$201,0),MATCH(Data!D416,Qoah!$C$2:$H$2,0))))</f>
        <v/>
      </c>
      <c r="H416" s="17" t="str">
        <f>IF(OR(B416="",G416=""),"",IF(N416="",IF(INDEX(Jadwal!$D$3:$I$1001,MATCH(R416,Jadwal!$C$3:$C$1001,0),MATCH(G416,Jadwal!$D$2:$I$2,0))="","",INDEX(Jadwal!$D$3:$I$1001,MATCH(R416,Jadwal!$C$3:$C$1001,0),MATCH(G416,Jadwal!$D$2:$I$2,0))),IF(M416="",IF(INDEX(Jadwal!$D$3:$I$1001,MATCH(S416,Jadwal!$C$3:$C$1001,0),MATCH(G416,Jadwal!$D$2:$I$2,0))="","",IF(M416="",INDEX(Jadwal!$D$3:$I$1001,MATCH(S416,Jadwal!$C$3:$C$1001,0),MATCH(G416,Jadwal!$D$2:$I$2,0)))),INDEX(Jadwal!$D$3:$I$1001,MATCH(R416,Jadwal!$C$3:$C$1001,0),MATCH(G416,Jadwal!$D$2:$I$2,0))&amp;IF(INDEX(Jadwal!$D$3:$I$1001,MATCH(S416,Jadwal!$C$3:$C$1001,0),MATCH(G416,Jadwal!$D$2:$I$2,0))="",""," , "&amp;INDEX(Jadwal!$D$3:$I$1001,MATCH(S416,Jadwal!$C$3:$C$1001,0),MATCH(G416,Jadwal!$D$2:$I$2,0))))))</f>
        <v/>
      </c>
      <c r="I416" s="41" t="str">
        <f>IF(OR(G416="",P416="",H416=""),"",IF(O416="الفصل",INDEX(Kelas!$C$3:$H$200,MATCH(Data!P416,Kelas!$B$3:$B$201,0),MATCH(Data!G416,Kelas!$C$2:$H$2,0)),INDEX(Qoah!$C$3:$H$201,MATCH(Data!P416,Qoah!$B$3:$B$201,0),MATCH(Data!G416,Qoah!$C$2:$H$2,0))))</f>
        <v/>
      </c>
      <c r="K416" s="18" t="str">
        <f>IF(OR(B416="",J416=""),"",IF(N416="",IF(INDEX(Jadwal!$D$3:$I$1001,MATCH(R416,Jadwal!$C$3:$C$1001,0),MATCH(J416,Jadwal!$D$2:$I$2,0))="","",INDEX(Jadwal!$D$3:$I$1001,MATCH(R416,Jadwal!$C$3:$C$1001,0),MATCH(J416,Jadwal!$D$2:$I$2,0))),IF(M416="",IF(INDEX(Jadwal!$D$3:$I$1001,MATCH(S416,Jadwal!$C$3:$C$1001,0),MATCH(J416,Jadwal!$D$2:$I$2,0))="","",IF(M416="",INDEX(Jadwal!$D$3:$I$1001,MATCH(S416,Jadwal!$C$3:$C$1001,0),MATCH(J416,Jadwal!$D$2:$I$2,0)))),INDEX(Jadwal!$D$3:$I$1001,MATCH(R416,Jadwal!$C$3:$C$1001,0),MATCH(J416,Jadwal!$D$2:$I$2,0))&amp;IF(INDEX(Jadwal!$D$3:$I$1001,MATCH(S416,Jadwal!$C$3:$C$1001,0),MATCH(J416,Jadwal!$D$2:$I$2,0))="",""," , "&amp;INDEX(Jadwal!$D$3:$I$1001,MATCH(S416,Jadwal!$C$3:$C$1001,0),MATCH(J416,Jadwal!$D$2:$I$2,0))))))</f>
        <v/>
      </c>
      <c r="L416" s="43" t="str">
        <f>IF(OR(J416="",P416="",K416=""),"",IF(O416="الفصل",INDEX(Kelas!$C$3:$H$200,MATCH(Data!P416,Kelas!$B$3:$B$201,0),MATCH(Data!J416,Kelas!$C$2:$H$2,0)),INDEX(Qoah!$C$3:$H$201,MATCH(Data!P416,Qoah!$B$3:$B$201,0),MATCH(Data!J416,Qoah!$C$2:$H$2,0))))</f>
        <v/>
      </c>
      <c r="R416" s="12" t="str">
        <f t="shared" si="12"/>
        <v/>
      </c>
      <c r="S416" s="12" t="str">
        <f t="shared" si="13"/>
        <v/>
      </c>
    </row>
    <row r="417" spans="5:19" x14ac:dyDescent="0.25">
      <c r="E417" s="16" t="str">
        <f>IF(OR(B417="",D417=""),"",IF(N417="",IF(INDEX(Jadwal!$D$3:$I$1001,MATCH(R417,Jadwal!$C$3:$C$1001,0),MATCH(D417,Jadwal!$D$2:$I$2,0))="","",INDEX(Jadwal!$D$3:$I$1001,MATCH(R417,Jadwal!$C$3:$C$1001,0),MATCH(D417,Jadwal!$D$2:$I$2,0))),IF(M417="",IF(INDEX(Jadwal!$D$3:$I$1001,MATCH(S417,Jadwal!$C$3:$C$1001,0),MATCH(D417,Jadwal!$D$2:$I$2,0))="","",IF(M417="",INDEX(Jadwal!$D$3:$I$1001,MATCH(S417,Jadwal!$C$3:$C$1001,0),MATCH(D417,Jadwal!$D$2:$I$2,0)))),INDEX(Jadwal!$D$3:$I$1001,MATCH(R417,Jadwal!$C$3:$C$1001,0),MATCH(D417,Jadwal!$D$2:$I$2,0))&amp;IF(INDEX(Jadwal!$D$3:$I$1001,MATCH(S417,Jadwal!$C$3:$C$1001,0),MATCH(D417,Jadwal!$D$2:$I$2,0))="",""," , "&amp;INDEX(Jadwal!$D$3:$I$1001,MATCH(S417,Jadwal!$C$3:$C$1001,0),MATCH(D417,Jadwal!$D$2:$I$2,0))))))</f>
        <v/>
      </c>
      <c r="F417" s="39" t="str">
        <f>IF(OR(D417="",P417="",E417=""),"",IF(O417="الفصل",INDEX(Kelas!$C$3:$H$200,MATCH(Data!P417,Kelas!$B$3:$B$201,0),MATCH(Data!D417,Kelas!$C$2:$H$2,0)),INDEX(Qoah!$C$3:$H$201,MATCH(Data!P417,Qoah!$B$3:$B$201,0),MATCH(Data!D417,Qoah!$C$2:$H$2,0))))</f>
        <v/>
      </c>
      <c r="H417" s="17" t="str">
        <f>IF(OR(B417="",G417=""),"",IF(N417="",IF(INDEX(Jadwal!$D$3:$I$1001,MATCH(R417,Jadwal!$C$3:$C$1001,0),MATCH(G417,Jadwal!$D$2:$I$2,0))="","",INDEX(Jadwal!$D$3:$I$1001,MATCH(R417,Jadwal!$C$3:$C$1001,0),MATCH(G417,Jadwal!$D$2:$I$2,0))),IF(M417="",IF(INDEX(Jadwal!$D$3:$I$1001,MATCH(S417,Jadwal!$C$3:$C$1001,0),MATCH(G417,Jadwal!$D$2:$I$2,0))="","",IF(M417="",INDEX(Jadwal!$D$3:$I$1001,MATCH(S417,Jadwal!$C$3:$C$1001,0),MATCH(G417,Jadwal!$D$2:$I$2,0)))),INDEX(Jadwal!$D$3:$I$1001,MATCH(R417,Jadwal!$C$3:$C$1001,0),MATCH(G417,Jadwal!$D$2:$I$2,0))&amp;IF(INDEX(Jadwal!$D$3:$I$1001,MATCH(S417,Jadwal!$C$3:$C$1001,0),MATCH(G417,Jadwal!$D$2:$I$2,0))="",""," , "&amp;INDEX(Jadwal!$D$3:$I$1001,MATCH(S417,Jadwal!$C$3:$C$1001,0),MATCH(G417,Jadwal!$D$2:$I$2,0))))))</f>
        <v/>
      </c>
      <c r="I417" s="41" t="str">
        <f>IF(OR(G417="",P417="",H417=""),"",IF(O417="الفصل",INDEX(Kelas!$C$3:$H$200,MATCH(Data!P417,Kelas!$B$3:$B$201,0),MATCH(Data!G417,Kelas!$C$2:$H$2,0)),INDEX(Qoah!$C$3:$H$201,MATCH(Data!P417,Qoah!$B$3:$B$201,0),MATCH(Data!G417,Qoah!$C$2:$H$2,0))))</f>
        <v/>
      </c>
      <c r="K417" s="18" t="str">
        <f>IF(OR(B417="",J417=""),"",IF(N417="",IF(INDEX(Jadwal!$D$3:$I$1001,MATCH(R417,Jadwal!$C$3:$C$1001,0),MATCH(J417,Jadwal!$D$2:$I$2,0))="","",INDEX(Jadwal!$D$3:$I$1001,MATCH(R417,Jadwal!$C$3:$C$1001,0),MATCH(J417,Jadwal!$D$2:$I$2,0))),IF(M417="",IF(INDEX(Jadwal!$D$3:$I$1001,MATCH(S417,Jadwal!$C$3:$C$1001,0),MATCH(J417,Jadwal!$D$2:$I$2,0))="","",IF(M417="",INDEX(Jadwal!$D$3:$I$1001,MATCH(S417,Jadwal!$C$3:$C$1001,0),MATCH(J417,Jadwal!$D$2:$I$2,0)))),INDEX(Jadwal!$D$3:$I$1001,MATCH(R417,Jadwal!$C$3:$C$1001,0),MATCH(J417,Jadwal!$D$2:$I$2,0))&amp;IF(INDEX(Jadwal!$D$3:$I$1001,MATCH(S417,Jadwal!$C$3:$C$1001,0),MATCH(J417,Jadwal!$D$2:$I$2,0))="",""," , "&amp;INDEX(Jadwal!$D$3:$I$1001,MATCH(S417,Jadwal!$C$3:$C$1001,0),MATCH(J417,Jadwal!$D$2:$I$2,0))))))</f>
        <v/>
      </c>
      <c r="L417" s="43" t="str">
        <f>IF(OR(J417="",P417="",K417=""),"",IF(O417="الفصل",INDEX(Kelas!$C$3:$H$200,MATCH(Data!P417,Kelas!$B$3:$B$201,0),MATCH(Data!J417,Kelas!$C$2:$H$2,0)),INDEX(Qoah!$C$3:$H$201,MATCH(Data!P417,Qoah!$B$3:$B$201,0),MATCH(Data!J417,Qoah!$C$2:$H$2,0))))</f>
        <v/>
      </c>
      <c r="R417" s="12" t="str">
        <f t="shared" si="12"/>
        <v/>
      </c>
      <c r="S417" s="12" t="str">
        <f t="shared" si="13"/>
        <v/>
      </c>
    </row>
    <row r="418" spans="5:19" x14ac:dyDescent="0.25">
      <c r="E418" s="16" t="str">
        <f>IF(OR(B418="",D418=""),"",IF(N418="",IF(INDEX(Jadwal!$D$3:$I$1001,MATCH(R418,Jadwal!$C$3:$C$1001,0),MATCH(D418,Jadwal!$D$2:$I$2,0))="","",INDEX(Jadwal!$D$3:$I$1001,MATCH(R418,Jadwal!$C$3:$C$1001,0),MATCH(D418,Jadwal!$D$2:$I$2,0))),IF(M418="",IF(INDEX(Jadwal!$D$3:$I$1001,MATCH(S418,Jadwal!$C$3:$C$1001,0),MATCH(D418,Jadwal!$D$2:$I$2,0))="","",IF(M418="",INDEX(Jadwal!$D$3:$I$1001,MATCH(S418,Jadwal!$C$3:$C$1001,0),MATCH(D418,Jadwal!$D$2:$I$2,0)))),INDEX(Jadwal!$D$3:$I$1001,MATCH(R418,Jadwal!$C$3:$C$1001,0),MATCH(D418,Jadwal!$D$2:$I$2,0))&amp;IF(INDEX(Jadwal!$D$3:$I$1001,MATCH(S418,Jadwal!$C$3:$C$1001,0),MATCH(D418,Jadwal!$D$2:$I$2,0))="",""," , "&amp;INDEX(Jadwal!$D$3:$I$1001,MATCH(S418,Jadwal!$C$3:$C$1001,0),MATCH(D418,Jadwal!$D$2:$I$2,0))))))</f>
        <v/>
      </c>
      <c r="F418" s="39" t="str">
        <f>IF(OR(D418="",P418="",E418=""),"",IF(O418="الفصل",INDEX(Kelas!$C$3:$H$200,MATCH(Data!P418,Kelas!$B$3:$B$201,0),MATCH(Data!D418,Kelas!$C$2:$H$2,0)),INDEX(Qoah!$C$3:$H$201,MATCH(Data!P418,Qoah!$B$3:$B$201,0),MATCH(Data!D418,Qoah!$C$2:$H$2,0))))</f>
        <v/>
      </c>
      <c r="H418" s="17" t="str">
        <f>IF(OR(B418="",G418=""),"",IF(N418="",IF(INDEX(Jadwal!$D$3:$I$1001,MATCH(R418,Jadwal!$C$3:$C$1001,0),MATCH(G418,Jadwal!$D$2:$I$2,0))="","",INDEX(Jadwal!$D$3:$I$1001,MATCH(R418,Jadwal!$C$3:$C$1001,0),MATCH(G418,Jadwal!$D$2:$I$2,0))),IF(M418="",IF(INDEX(Jadwal!$D$3:$I$1001,MATCH(S418,Jadwal!$C$3:$C$1001,0),MATCH(G418,Jadwal!$D$2:$I$2,0))="","",IF(M418="",INDEX(Jadwal!$D$3:$I$1001,MATCH(S418,Jadwal!$C$3:$C$1001,0),MATCH(G418,Jadwal!$D$2:$I$2,0)))),INDEX(Jadwal!$D$3:$I$1001,MATCH(R418,Jadwal!$C$3:$C$1001,0),MATCH(G418,Jadwal!$D$2:$I$2,0))&amp;IF(INDEX(Jadwal!$D$3:$I$1001,MATCH(S418,Jadwal!$C$3:$C$1001,0),MATCH(G418,Jadwal!$D$2:$I$2,0))="",""," , "&amp;INDEX(Jadwal!$D$3:$I$1001,MATCH(S418,Jadwal!$C$3:$C$1001,0),MATCH(G418,Jadwal!$D$2:$I$2,0))))))</f>
        <v/>
      </c>
      <c r="I418" s="41" t="str">
        <f>IF(OR(G418="",P418="",H418=""),"",IF(O418="الفصل",INDEX(Kelas!$C$3:$H$200,MATCH(Data!P418,Kelas!$B$3:$B$201,0),MATCH(Data!G418,Kelas!$C$2:$H$2,0)),INDEX(Qoah!$C$3:$H$201,MATCH(Data!P418,Qoah!$B$3:$B$201,0),MATCH(Data!G418,Qoah!$C$2:$H$2,0))))</f>
        <v/>
      </c>
      <c r="K418" s="18" t="str">
        <f>IF(OR(B418="",J418=""),"",IF(N418="",IF(INDEX(Jadwal!$D$3:$I$1001,MATCH(R418,Jadwal!$C$3:$C$1001,0),MATCH(J418,Jadwal!$D$2:$I$2,0))="","",INDEX(Jadwal!$D$3:$I$1001,MATCH(R418,Jadwal!$C$3:$C$1001,0),MATCH(J418,Jadwal!$D$2:$I$2,0))),IF(M418="",IF(INDEX(Jadwal!$D$3:$I$1001,MATCH(S418,Jadwal!$C$3:$C$1001,0),MATCH(J418,Jadwal!$D$2:$I$2,0))="","",IF(M418="",INDEX(Jadwal!$D$3:$I$1001,MATCH(S418,Jadwal!$C$3:$C$1001,0),MATCH(J418,Jadwal!$D$2:$I$2,0)))),INDEX(Jadwal!$D$3:$I$1001,MATCH(R418,Jadwal!$C$3:$C$1001,0),MATCH(J418,Jadwal!$D$2:$I$2,0))&amp;IF(INDEX(Jadwal!$D$3:$I$1001,MATCH(S418,Jadwal!$C$3:$C$1001,0),MATCH(J418,Jadwal!$D$2:$I$2,0))="",""," , "&amp;INDEX(Jadwal!$D$3:$I$1001,MATCH(S418,Jadwal!$C$3:$C$1001,0),MATCH(J418,Jadwal!$D$2:$I$2,0))))))</f>
        <v/>
      </c>
      <c r="L418" s="43" t="str">
        <f>IF(OR(J418="",P418="",K418=""),"",IF(O418="الفصل",INDEX(Kelas!$C$3:$H$200,MATCH(Data!P418,Kelas!$B$3:$B$201,0),MATCH(Data!J418,Kelas!$C$2:$H$2,0)),INDEX(Qoah!$C$3:$H$201,MATCH(Data!P418,Qoah!$B$3:$B$201,0),MATCH(Data!J418,Qoah!$C$2:$H$2,0))))</f>
        <v/>
      </c>
      <c r="R418" s="12" t="str">
        <f t="shared" si="12"/>
        <v/>
      </c>
      <c r="S418" s="12" t="str">
        <f t="shared" si="13"/>
        <v/>
      </c>
    </row>
    <row r="419" spans="5:19" x14ac:dyDescent="0.25">
      <c r="E419" s="16" t="str">
        <f>IF(OR(B419="",D419=""),"",IF(N419="",IF(INDEX(Jadwal!$D$3:$I$1001,MATCH(R419,Jadwal!$C$3:$C$1001,0),MATCH(D419,Jadwal!$D$2:$I$2,0))="","",INDEX(Jadwal!$D$3:$I$1001,MATCH(R419,Jadwal!$C$3:$C$1001,0),MATCH(D419,Jadwal!$D$2:$I$2,0))),IF(M419="",IF(INDEX(Jadwal!$D$3:$I$1001,MATCH(S419,Jadwal!$C$3:$C$1001,0),MATCH(D419,Jadwal!$D$2:$I$2,0))="","",IF(M419="",INDEX(Jadwal!$D$3:$I$1001,MATCH(S419,Jadwal!$C$3:$C$1001,0),MATCH(D419,Jadwal!$D$2:$I$2,0)))),INDEX(Jadwal!$D$3:$I$1001,MATCH(R419,Jadwal!$C$3:$C$1001,0),MATCH(D419,Jadwal!$D$2:$I$2,0))&amp;IF(INDEX(Jadwal!$D$3:$I$1001,MATCH(S419,Jadwal!$C$3:$C$1001,0),MATCH(D419,Jadwal!$D$2:$I$2,0))="",""," , "&amp;INDEX(Jadwal!$D$3:$I$1001,MATCH(S419,Jadwal!$C$3:$C$1001,0),MATCH(D419,Jadwal!$D$2:$I$2,0))))))</f>
        <v/>
      </c>
      <c r="F419" s="39" t="str">
        <f>IF(OR(D419="",P419="",E419=""),"",IF(O419="الفصل",INDEX(Kelas!$C$3:$H$200,MATCH(Data!P419,Kelas!$B$3:$B$201,0),MATCH(Data!D419,Kelas!$C$2:$H$2,0)),INDEX(Qoah!$C$3:$H$201,MATCH(Data!P419,Qoah!$B$3:$B$201,0),MATCH(Data!D419,Qoah!$C$2:$H$2,0))))</f>
        <v/>
      </c>
      <c r="H419" s="17" t="str">
        <f>IF(OR(B419="",G419=""),"",IF(N419="",IF(INDEX(Jadwal!$D$3:$I$1001,MATCH(R419,Jadwal!$C$3:$C$1001,0),MATCH(G419,Jadwal!$D$2:$I$2,0))="","",INDEX(Jadwal!$D$3:$I$1001,MATCH(R419,Jadwal!$C$3:$C$1001,0),MATCH(G419,Jadwal!$D$2:$I$2,0))),IF(M419="",IF(INDEX(Jadwal!$D$3:$I$1001,MATCH(S419,Jadwal!$C$3:$C$1001,0),MATCH(G419,Jadwal!$D$2:$I$2,0))="","",IF(M419="",INDEX(Jadwal!$D$3:$I$1001,MATCH(S419,Jadwal!$C$3:$C$1001,0),MATCH(G419,Jadwal!$D$2:$I$2,0)))),INDEX(Jadwal!$D$3:$I$1001,MATCH(R419,Jadwal!$C$3:$C$1001,0),MATCH(G419,Jadwal!$D$2:$I$2,0))&amp;IF(INDEX(Jadwal!$D$3:$I$1001,MATCH(S419,Jadwal!$C$3:$C$1001,0),MATCH(G419,Jadwal!$D$2:$I$2,0))="",""," , "&amp;INDEX(Jadwal!$D$3:$I$1001,MATCH(S419,Jadwal!$C$3:$C$1001,0),MATCH(G419,Jadwal!$D$2:$I$2,0))))))</f>
        <v/>
      </c>
      <c r="I419" s="41" t="str">
        <f>IF(OR(G419="",P419="",H419=""),"",IF(O419="الفصل",INDEX(Kelas!$C$3:$H$200,MATCH(Data!P419,Kelas!$B$3:$B$201,0),MATCH(Data!G419,Kelas!$C$2:$H$2,0)),INDEX(Qoah!$C$3:$H$201,MATCH(Data!P419,Qoah!$B$3:$B$201,0),MATCH(Data!G419,Qoah!$C$2:$H$2,0))))</f>
        <v/>
      </c>
      <c r="K419" s="18" t="str">
        <f>IF(OR(B419="",J419=""),"",IF(N419="",IF(INDEX(Jadwal!$D$3:$I$1001,MATCH(R419,Jadwal!$C$3:$C$1001,0),MATCH(J419,Jadwal!$D$2:$I$2,0))="","",INDEX(Jadwal!$D$3:$I$1001,MATCH(R419,Jadwal!$C$3:$C$1001,0),MATCH(J419,Jadwal!$D$2:$I$2,0))),IF(M419="",IF(INDEX(Jadwal!$D$3:$I$1001,MATCH(S419,Jadwal!$C$3:$C$1001,0),MATCH(J419,Jadwal!$D$2:$I$2,0))="","",IF(M419="",INDEX(Jadwal!$D$3:$I$1001,MATCH(S419,Jadwal!$C$3:$C$1001,0),MATCH(J419,Jadwal!$D$2:$I$2,0)))),INDEX(Jadwal!$D$3:$I$1001,MATCH(R419,Jadwal!$C$3:$C$1001,0),MATCH(J419,Jadwal!$D$2:$I$2,0))&amp;IF(INDEX(Jadwal!$D$3:$I$1001,MATCH(S419,Jadwal!$C$3:$C$1001,0),MATCH(J419,Jadwal!$D$2:$I$2,0))="",""," , "&amp;INDEX(Jadwal!$D$3:$I$1001,MATCH(S419,Jadwal!$C$3:$C$1001,0),MATCH(J419,Jadwal!$D$2:$I$2,0))))))</f>
        <v/>
      </c>
      <c r="L419" s="43" t="str">
        <f>IF(OR(J419="",P419="",K419=""),"",IF(O419="الفصل",INDEX(Kelas!$C$3:$H$200,MATCH(Data!P419,Kelas!$B$3:$B$201,0),MATCH(Data!J419,Kelas!$C$2:$H$2,0)),INDEX(Qoah!$C$3:$H$201,MATCH(Data!P419,Qoah!$B$3:$B$201,0),MATCH(Data!J419,Qoah!$C$2:$H$2,0))))</f>
        <v/>
      </c>
      <c r="R419" s="12" t="str">
        <f t="shared" si="12"/>
        <v/>
      </c>
      <c r="S419" s="12" t="str">
        <f t="shared" si="13"/>
        <v/>
      </c>
    </row>
    <row r="420" spans="5:19" x14ac:dyDescent="0.25">
      <c r="E420" s="16" t="str">
        <f>IF(OR(B420="",D420=""),"",IF(N420="",IF(INDEX(Jadwal!$D$3:$I$1001,MATCH(R420,Jadwal!$C$3:$C$1001,0),MATCH(D420,Jadwal!$D$2:$I$2,0))="","",INDEX(Jadwal!$D$3:$I$1001,MATCH(R420,Jadwal!$C$3:$C$1001,0),MATCH(D420,Jadwal!$D$2:$I$2,0))),IF(M420="",IF(INDEX(Jadwal!$D$3:$I$1001,MATCH(S420,Jadwal!$C$3:$C$1001,0),MATCH(D420,Jadwal!$D$2:$I$2,0))="","",IF(M420="",INDEX(Jadwal!$D$3:$I$1001,MATCH(S420,Jadwal!$C$3:$C$1001,0),MATCH(D420,Jadwal!$D$2:$I$2,0)))),INDEX(Jadwal!$D$3:$I$1001,MATCH(R420,Jadwal!$C$3:$C$1001,0),MATCH(D420,Jadwal!$D$2:$I$2,0))&amp;IF(INDEX(Jadwal!$D$3:$I$1001,MATCH(S420,Jadwal!$C$3:$C$1001,0),MATCH(D420,Jadwal!$D$2:$I$2,0))="",""," , "&amp;INDEX(Jadwal!$D$3:$I$1001,MATCH(S420,Jadwal!$C$3:$C$1001,0),MATCH(D420,Jadwal!$D$2:$I$2,0))))))</f>
        <v/>
      </c>
      <c r="F420" s="39" t="str">
        <f>IF(OR(D420="",P420="",E420=""),"",IF(O420="الفصل",INDEX(Kelas!$C$3:$H$200,MATCH(Data!P420,Kelas!$B$3:$B$201,0),MATCH(Data!D420,Kelas!$C$2:$H$2,0)),INDEX(Qoah!$C$3:$H$201,MATCH(Data!P420,Qoah!$B$3:$B$201,0),MATCH(Data!D420,Qoah!$C$2:$H$2,0))))</f>
        <v/>
      </c>
      <c r="H420" s="17" t="str">
        <f>IF(OR(B420="",G420=""),"",IF(N420="",IF(INDEX(Jadwal!$D$3:$I$1001,MATCH(R420,Jadwal!$C$3:$C$1001,0),MATCH(G420,Jadwal!$D$2:$I$2,0))="","",INDEX(Jadwal!$D$3:$I$1001,MATCH(R420,Jadwal!$C$3:$C$1001,0),MATCH(G420,Jadwal!$D$2:$I$2,0))),IF(M420="",IF(INDEX(Jadwal!$D$3:$I$1001,MATCH(S420,Jadwal!$C$3:$C$1001,0),MATCH(G420,Jadwal!$D$2:$I$2,0))="","",IF(M420="",INDEX(Jadwal!$D$3:$I$1001,MATCH(S420,Jadwal!$C$3:$C$1001,0),MATCH(G420,Jadwal!$D$2:$I$2,0)))),INDEX(Jadwal!$D$3:$I$1001,MATCH(R420,Jadwal!$C$3:$C$1001,0),MATCH(G420,Jadwal!$D$2:$I$2,0))&amp;IF(INDEX(Jadwal!$D$3:$I$1001,MATCH(S420,Jadwal!$C$3:$C$1001,0),MATCH(G420,Jadwal!$D$2:$I$2,0))="",""," , "&amp;INDEX(Jadwal!$D$3:$I$1001,MATCH(S420,Jadwal!$C$3:$C$1001,0),MATCH(G420,Jadwal!$D$2:$I$2,0))))))</f>
        <v/>
      </c>
      <c r="I420" s="41" t="str">
        <f>IF(OR(G420="",P420="",H420=""),"",IF(O420="الفصل",INDEX(Kelas!$C$3:$H$200,MATCH(Data!P420,Kelas!$B$3:$B$201,0),MATCH(Data!G420,Kelas!$C$2:$H$2,0)),INDEX(Qoah!$C$3:$H$201,MATCH(Data!P420,Qoah!$B$3:$B$201,0),MATCH(Data!G420,Qoah!$C$2:$H$2,0))))</f>
        <v/>
      </c>
      <c r="K420" s="18" t="str">
        <f>IF(OR(B420="",J420=""),"",IF(N420="",IF(INDEX(Jadwal!$D$3:$I$1001,MATCH(R420,Jadwal!$C$3:$C$1001,0),MATCH(J420,Jadwal!$D$2:$I$2,0))="","",INDEX(Jadwal!$D$3:$I$1001,MATCH(R420,Jadwal!$C$3:$C$1001,0),MATCH(J420,Jadwal!$D$2:$I$2,0))),IF(M420="",IF(INDEX(Jadwal!$D$3:$I$1001,MATCH(S420,Jadwal!$C$3:$C$1001,0),MATCH(J420,Jadwal!$D$2:$I$2,0))="","",IF(M420="",INDEX(Jadwal!$D$3:$I$1001,MATCH(S420,Jadwal!$C$3:$C$1001,0),MATCH(J420,Jadwal!$D$2:$I$2,0)))),INDEX(Jadwal!$D$3:$I$1001,MATCH(R420,Jadwal!$C$3:$C$1001,0),MATCH(J420,Jadwal!$D$2:$I$2,0))&amp;IF(INDEX(Jadwal!$D$3:$I$1001,MATCH(S420,Jadwal!$C$3:$C$1001,0),MATCH(J420,Jadwal!$D$2:$I$2,0))="",""," , "&amp;INDEX(Jadwal!$D$3:$I$1001,MATCH(S420,Jadwal!$C$3:$C$1001,0),MATCH(J420,Jadwal!$D$2:$I$2,0))))))</f>
        <v/>
      </c>
      <c r="L420" s="43" t="str">
        <f>IF(OR(J420="",P420="",K420=""),"",IF(O420="الفصل",INDEX(Kelas!$C$3:$H$200,MATCH(Data!P420,Kelas!$B$3:$B$201,0),MATCH(Data!J420,Kelas!$C$2:$H$2,0)),INDEX(Qoah!$C$3:$H$201,MATCH(Data!P420,Qoah!$B$3:$B$201,0),MATCH(Data!J420,Qoah!$C$2:$H$2,0))))</f>
        <v/>
      </c>
      <c r="R420" s="12" t="str">
        <f t="shared" si="12"/>
        <v/>
      </c>
      <c r="S420" s="12" t="str">
        <f t="shared" si="13"/>
        <v/>
      </c>
    </row>
    <row r="421" spans="5:19" x14ac:dyDescent="0.25">
      <c r="E421" s="16" t="str">
        <f>IF(OR(B421="",D421=""),"",IF(N421="",IF(INDEX(Jadwal!$D$3:$I$1001,MATCH(R421,Jadwal!$C$3:$C$1001,0),MATCH(D421,Jadwal!$D$2:$I$2,0))="","",INDEX(Jadwal!$D$3:$I$1001,MATCH(R421,Jadwal!$C$3:$C$1001,0),MATCH(D421,Jadwal!$D$2:$I$2,0))),IF(M421="",IF(INDEX(Jadwal!$D$3:$I$1001,MATCH(S421,Jadwal!$C$3:$C$1001,0),MATCH(D421,Jadwal!$D$2:$I$2,0))="","",IF(M421="",INDEX(Jadwal!$D$3:$I$1001,MATCH(S421,Jadwal!$C$3:$C$1001,0),MATCH(D421,Jadwal!$D$2:$I$2,0)))),INDEX(Jadwal!$D$3:$I$1001,MATCH(R421,Jadwal!$C$3:$C$1001,0),MATCH(D421,Jadwal!$D$2:$I$2,0))&amp;IF(INDEX(Jadwal!$D$3:$I$1001,MATCH(S421,Jadwal!$C$3:$C$1001,0),MATCH(D421,Jadwal!$D$2:$I$2,0))="",""," , "&amp;INDEX(Jadwal!$D$3:$I$1001,MATCH(S421,Jadwal!$C$3:$C$1001,0),MATCH(D421,Jadwal!$D$2:$I$2,0))))))</f>
        <v/>
      </c>
      <c r="F421" s="39" t="str">
        <f>IF(OR(D421="",P421="",E421=""),"",IF(O421="الفصل",INDEX(Kelas!$C$3:$H$200,MATCH(Data!P421,Kelas!$B$3:$B$201,0),MATCH(Data!D421,Kelas!$C$2:$H$2,0)),INDEX(Qoah!$C$3:$H$201,MATCH(Data!P421,Qoah!$B$3:$B$201,0),MATCH(Data!D421,Qoah!$C$2:$H$2,0))))</f>
        <v/>
      </c>
      <c r="H421" s="17" t="str">
        <f>IF(OR(B421="",G421=""),"",IF(N421="",IF(INDEX(Jadwal!$D$3:$I$1001,MATCH(R421,Jadwal!$C$3:$C$1001,0),MATCH(G421,Jadwal!$D$2:$I$2,0))="","",INDEX(Jadwal!$D$3:$I$1001,MATCH(R421,Jadwal!$C$3:$C$1001,0),MATCH(G421,Jadwal!$D$2:$I$2,0))),IF(M421="",IF(INDEX(Jadwal!$D$3:$I$1001,MATCH(S421,Jadwal!$C$3:$C$1001,0),MATCH(G421,Jadwal!$D$2:$I$2,0))="","",IF(M421="",INDEX(Jadwal!$D$3:$I$1001,MATCH(S421,Jadwal!$C$3:$C$1001,0),MATCH(G421,Jadwal!$D$2:$I$2,0)))),INDEX(Jadwal!$D$3:$I$1001,MATCH(R421,Jadwal!$C$3:$C$1001,0),MATCH(G421,Jadwal!$D$2:$I$2,0))&amp;IF(INDEX(Jadwal!$D$3:$I$1001,MATCH(S421,Jadwal!$C$3:$C$1001,0),MATCH(G421,Jadwal!$D$2:$I$2,0))="",""," , "&amp;INDEX(Jadwal!$D$3:$I$1001,MATCH(S421,Jadwal!$C$3:$C$1001,0),MATCH(G421,Jadwal!$D$2:$I$2,0))))))</f>
        <v/>
      </c>
      <c r="I421" s="41" t="str">
        <f>IF(OR(G421="",P421="",H421=""),"",IF(O421="الفصل",INDEX(Kelas!$C$3:$H$200,MATCH(Data!P421,Kelas!$B$3:$B$201,0),MATCH(Data!G421,Kelas!$C$2:$H$2,0)),INDEX(Qoah!$C$3:$H$201,MATCH(Data!P421,Qoah!$B$3:$B$201,0),MATCH(Data!G421,Qoah!$C$2:$H$2,0))))</f>
        <v/>
      </c>
      <c r="K421" s="18" t="str">
        <f>IF(OR(B421="",J421=""),"",IF(N421="",IF(INDEX(Jadwal!$D$3:$I$1001,MATCH(R421,Jadwal!$C$3:$C$1001,0),MATCH(J421,Jadwal!$D$2:$I$2,0))="","",INDEX(Jadwal!$D$3:$I$1001,MATCH(R421,Jadwal!$C$3:$C$1001,0),MATCH(J421,Jadwal!$D$2:$I$2,0))),IF(M421="",IF(INDEX(Jadwal!$D$3:$I$1001,MATCH(S421,Jadwal!$C$3:$C$1001,0),MATCH(J421,Jadwal!$D$2:$I$2,0))="","",IF(M421="",INDEX(Jadwal!$D$3:$I$1001,MATCH(S421,Jadwal!$C$3:$C$1001,0),MATCH(J421,Jadwal!$D$2:$I$2,0)))),INDEX(Jadwal!$D$3:$I$1001,MATCH(R421,Jadwal!$C$3:$C$1001,0),MATCH(J421,Jadwal!$D$2:$I$2,0))&amp;IF(INDEX(Jadwal!$D$3:$I$1001,MATCH(S421,Jadwal!$C$3:$C$1001,0),MATCH(J421,Jadwal!$D$2:$I$2,0))="",""," , "&amp;INDEX(Jadwal!$D$3:$I$1001,MATCH(S421,Jadwal!$C$3:$C$1001,0),MATCH(J421,Jadwal!$D$2:$I$2,0))))))</f>
        <v/>
      </c>
      <c r="L421" s="43" t="str">
        <f>IF(OR(J421="",P421="",K421=""),"",IF(O421="الفصل",INDEX(Kelas!$C$3:$H$200,MATCH(Data!P421,Kelas!$B$3:$B$201,0),MATCH(Data!J421,Kelas!$C$2:$H$2,0)),INDEX(Qoah!$C$3:$H$201,MATCH(Data!P421,Qoah!$B$3:$B$201,0),MATCH(Data!J421,Qoah!$C$2:$H$2,0))))</f>
        <v/>
      </c>
      <c r="R421" s="12" t="str">
        <f t="shared" si="12"/>
        <v/>
      </c>
      <c r="S421" s="12" t="str">
        <f t="shared" si="13"/>
        <v/>
      </c>
    </row>
    <row r="422" spans="5:19" x14ac:dyDescent="0.25">
      <c r="E422" s="16" t="str">
        <f>IF(OR(B422="",D422=""),"",IF(N422="",IF(INDEX(Jadwal!$D$3:$I$1001,MATCH(R422,Jadwal!$C$3:$C$1001,0),MATCH(D422,Jadwal!$D$2:$I$2,0))="","",INDEX(Jadwal!$D$3:$I$1001,MATCH(R422,Jadwal!$C$3:$C$1001,0),MATCH(D422,Jadwal!$D$2:$I$2,0))),IF(M422="",IF(INDEX(Jadwal!$D$3:$I$1001,MATCH(S422,Jadwal!$C$3:$C$1001,0),MATCH(D422,Jadwal!$D$2:$I$2,0))="","",IF(M422="",INDEX(Jadwal!$D$3:$I$1001,MATCH(S422,Jadwal!$C$3:$C$1001,0),MATCH(D422,Jadwal!$D$2:$I$2,0)))),INDEX(Jadwal!$D$3:$I$1001,MATCH(R422,Jadwal!$C$3:$C$1001,0),MATCH(D422,Jadwal!$D$2:$I$2,0))&amp;IF(INDEX(Jadwal!$D$3:$I$1001,MATCH(S422,Jadwal!$C$3:$C$1001,0),MATCH(D422,Jadwal!$D$2:$I$2,0))="",""," , "&amp;INDEX(Jadwal!$D$3:$I$1001,MATCH(S422,Jadwal!$C$3:$C$1001,0),MATCH(D422,Jadwal!$D$2:$I$2,0))))))</f>
        <v/>
      </c>
      <c r="F422" s="39" t="str">
        <f>IF(OR(D422="",P422="",E422=""),"",IF(O422="الفصل",INDEX(Kelas!$C$3:$H$200,MATCH(Data!P422,Kelas!$B$3:$B$201,0),MATCH(Data!D422,Kelas!$C$2:$H$2,0)),INDEX(Qoah!$C$3:$H$201,MATCH(Data!P422,Qoah!$B$3:$B$201,0),MATCH(Data!D422,Qoah!$C$2:$H$2,0))))</f>
        <v/>
      </c>
      <c r="H422" s="17" t="str">
        <f>IF(OR(B422="",G422=""),"",IF(N422="",IF(INDEX(Jadwal!$D$3:$I$1001,MATCH(R422,Jadwal!$C$3:$C$1001,0),MATCH(G422,Jadwal!$D$2:$I$2,0))="","",INDEX(Jadwal!$D$3:$I$1001,MATCH(R422,Jadwal!$C$3:$C$1001,0),MATCH(G422,Jadwal!$D$2:$I$2,0))),IF(M422="",IF(INDEX(Jadwal!$D$3:$I$1001,MATCH(S422,Jadwal!$C$3:$C$1001,0),MATCH(G422,Jadwal!$D$2:$I$2,0))="","",IF(M422="",INDEX(Jadwal!$D$3:$I$1001,MATCH(S422,Jadwal!$C$3:$C$1001,0),MATCH(G422,Jadwal!$D$2:$I$2,0)))),INDEX(Jadwal!$D$3:$I$1001,MATCH(R422,Jadwal!$C$3:$C$1001,0),MATCH(G422,Jadwal!$D$2:$I$2,0))&amp;IF(INDEX(Jadwal!$D$3:$I$1001,MATCH(S422,Jadwal!$C$3:$C$1001,0),MATCH(G422,Jadwal!$D$2:$I$2,0))="",""," , "&amp;INDEX(Jadwal!$D$3:$I$1001,MATCH(S422,Jadwal!$C$3:$C$1001,0),MATCH(G422,Jadwal!$D$2:$I$2,0))))))</f>
        <v/>
      </c>
      <c r="I422" s="41" t="str">
        <f>IF(OR(G422="",P422="",H422=""),"",IF(O422="الفصل",INDEX(Kelas!$C$3:$H$200,MATCH(Data!P422,Kelas!$B$3:$B$201,0),MATCH(Data!G422,Kelas!$C$2:$H$2,0)),INDEX(Qoah!$C$3:$H$201,MATCH(Data!P422,Qoah!$B$3:$B$201,0),MATCH(Data!G422,Qoah!$C$2:$H$2,0))))</f>
        <v/>
      </c>
      <c r="K422" s="18" t="str">
        <f>IF(OR(B422="",J422=""),"",IF(N422="",IF(INDEX(Jadwal!$D$3:$I$1001,MATCH(R422,Jadwal!$C$3:$C$1001,0),MATCH(J422,Jadwal!$D$2:$I$2,0))="","",INDEX(Jadwal!$D$3:$I$1001,MATCH(R422,Jadwal!$C$3:$C$1001,0),MATCH(J422,Jadwal!$D$2:$I$2,0))),IF(M422="",IF(INDEX(Jadwal!$D$3:$I$1001,MATCH(S422,Jadwal!$C$3:$C$1001,0),MATCH(J422,Jadwal!$D$2:$I$2,0))="","",IF(M422="",INDEX(Jadwal!$D$3:$I$1001,MATCH(S422,Jadwal!$C$3:$C$1001,0),MATCH(J422,Jadwal!$D$2:$I$2,0)))),INDEX(Jadwal!$D$3:$I$1001,MATCH(R422,Jadwal!$C$3:$C$1001,0),MATCH(J422,Jadwal!$D$2:$I$2,0))&amp;IF(INDEX(Jadwal!$D$3:$I$1001,MATCH(S422,Jadwal!$C$3:$C$1001,0),MATCH(J422,Jadwal!$D$2:$I$2,0))="",""," , "&amp;INDEX(Jadwal!$D$3:$I$1001,MATCH(S422,Jadwal!$C$3:$C$1001,0),MATCH(J422,Jadwal!$D$2:$I$2,0))))))</f>
        <v/>
      </c>
      <c r="L422" s="43" t="str">
        <f>IF(OR(J422="",P422="",K422=""),"",IF(O422="الفصل",INDEX(Kelas!$C$3:$H$200,MATCH(Data!P422,Kelas!$B$3:$B$201,0),MATCH(Data!J422,Kelas!$C$2:$H$2,0)),INDEX(Qoah!$C$3:$H$201,MATCH(Data!P422,Qoah!$B$3:$B$201,0),MATCH(Data!J422,Qoah!$C$2:$H$2,0))))</f>
        <v/>
      </c>
      <c r="R422" s="12" t="str">
        <f t="shared" si="12"/>
        <v/>
      </c>
      <c r="S422" s="12" t="str">
        <f t="shared" si="13"/>
        <v/>
      </c>
    </row>
    <row r="423" spans="5:19" x14ac:dyDescent="0.25">
      <c r="E423" s="16" t="str">
        <f>IF(OR(B423="",D423=""),"",IF(N423="",IF(INDEX(Jadwal!$D$3:$I$1001,MATCH(R423,Jadwal!$C$3:$C$1001,0),MATCH(D423,Jadwal!$D$2:$I$2,0))="","",INDEX(Jadwal!$D$3:$I$1001,MATCH(R423,Jadwal!$C$3:$C$1001,0),MATCH(D423,Jadwal!$D$2:$I$2,0))),IF(M423="",IF(INDEX(Jadwal!$D$3:$I$1001,MATCH(S423,Jadwal!$C$3:$C$1001,0),MATCH(D423,Jadwal!$D$2:$I$2,0))="","",IF(M423="",INDEX(Jadwal!$D$3:$I$1001,MATCH(S423,Jadwal!$C$3:$C$1001,0),MATCH(D423,Jadwal!$D$2:$I$2,0)))),INDEX(Jadwal!$D$3:$I$1001,MATCH(R423,Jadwal!$C$3:$C$1001,0),MATCH(D423,Jadwal!$D$2:$I$2,0))&amp;IF(INDEX(Jadwal!$D$3:$I$1001,MATCH(S423,Jadwal!$C$3:$C$1001,0),MATCH(D423,Jadwal!$D$2:$I$2,0))="",""," , "&amp;INDEX(Jadwal!$D$3:$I$1001,MATCH(S423,Jadwal!$C$3:$C$1001,0),MATCH(D423,Jadwal!$D$2:$I$2,0))))))</f>
        <v/>
      </c>
      <c r="F423" s="39" t="str">
        <f>IF(OR(D423="",P423="",E423=""),"",IF(O423="الفصل",INDEX(Kelas!$C$3:$H$200,MATCH(Data!P423,Kelas!$B$3:$B$201,0),MATCH(Data!D423,Kelas!$C$2:$H$2,0)),INDEX(Qoah!$C$3:$H$201,MATCH(Data!P423,Qoah!$B$3:$B$201,0),MATCH(Data!D423,Qoah!$C$2:$H$2,0))))</f>
        <v/>
      </c>
      <c r="H423" s="17" t="str">
        <f>IF(OR(B423="",G423=""),"",IF(N423="",IF(INDEX(Jadwal!$D$3:$I$1001,MATCH(R423,Jadwal!$C$3:$C$1001,0),MATCH(G423,Jadwal!$D$2:$I$2,0))="","",INDEX(Jadwal!$D$3:$I$1001,MATCH(R423,Jadwal!$C$3:$C$1001,0),MATCH(G423,Jadwal!$D$2:$I$2,0))),IF(M423="",IF(INDEX(Jadwal!$D$3:$I$1001,MATCH(S423,Jadwal!$C$3:$C$1001,0),MATCH(G423,Jadwal!$D$2:$I$2,0))="","",IF(M423="",INDEX(Jadwal!$D$3:$I$1001,MATCH(S423,Jadwal!$C$3:$C$1001,0),MATCH(G423,Jadwal!$D$2:$I$2,0)))),INDEX(Jadwal!$D$3:$I$1001,MATCH(R423,Jadwal!$C$3:$C$1001,0),MATCH(G423,Jadwal!$D$2:$I$2,0))&amp;IF(INDEX(Jadwal!$D$3:$I$1001,MATCH(S423,Jadwal!$C$3:$C$1001,0),MATCH(G423,Jadwal!$D$2:$I$2,0))="",""," , "&amp;INDEX(Jadwal!$D$3:$I$1001,MATCH(S423,Jadwal!$C$3:$C$1001,0),MATCH(G423,Jadwal!$D$2:$I$2,0))))))</f>
        <v/>
      </c>
      <c r="I423" s="41" t="str">
        <f>IF(OR(G423="",P423="",H423=""),"",IF(O423="الفصل",INDEX(Kelas!$C$3:$H$200,MATCH(Data!P423,Kelas!$B$3:$B$201,0),MATCH(Data!G423,Kelas!$C$2:$H$2,0)),INDEX(Qoah!$C$3:$H$201,MATCH(Data!P423,Qoah!$B$3:$B$201,0),MATCH(Data!G423,Qoah!$C$2:$H$2,0))))</f>
        <v/>
      </c>
      <c r="K423" s="18" t="str">
        <f>IF(OR(B423="",J423=""),"",IF(N423="",IF(INDEX(Jadwal!$D$3:$I$1001,MATCH(R423,Jadwal!$C$3:$C$1001,0),MATCH(J423,Jadwal!$D$2:$I$2,0))="","",INDEX(Jadwal!$D$3:$I$1001,MATCH(R423,Jadwal!$C$3:$C$1001,0),MATCH(J423,Jadwal!$D$2:$I$2,0))),IF(M423="",IF(INDEX(Jadwal!$D$3:$I$1001,MATCH(S423,Jadwal!$C$3:$C$1001,0),MATCH(J423,Jadwal!$D$2:$I$2,0))="","",IF(M423="",INDEX(Jadwal!$D$3:$I$1001,MATCH(S423,Jadwal!$C$3:$C$1001,0),MATCH(J423,Jadwal!$D$2:$I$2,0)))),INDEX(Jadwal!$D$3:$I$1001,MATCH(R423,Jadwal!$C$3:$C$1001,0),MATCH(J423,Jadwal!$D$2:$I$2,0))&amp;IF(INDEX(Jadwal!$D$3:$I$1001,MATCH(S423,Jadwal!$C$3:$C$1001,0),MATCH(J423,Jadwal!$D$2:$I$2,0))="",""," , "&amp;INDEX(Jadwal!$D$3:$I$1001,MATCH(S423,Jadwal!$C$3:$C$1001,0),MATCH(J423,Jadwal!$D$2:$I$2,0))))))</f>
        <v/>
      </c>
      <c r="L423" s="43" t="str">
        <f>IF(OR(J423="",P423="",K423=""),"",IF(O423="الفصل",INDEX(Kelas!$C$3:$H$200,MATCH(Data!P423,Kelas!$B$3:$B$201,0),MATCH(Data!J423,Kelas!$C$2:$H$2,0)),INDEX(Qoah!$C$3:$H$201,MATCH(Data!P423,Qoah!$B$3:$B$201,0),MATCH(Data!J423,Qoah!$C$2:$H$2,0))))</f>
        <v/>
      </c>
      <c r="R423" s="12" t="str">
        <f t="shared" si="12"/>
        <v/>
      </c>
      <c r="S423" s="12" t="str">
        <f t="shared" si="13"/>
        <v/>
      </c>
    </row>
    <row r="424" spans="5:19" x14ac:dyDescent="0.25">
      <c r="E424" s="16" t="str">
        <f>IF(OR(B424="",D424=""),"",IF(N424="",IF(INDEX(Jadwal!$D$3:$I$1001,MATCH(R424,Jadwal!$C$3:$C$1001,0),MATCH(D424,Jadwal!$D$2:$I$2,0))="","",INDEX(Jadwal!$D$3:$I$1001,MATCH(R424,Jadwal!$C$3:$C$1001,0),MATCH(D424,Jadwal!$D$2:$I$2,0))),IF(M424="",IF(INDEX(Jadwal!$D$3:$I$1001,MATCH(S424,Jadwal!$C$3:$C$1001,0),MATCH(D424,Jadwal!$D$2:$I$2,0))="","",IF(M424="",INDEX(Jadwal!$D$3:$I$1001,MATCH(S424,Jadwal!$C$3:$C$1001,0),MATCH(D424,Jadwal!$D$2:$I$2,0)))),INDEX(Jadwal!$D$3:$I$1001,MATCH(R424,Jadwal!$C$3:$C$1001,0),MATCH(D424,Jadwal!$D$2:$I$2,0))&amp;IF(INDEX(Jadwal!$D$3:$I$1001,MATCH(S424,Jadwal!$C$3:$C$1001,0),MATCH(D424,Jadwal!$D$2:$I$2,0))="",""," , "&amp;INDEX(Jadwal!$D$3:$I$1001,MATCH(S424,Jadwal!$C$3:$C$1001,0),MATCH(D424,Jadwal!$D$2:$I$2,0))))))</f>
        <v/>
      </c>
      <c r="F424" s="39" t="str">
        <f>IF(OR(D424="",P424="",E424=""),"",IF(O424="الفصل",INDEX(Kelas!$C$3:$H$200,MATCH(Data!P424,Kelas!$B$3:$B$201,0),MATCH(Data!D424,Kelas!$C$2:$H$2,0)),INDEX(Qoah!$C$3:$H$201,MATCH(Data!P424,Qoah!$B$3:$B$201,0),MATCH(Data!D424,Qoah!$C$2:$H$2,0))))</f>
        <v/>
      </c>
      <c r="H424" s="17" t="str">
        <f>IF(OR(B424="",G424=""),"",IF(N424="",IF(INDEX(Jadwal!$D$3:$I$1001,MATCH(R424,Jadwal!$C$3:$C$1001,0),MATCH(G424,Jadwal!$D$2:$I$2,0))="","",INDEX(Jadwal!$D$3:$I$1001,MATCH(R424,Jadwal!$C$3:$C$1001,0),MATCH(G424,Jadwal!$D$2:$I$2,0))),IF(M424="",IF(INDEX(Jadwal!$D$3:$I$1001,MATCH(S424,Jadwal!$C$3:$C$1001,0),MATCH(G424,Jadwal!$D$2:$I$2,0))="","",IF(M424="",INDEX(Jadwal!$D$3:$I$1001,MATCH(S424,Jadwal!$C$3:$C$1001,0),MATCH(G424,Jadwal!$D$2:$I$2,0)))),INDEX(Jadwal!$D$3:$I$1001,MATCH(R424,Jadwal!$C$3:$C$1001,0),MATCH(G424,Jadwal!$D$2:$I$2,0))&amp;IF(INDEX(Jadwal!$D$3:$I$1001,MATCH(S424,Jadwal!$C$3:$C$1001,0),MATCH(G424,Jadwal!$D$2:$I$2,0))="",""," , "&amp;INDEX(Jadwal!$D$3:$I$1001,MATCH(S424,Jadwal!$C$3:$C$1001,0),MATCH(G424,Jadwal!$D$2:$I$2,0))))))</f>
        <v/>
      </c>
      <c r="I424" s="41" t="str">
        <f>IF(OR(G424="",P424="",H424=""),"",IF(O424="الفصل",INDEX(Kelas!$C$3:$H$200,MATCH(Data!P424,Kelas!$B$3:$B$201,0),MATCH(Data!G424,Kelas!$C$2:$H$2,0)),INDEX(Qoah!$C$3:$H$201,MATCH(Data!P424,Qoah!$B$3:$B$201,0),MATCH(Data!G424,Qoah!$C$2:$H$2,0))))</f>
        <v/>
      </c>
      <c r="K424" s="18" t="str">
        <f>IF(OR(B424="",J424=""),"",IF(N424="",IF(INDEX(Jadwal!$D$3:$I$1001,MATCH(R424,Jadwal!$C$3:$C$1001,0),MATCH(J424,Jadwal!$D$2:$I$2,0))="","",INDEX(Jadwal!$D$3:$I$1001,MATCH(R424,Jadwal!$C$3:$C$1001,0),MATCH(J424,Jadwal!$D$2:$I$2,0))),IF(M424="",IF(INDEX(Jadwal!$D$3:$I$1001,MATCH(S424,Jadwal!$C$3:$C$1001,0),MATCH(J424,Jadwal!$D$2:$I$2,0))="","",IF(M424="",INDEX(Jadwal!$D$3:$I$1001,MATCH(S424,Jadwal!$C$3:$C$1001,0),MATCH(J424,Jadwal!$D$2:$I$2,0)))),INDEX(Jadwal!$D$3:$I$1001,MATCH(R424,Jadwal!$C$3:$C$1001,0),MATCH(J424,Jadwal!$D$2:$I$2,0))&amp;IF(INDEX(Jadwal!$D$3:$I$1001,MATCH(S424,Jadwal!$C$3:$C$1001,0),MATCH(J424,Jadwal!$D$2:$I$2,0))="",""," , "&amp;INDEX(Jadwal!$D$3:$I$1001,MATCH(S424,Jadwal!$C$3:$C$1001,0),MATCH(J424,Jadwal!$D$2:$I$2,0))))))</f>
        <v/>
      </c>
      <c r="L424" s="43" t="str">
        <f>IF(OR(J424="",P424="",K424=""),"",IF(O424="الفصل",INDEX(Kelas!$C$3:$H$200,MATCH(Data!P424,Kelas!$B$3:$B$201,0),MATCH(Data!J424,Kelas!$C$2:$H$2,0)),INDEX(Qoah!$C$3:$H$201,MATCH(Data!P424,Qoah!$B$3:$B$201,0),MATCH(Data!J424,Qoah!$C$2:$H$2,0))))</f>
        <v/>
      </c>
      <c r="R424" s="12" t="str">
        <f t="shared" si="12"/>
        <v/>
      </c>
      <c r="S424" s="12" t="str">
        <f t="shared" si="13"/>
        <v/>
      </c>
    </row>
    <row r="425" spans="5:19" x14ac:dyDescent="0.25">
      <c r="E425" s="16" t="str">
        <f>IF(OR(B425="",D425=""),"",IF(N425="",IF(INDEX(Jadwal!$D$3:$I$1001,MATCH(R425,Jadwal!$C$3:$C$1001,0),MATCH(D425,Jadwal!$D$2:$I$2,0))="","",INDEX(Jadwal!$D$3:$I$1001,MATCH(R425,Jadwal!$C$3:$C$1001,0),MATCH(D425,Jadwal!$D$2:$I$2,0))),IF(M425="",IF(INDEX(Jadwal!$D$3:$I$1001,MATCH(S425,Jadwal!$C$3:$C$1001,0),MATCH(D425,Jadwal!$D$2:$I$2,0))="","",IF(M425="",INDEX(Jadwal!$D$3:$I$1001,MATCH(S425,Jadwal!$C$3:$C$1001,0),MATCH(D425,Jadwal!$D$2:$I$2,0)))),INDEX(Jadwal!$D$3:$I$1001,MATCH(R425,Jadwal!$C$3:$C$1001,0),MATCH(D425,Jadwal!$D$2:$I$2,0))&amp;IF(INDEX(Jadwal!$D$3:$I$1001,MATCH(S425,Jadwal!$C$3:$C$1001,0),MATCH(D425,Jadwal!$D$2:$I$2,0))="",""," , "&amp;INDEX(Jadwal!$D$3:$I$1001,MATCH(S425,Jadwal!$C$3:$C$1001,0),MATCH(D425,Jadwal!$D$2:$I$2,0))))))</f>
        <v/>
      </c>
      <c r="F425" s="39" t="str">
        <f>IF(OR(D425="",P425="",E425=""),"",IF(O425="الفصل",INDEX(Kelas!$C$3:$H$200,MATCH(Data!P425,Kelas!$B$3:$B$201,0),MATCH(Data!D425,Kelas!$C$2:$H$2,0)),INDEX(Qoah!$C$3:$H$201,MATCH(Data!P425,Qoah!$B$3:$B$201,0),MATCH(Data!D425,Qoah!$C$2:$H$2,0))))</f>
        <v/>
      </c>
      <c r="H425" s="17" t="str">
        <f>IF(OR(B425="",G425=""),"",IF(N425="",IF(INDEX(Jadwal!$D$3:$I$1001,MATCH(R425,Jadwal!$C$3:$C$1001,0),MATCH(G425,Jadwal!$D$2:$I$2,0))="","",INDEX(Jadwal!$D$3:$I$1001,MATCH(R425,Jadwal!$C$3:$C$1001,0),MATCH(G425,Jadwal!$D$2:$I$2,0))),IF(M425="",IF(INDEX(Jadwal!$D$3:$I$1001,MATCH(S425,Jadwal!$C$3:$C$1001,0),MATCH(G425,Jadwal!$D$2:$I$2,0))="","",IF(M425="",INDEX(Jadwal!$D$3:$I$1001,MATCH(S425,Jadwal!$C$3:$C$1001,0),MATCH(G425,Jadwal!$D$2:$I$2,0)))),INDEX(Jadwal!$D$3:$I$1001,MATCH(R425,Jadwal!$C$3:$C$1001,0),MATCH(G425,Jadwal!$D$2:$I$2,0))&amp;IF(INDEX(Jadwal!$D$3:$I$1001,MATCH(S425,Jadwal!$C$3:$C$1001,0),MATCH(G425,Jadwal!$D$2:$I$2,0))="",""," , "&amp;INDEX(Jadwal!$D$3:$I$1001,MATCH(S425,Jadwal!$C$3:$C$1001,0),MATCH(G425,Jadwal!$D$2:$I$2,0))))))</f>
        <v/>
      </c>
      <c r="I425" s="41" t="str">
        <f>IF(OR(G425="",P425="",H425=""),"",IF(O425="الفصل",INDEX(Kelas!$C$3:$H$200,MATCH(Data!P425,Kelas!$B$3:$B$201,0),MATCH(Data!G425,Kelas!$C$2:$H$2,0)),INDEX(Qoah!$C$3:$H$201,MATCH(Data!P425,Qoah!$B$3:$B$201,0),MATCH(Data!G425,Qoah!$C$2:$H$2,0))))</f>
        <v/>
      </c>
      <c r="K425" s="18" t="str">
        <f>IF(OR(B425="",J425=""),"",IF(N425="",IF(INDEX(Jadwal!$D$3:$I$1001,MATCH(R425,Jadwal!$C$3:$C$1001,0),MATCH(J425,Jadwal!$D$2:$I$2,0))="","",INDEX(Jadwal!$D$3:$I$1001,MATCH(R425,Jadwal!$C$3:$C$1001,0),MATCH(J425,Jadwal!$D$2:$I$2,0))),IF(M425="",IF(INDEX(Jadwal!$D$3:$I$1001,MATCH(S425,Jadwal!$C$3:$C$1001,0),MATCH(J425,Jadwal!$D$2:$I$2,0))="","",IF(M425="",INDEX(Jadwal!$D$3:$I$1001,MATCH(S425,Jadwal!$C$3:$C$1001,0),MATCH(J425,Jadwal!$D$2:$I$2,0)))),INDEX(Jadwal!$D$3:$I$1001,MATCH(R425,Jadwal!$C$3:$C$1001,0),MATCH(J425,Jadwal!$D$2:$I$2,0))&amp;IF(INDEX(Jadwal!$D$3:$I$1001,MATCH(S425,Jadwal!$C$3:$C$1001,0),MATCH(J425,Jadwal!$D$2:$I$2,0))="",""," , "&amp;INDEX(Jadwal!$D$3:$I$1001,MATCH(S425,Jadwal!$C$3:$C$1001,0),MATCH(J425,Jadwal!$D$2:$I$2,0))))))</f>
        <v/>
      </c>
      <c r="L425" s="43" t="str">
        <f>IF(OR(J425="",P425="",K425=""),"",IF(O425="الفصل",INDEX(Kelas!$C$3:$H$200,MATCH(Data!P425,Kelas!$B$3:$B$201,0),MATCH(Data!J425,Kelas!$C$2:$H$2,0)),INDEX(Qoah!$C$3:$H$201,MATCH(Data!P425,Qoah!$B$3:$B$201,0),MATCH(Data!J425,Qoah!$C$2:$H$2,0))))</f>
        <v/>
      </c>
      <c r="R425" s="12" t="str">
        <f t="shared" si="12"/>
        <v/>
      </c>
      <c r="S425" s="12" t="str">
        <f t="shared" si="13"/>
        <v/>
      </c>
    </row>
    <row r="426" spans="5:19" x14ac:dyDescent="0.25">
      <c r="E426" s="16" t="str">
        <f>IF(OR(B426="",D426=""),"",IF(N426="",IF(INDEX(Jadwal!$D$3:$I$1001,MATCH(R426,Jadwal!$C$3:$C$1001,0),MATCH(D426,Jadwal!$D$2:$I$2,0))="","",INDEX(Jadwal!$D$3:$I$1001,MATCH(R426,Jadwal!$C$3:$C$1001,0),MATCH(D426,Jadwal!$D$2:$I$2,0))),IF(M426="",IF(INDEX(Jadwal!$D$3:$I$1001,MATCH(S426,Jadwal!$C$3:$C$1001,0),MATCH(D426,Jadwal!$D$2:$I$2,0))="","",IF(M426="",INDEX(Jadwal!$D$3:$I$1001,MATCH(S426,Jadwal!$C$3:$C$1001,0),MATCH(D426,Jadwal!$D$2:$I$2,0)))),INDEX(Jadwal!$D$3:$I$1001,MATCH(R426,Jadwal!$C$3:$C$1001,0),MATCH(D426,Jadwal!$D$2:$I$2,0))&amp;IF(INDEX(Jadwal!$D$3:$I$1001,MATCH(S426,Jadwal!$C$3:$C$1001,0),MATCH(D426,Jadwal!$D$2:$I$2,0))="",""," , "&amp;INDEX(Jadwal!$D$3:$I$1001,MATCH(S426,Jadwal!$C$3:$C$1001,0),MATCH(D426,Jadwal!$D$2:$I$2,0))))))</f>
        <v/>
      </c>
      <c r="F426" s="39" t="str">
        <f>IF(OR(D426="",P426="",E426=""),"",IF(O426="الفصل",INDEX(Kelas!$C$3:$H$200,MATCH(Data!P426,Kelas!$B$3:$B$201,0),MATCH(Data!D426,Kelas!$C$2:$H$2,0)),INDEX(Qoah!$C$3:$H$201,MATCH(Data!P426,Qoah!$B$3:$B$201,0),MATCH(Data!D426,Qoah!$C$2:$H$2,0))))</f>
        <v/>
      </c>
      <c r="H426" s="17" t="str">
        <f>IF(OR(B426="",G426=""),"",IF(N426="",IF(INDEX(Jadwal!$D$3:$I$1001,MATCH(R426,Jadwal!$C$3:$C$1001,0),MATCH(G426,Jadwal!$D$2:$I$2,0))="","",INDEX(Jadwal!$D$3:$I$1001,MATCH(R426,Jadwal!$C$3:$C$1001,0),MATCH(G426,Jadwal!$D$2:$I$2,0))),IF(M426="",IF(INDEX(Jadwal!$D$3:$I$1001,MATCH(S426,Jadwal!$C$3:$C$1001,0),MATCH(G426,Jadwal!$D$2:$I$2,0))="","",IF(M426="",INDEX(Jadwal!$D$3:$I$1001,MATCH(S426,Jadwal!$C$3:$C$1001,0),MATCH(G426,Jadwal!$D$2:$I$2,0)))),INDEX(Jadwal!$D$3:$I$1001,MATCH(R426,Jadwal!$C$3:$C$1001,0),MATCH(G426,Jadwal!$D$2:$I$2,0))&amp;IF(INDEX(Jadwal!$D$3:$I$1001,MATCH(S426,Jadwal!$C$3:$C$1001,0),MATCH(G426,Jadwal!$D$2:$I$2,0))="",""," , "&amp;INDEX(Jadwal!$D$3:$I$1001,MATCH(S426,Jadwal!$C$3:$C$1001,0),MATCH(G426,Jadwal!$D$2:$I$2,0))))))</f>
        <v/>
      </c>
      <c r="I426" s="41" t="str">
        <f>IF(OR(G426="",P426="",H426=""),"",IF(O426="الفصل",INDEX(Kelas!$C$3:$H$200,MATCH(Data!P426,Kelas!$B$3:$B$201,0),MATCH(Data!G426,Kelas!$C$2:$H$2,0)),INDEX(Qoah!$C$3:$H$201,MATCH(Data!P426,Qoah!$B$3:$B$201,0),MATCH(Data!G426,Qoah!$C$2:$H$2,0))))</f>
        <v/>
      </c>
      <c r="K426" s="18" t="str">
        <f>IF(OR(B426="",J426=""),"",IF(N426="",IF(INDEX(Jadwal!$D$3:$I$1001,MATCH(R426,Jadwal!$C$3:$C$1001,0),MATCH(J426,Jadwal!$D$2:$I$2,0))="","",INDEX(Jadwal!$D$3:$I$1001,MATCH(R426,Jadwal!$C$3:$C$1001,0),MATCH(J426,Jadwal!$D$2:$I$2,0))),IF(M426="",IF(INDEX(Jadwal!$D$3:$I$1001,MATCH(S426,Jadwal!$C$3:$C$1001,0),MATCH(J426,Jadwal!$D$2:$I$2,0))="","",IF(M426="",INDEX(Jadwal!$D$3:$I$1001,MATCH(S426,Jadwal!$C$3:$C$1001,0),MATCH(J426,Jadwal!$D$2:$I$2,0)))),INDEX(Jadwal!$D$3:$I$1001,MATCH(R426,Jadwal!$C$3:$C$1001,0),MATCH(J426,Jadwal!$D$2:$I$2,0))&amp;IF(INDEX(Jadwal!$D$3:$I$1001,MATCH(S426,Jadwal!$C$3:$C$1001,0),MATCH(J426,Jadwal!$D$2:$I$2,0))="",""," , "&amp;INDEX(Jadwal!$D$3:$I$1001,MATCH(S426,Jadwal!$C$3:$C$1001,0),MATCH(J426,Jadwal!$D$2:$I$2,0))))))</f>
        <v/>
      </c>
      <c r="L426" s="43" t="str">
        <f>IF(OR(J426="",P426="",K426=""),"",IF(O426="الفصل",INDEX(Kelas!$C$3:$H$200,MATCH(Data!P426,Kelas!$B$3:$B$201,0),MATCH(Data!J426,Kelas!$C$2:$H$2,0)),INDEX(Qoah!$C$3:$H$201,MATCH(Data!P426,Qoah!$B$3:$B$201,0),MATCH(Data!J426,Qoah!$C$2:$H$2,0))))</f>
        <v/>
      </c>
      <c r="R426" s="12" t="str">
        <f t="shared" si="12"/>
        <v/>
      </c>
      <c r="S426" s="12" t="str">
        <f t="shared" si="13"/>
        <v/>
      </c>
    </row>
    <row r="427" spans="5:19" x14ac:dyDescent="0.25">
      <c r="E427" s="16" t="str">
        <f>IF(OR(B427="",D427=""),"",IF(N427="",IF(INDEX(Jadwal!$D$3:$I$1001,MATCH(R427,Jadwal!$C$3:$C$1001,0),MATCH(D427,Jadwal!$D$2:$I$2,0))="","",INDEX(Jadwal!$D$3:$I$1001,MATCH(R427,Jadwal!$C$3:$C$1001,0),MATCH(D427,Jadwal!$D$2:$I$2,0))),IF(M427="",IF(INDEX(Jadwal!$D$3:$I$1001,MATCH(S427,Jadwal!$C$3:$C$1001,0),MATCH(D427,Jadwal!$D$2:$I$2,0))="","",IF(M427="",INDEX(Jadwal!$D$3:$I$1001,MATCH(S427,Jadwal!$C$3:$C$1001,0),MATCH(D427,Jadwal!$D$2:$I$2,0)))),INDEX(Jadwal!$D$3:$I$1001,MATCH(R427,Jadwal!$C$3:$C$1001,0),MATCH(D427,Jadwal!$D$2:$I$2,0))&amp;IF(INDEX(Jadwal!$D$3:$I$1001,MATCH(S427,Jadwal!$C$3:$C$1001,0),MATCH(D427,Jadwal!$D$2:$I$2,0))="",""," , "&amp;INDEX(Jadwal!$D$3:$I$1001,MATCH(S427,Jadwal!$C$3:$C$1001,0),MATCH(D427,Jadwal!$D$2:$I$2,0))))))</f>
        <v/>
      </c>
      <c r="F427" s="39" t="str">
        <f>IF(OR(D427="",P427="",E427=""),"",IF(O427="الفصل",INDEX(Kelas!$C$3:$H$200,MATCH(Data!P427,Kelas!$B$3:$B$201,0),MATCH(Data!D427,Kelas!$C$2:$H$2,0)),INDEX(Qoah!$C$3:$H$201,MATCH(Data!P427,Qoah!$B$3:$B$201,0),MATCH(Data!D427,Qoah!$C$2:$H$2,0))))</f>
        <v/>
      </c>
      <c r="H427" s="17" t="str">
        <f>IF(OR(B427="",G427=""),"",IF(N427="",IF(INDEX(Jadwal!$D$3:$I$1001,MATCH(R427,Jadwal!$C$3:$C$1001,0),MATCH(G427,Jadwal!$D$2:$I$2,0))="","",INDEX(Jadwal!$D$3:$I$1001,MATCH(R427,Jadwal!$C$3:$C$1001,0),MATCH(G427,Jadwal!$D$2:$I$2,0))),IF(M427="",IF(INDEX(Jadwal!$D$3:$I$1001,MATCH(S427,Jadwal!$C$3:$C$1001,0),MATCH(G427,Jadwal!$D$2:$I$2,0))="","",IF(M427="",INDEX(Jadwal!$D$3:$I$1001,MATCH(S427,Jadwal!$C$3:$C$1001,0),MATCH(G427,Jadwal!$D$2:$I$2,0)))),INDEX(Jadwal!$D$3:$I$1001,MATCH(R427,Jadwal!$C$3:$C$1001,0),MATCH(G427,Jadwal!$D$2:$I$2,0))&amp;IF(INDEX(Jadwal!$D$3:$I$1001,MATCH(S427,Jadwal!$C$3:$C$1001,0),MATCH(G427,Jadwal!$D$2:$I$2,0))="",""," , "&amp;INDEX(Jadwal!$D$3:$I$1001,MATCH(S427,Jadwal!$C$3:$C$1001,0),MATCH(G427,Jadwal!$D$2:$I$2,0))))))</f>
        <v/>
      </c>
      <c r="I427" s="41" t="str">
        <f>IF(OR(G427="",P427="",H427=""),"",IF(O427="الفصل",INDEX(Kelas!$C$3:$H$200,MATCH(Data!P427,Kelas!$B$3:$B$201,0),MATCH(Data!G427,Kelas!$C$2:$H$2,0)),INDEX(Qoah!$C$3:$H$201,MATCH(Data!P427,Qoah!$B$3:$B$201,0),MATCH(Data!G427,Qoah!$C$2:$H$2,0))))</f>
        <v/>
      </c>
      <c r="K427" s="18" t="str">
        <f>IF(OR(B427="",J427=""),"",IF(N427="",IF(INDEX(Jadwal!$D$3:$I$1001,MATCH(R427,Jadwal!$C$3:$C$1001,0),MATCH(J427,Jadwal!$D$2:$I$2,0))="","",INDEX(Jadwal!$D$3:$I$1001,MATCH(R427,Jadwal!$C$3:$C$1001,0),MATCH(J427,Jadwal!$D$2:$I$2,0))),IF(M427="",IF(INDEX(Jadwal!$D$3:$I$1001,MATCH(S427,Jadwal!$C$3:$C$1001,0),MATCH(J427,Jadwal!$D$2:$I$2,0))="","",IF(M427="",INDEX(Jadwal!$D$3:$I$1001,MATCH(S427,Jadwal!$C$3:$C$1001,0),MATCH(J427,Jadwal!$D$2:$I$2,0)))),INDEX(Jadwal!$D$3:$I$1001,MATCH(R427,Jadwal!$C$3:$C$1001,0),MATCH(J427,Jadwal!$D$2:$I$2,0))&amp;IF(INDEX(Jadwal!$D$3:$I$1001,MATCH(S427,Jadwal!$C$3:$C$1001,0),MATCH(J427,Jadwal!$D$2:$I$2,0))="",""," , "&amp;INDEX(Jadwal!$D$3:$I$1001,MATCH(S427,Jadwal!$C$3:$C$1001,0),MATCH(J427,Jadwal!$D$2:$I$2,0))))))</f>
        <v/>
      </c>
      <c r="L427" s="43" t="str">
        <f>IF(OR(J427="",P427="",K427=""),"",IF(O427="الفصل",INDEX(Kelas!$C$3:$H$200,MATCH(Data!P427,Kelas!$B$3:$B$201,0),MATCH(Data!J427,Kelas!$C$2:$H$2,0)),INDEX(Qoah!$C$3:$H$201,MATCH(Data!P427,Qoah!$B$3:$B$201,0),MATCH(Data!J427,Qoah!$C$2:$H$2,0))))</f>
        <v/>
      </c>
      <c r="R427" s="12" t="str">
        <f t="shared" si="12"/>
        <v/>
      </c>
      <c r="S427" s="12" t="str">
        <f t="shared" si="13"/>
        <v/>
      </c>
    </row>
    <row r="428" spans="5:19" x14ac:dyDescent="0.25">
      <c r="E428" s="16" t="str">
        <f>IF(OR(B428="",D428=""),"",IF(N428="",IF(INDEX(Jadwal!$D$3:$I$1001,MATCH(R428,Jadwal!$C$3:$C$1001,0),MATCH(D428,Jadwal!$D$2:$I$2,0))="","",INDEX(Jadwal!$D$3:$I$1001,MATCH(R428,Jadwal!$C$3:$C$1001,0),MATCH(D428,Jadwal!$D$2:$I$2,0))),IF(M428="",IF(INDEX(Jadwal!$D$3:$I$1001,MATCH(S428,Jadwal!$C$3:$C$1001,0),MATCH(D428,Jadwal!$D$2:$I$2,0))="","",IF(M428="",INDEX(Jadwal!$D$3:$I$1001,MATCH(S428,Jadwal!$C$3:$C$1001,0),MATCH(D428,Jadwal!$D$2:$I$2,0)))),INDEX(Jadwal!$D$3:$I$1001,MATCH(R428,Jadwal!$C$3:$C$1001,0),MATCH(D428,Jadwal!$D$2:$I$2,0))&amp;IF(INDEX(Jadwal!$D$3:$I$1001,MATCH(S428,Jadwal!$C$3:$C$1001,0),MATCH(D428,Jadwal!$D$2:$I$2,0))="",""," , "&amp;INDEX(Jadwal!$D$3:$I$1001,MATCH(S428,Jadwal!$C$3:$C$1001,0),MATCH(D428,Jadwal!$D$2:$I$2,0))))))</f>
        <v/>
      </c>
      <c r="F428" s="39" t="str">
        <f>IF(OR(D428="",P428="",E428=""),"",IF(O428="الفصل",INDEX(Kelas!$C$3:$H$200,MATCH(Data!P428,Kelas!$B$3:$B$201,0),MATCH(Data!D428,Kelas!$C$2:$H$2,0)),INDEX(Qoah!$C$3:$H$201,MATCH(Data!P428,Qoah!$B$3:$B$201,0),MATCH(Data!D428,Qoah!$C$2:$H$2,0))))</f>
        <v/>
      </c>
      <c r="H428" s="17" t="str">
        <f>IF(OR(B428="",G428=""),"",IF(N428="",IF(INDEX(Jadwal!$D$3:$I$1001,MATCH(R428,Jadwal!$C$3:$C$1001,0),MATCH(G428,Jadwal!$D$2:$I$2,0))="","",INDEX(Jadwal!$D$3:$I$1001,MATCH(R428,Jadwal!$C$3:$C$1001,0),MATCH(G428,Jadwal!$D$2:$I$2,0))),IF(M428="",IF(INDEX(Jadwal!$D$3:$I$1001,MATCH(S428,Jadwal!$C$3:$C$1001,0),MATCH(G428,Jadwal!$D$2:$I$2,0))="","",IF(M428="",INDEX(Jadwal!$D$3:$I$1001,MATCH(S428,Jadwal!$C$3:$C$1001,0),MATCH(G428,Jadwal!$D$2:$I$2,0)))),INDEX(Jadwal!$D$3:$I$1001,MATCH(R428,Jadwal!$C$3:$C$1001,0),MATCH(G428,Jadwal!$D$2:$I$2,0))&amp;IF(INDEX(Jadwal!$D$3:$I$1001,MATCH(S428,Jadwal!$C$3:$C$1001,0),MATCH(G428,Jadwal!$D$2:$I$2,0))="",""," , "&amp;INDEX(Jadwal!$D$3:$I$1001,MATCH(S428,Jadwal!$C$3:$C$1001,0),MATCH(G428,Jadwal!$D$2:$I$2,0))))))</f>
        <v/>
      </c>
      <c r="I428" s="41" t="str">
        <f>IF(OR(G428="",P428="",H428=""),"",IF(O428="الفصل",INDEX(Kelas!$C$3:$H$200,MATCH(Data!P428,Kelas!$B$3:$B$201,0),MATCH(Data!G428,Kelas!$C$2:$H$2,0)),INDEX(Qoah!$C$3:$H$201,MATCH(Data!P428,Qoah!$B$3:$B$201,0),MATCH(Data!G428,Qoah!$C$2:$H$2,0))))</f>
        <v/>
      </c>
      <c r="K428" s="18" t="str">
        <f>IF(OR(B428="",J428=""),"",IF(N428="",IF(INDEX(Jadwal!$D$3:$I$1001,MATCH(R428,Jadwal!$C$3:$C$1001,0),MATCH(J428,Jadwal!$D$2:$I$2,0))="","",INDEX(Jadwal!$D$3:$I$1001,MATCH(R428,Jadwal!$C$3:$C$1001,0),MATCH(J428,Jadwal!$D$2:$I$2,0))),IF(M428="",IF(INDEX(Jadwal!$D$3:$I$1001,MATCH(S428,Jadwal!$C$3:$C$1001,0),MATCH(J428,Jadwal!$D$2:$I$2,0))="","",IF(M428="",INDEX(Jadwal!$D$3:$I$1001,MATCH(S428,Jadwal!$C$3:$C$1001,0),MATCH(J428,Jadwal!$D$2:$I$2,0)))),INDEX(Jadwal!$D$3:$I$1001,MATCH(R428,Jadwal!$C$3:$C$1001,0),MATCH(J428,Jadwal!$D$2:$I$2,0))&amp;IF(INDEX(Jadwal!$D$3:$I$1001,MATCH(S428,Jadwal!$C$3:$C$1001,0),MATCH(J428,Jadwal!$D$2:$I$2,0))="",""," , "&amp;INDEX(Jadwal!$D$3:$I$1001,MATCH(S428,Jadwal!$C$3:$C$1001,0),MATCH(J428,Jadwal!$D$2:$I$2,0))))))</f>
        <v/>
      </c>
      <c r="L428" s="43" t="str">
        <f>IF(OR(J428="",P428="",K428=""),"",IF(O428="الفصل",INDEX(Kelas!$C$3:$H$200,MATCH(Data!P428,Kelas!$B$3:$B$201,0),MATCH(Data!J428,Kelas!$C$2:$H$2,0)),INDEX(Qoah!$C$3:$H$201,MATCH(Data!P428,Qoah!$B$3:$B$201,0),MATCH(Data!J428,Qoah!$C$2:$H$2,0))))</f>
        <v/>
      </c>
      <c r="R428" s="12" t="str">
        <f t="shared" si="12"/>
        <v/>
      </c>
      <c r="S428" s="12" t="str">
        <f t="shared" si="13"/>
        <v/>
      </c>
    </row>
    <row r="429" spans="5:19" x14ac:dyDescent="0.25">
      <c r="E429" s="16" t="str">
        <f>IF(OR(B429="",D429=""),"",IF(N429="",IF(INDEX(Jadwal!$D$3:$I$1001,MATCH(R429,Jadwal!$C$3:$C$1001,0),MATCH(D429,Jadwal!$D$2:$I$2,0))="","",INDEX(Jadwal!$D$3:$I$1001,MATCH(R429,Jadwal!$C$3:$C$1001,0),MATCH(D429,Jadwal!$D$2:$I$2,0))),IF(M429="",IF(INDEX(Jadwal!$D$3:$I$1001,MATCH(S429,Jadwal!$C$3:$C$1001,0),MATCH(D429,Jadwal!$D$2:$I$2,0))="","",IF(M429="",INDEX(Jadwal!$D$3:$I$1001,MATCH(S429,Jadwal!$C$3:$C$1001,0),MATCH(D429,Jadwal!$D$2:$I$2,0)))),INDEX(Jadwal!$D$3:$I$1001,MATCH(R429,Jadwal!$C$3:$C$1001,0),MATCH(D429,Jadwal!$D$2:$I$2,0))&amp;IF(INDEX(Jadwal!$D$3:$I$1001,MATCH(S429,Jadwal!$C$3:$C$1001,0),MATCH(D429,Jadwal!$D$2:$I$2,0))="",""," , "&amp;INDEX(Jadwal!$D$3:$I$1001,MATCH(S429,Jadwal!$C$3:$C$1001,0),MATCH(D429,Jadwal!$D$2:$I$2,0))))))</f>
        <v/>
      </c>
      <c r="F429" s="39" t="str">
        <f>IF(OR(D429="",P429="",E429=""),"",IF(O429="الفصل",INDEX(Kelas!$C$3:$H$200,MATCH(Data!P429,Kelas!$B$3:$B$201,0),MATCH(Data!D429,Kelas!$C$2:$H$2,0)),INDEX(Qoah!$C$3:$H$201,MATCH(Data!P429,Qoah!$B$3:$B$201,0),MATCH(Data!D429,Qoah!$C$2:$H$2,0))))</f>
        <v/>
      </c>
      <c r="H429" s="17" t="str">
        <f>IF(OR(B429="",G429=""),"",IF(N429="",IF(INDEX(Jadwal!$D$3:$I$1001,MATCH(R429,Jadwal!$C$3:$C$1001,0),MATCH(G429,Jadwal!$D$2:$I$2,0))="","",INDEX(Jadwal!$D$3:$I$1001,MATCH(R429,Jadwal!$C$3:$C$1001,0),MATCH(G429,Jadwal!$D$2:$I$2,0))),IF(M429="",IF(INDEX(Jadwal!$D$3:$I$1001,MATCH(S429,Jadwal!$C$3:$C$1001,0),MATCH(G429,Jadwal!$D$2:$I$2,0))="","",IF(M429="",INDEX(Jadwal!$D$3:$I$1001,MATCH(S429,Jadwal!$C$3:$C$1001,0),MATCH(G429,Jadwal!$D$2:$I$2,0)))),INDEX(Jadwal!$D$3:$I$1001,MATCH(R429,Jadwal!$C$3:$C$1001,0),MATCH(G429,Jadwal!$D$2:$I$2,0))&amp;IF(INDEX(Jadwal!$D$3:$I$1001,MATCH(S429,Jadwal!$C$3:$C$1001,0),MATCH(G429,Jadwal!$D$2:$I$2,0))="",""," , "&amp;INDEX(Jadwal!$D$3:$I$1001,MATCH(S429,Jadwal!$C$3:$C$1001,0),MATCH(G429,Jadwal!$D$2:$I$2,0))))))</f>
        <v/>
      </c>
      <c r="I429" s="41" t="str">
        <f>IF(OR(G429="",P429="",H429=""),"",IF(O429="الفصل",INDEX(Kelas!$C$3:$H$200,MATCH(Data!P429,Kelas!$B$3:$B$201,0),MATCH(Data!G429,Kelas!$C$2:$H$2,0)),INDEX(Qoah!$C$3:$H$201,MATCH(Data!P429,Qoah!$B$3:$B$201,0),MATCH(Data!G429,Qoah!$C$2:$H$2,0))))</f>
        <v/>
      </c>
      <c r="K429" s="18" t="str">
        <f>IF(OR(B429="",J429=""),"",IF(N429="",IF(INDEX(Jadwal!$D$3:$I$1001,MATCH(R429,Jadwal!$C$3:$C$1001,0),MATCH(J429,Jadwal!$D$2:$I$2,0))="","",INDEX(Jadwal!$D$3:$I$1001,MATCH(R429,Jadwal!$C$3:$C$1001,0),MATCH(J429,Jadwal!$D$2:$I$2,0))),IF(M429="",IF(INDEX(Jadwal!$D$3:$I$1001,MATCH(S429,Jadwal!$C$3:$C$1001,0),MATCH(J429,Jadwal!$D$2:$I$2,0))="","",IF(M429="",INDEX(Jadwal!$D$3:$I$1001,MATCH(S429,Jadwal!$C$3:$C$1001,0),MATCH(J429,Jadwal!$D$2:$I$2,0)))),INDEX(Jadwal!$D$3:$I$1001,MATCH(R429,Jadwal!$C$3:$C$1001,0),MATCH(J429,Jadwal!$D$2:$I$2,0))&amp;IF(INDEX(Jadwal!$D$3:$I$1001,MATCH(S429,Jadwal!$C$3:$C$1001,0),MATCH(J429,Jadwal!$D$2:$I$2,0))="",""," , "&amp;INDEX(Jadwal!$D$3:$I$1001,MATCH(S429,Jadwal!$C$3:$C$1001,0),MATCH(J429,Jadwal!$D$2:$I$2,0))))))</f>
        <v/>
      </c>
      <c r="L429" s="43" t="str">
        <f>IF(OR(J429="",P429="",K429=""),"",IF(O429="الفصل",INDEX(Kelas!$C$3:$H$200,MATCH(Data!P429,Kelas!$B$3:$B$201,0),MATCH(Data!J429,Kelas!$C$2:$H$2,0)),INDEX(Qoah!$C$3:$H$201,MATCH(Data!P429,Qoah!$B$3:$B$201,0),MATCH(Data!J429,Qoah!$C$2:$H$2,0))))</f>
        <v/>
      </c>
      <c r="R429" s="12" t="str">
        <f t="shared" si="12"/>
        <v/>
      </c>
      <c r="S429" s="12" t="str">
        <f t="shared" si="13"/>
        <v/>
      </c>
    </row>
    <row r="430" spans="5:19" x14ac:dyDescent="0.25">
      <c r="E430" s="16" t="str">
        <f>IF(OR(B430="",D430=""),"",IF(N430="",IF(INDEX(Jadwal!$D$3:$I$1001,MATCH(R430,Jadwal!$C$3:$C$1001,0),MATCH(D430,Jadwal!$D$2:$I$2,0))="","",INDEX(Jadwal!$D$3:$I$1001,MATCH(R430,Jadwal!$C$3:$C$1001,0),MATCH(D430,Jadwal!$D$2:$I$2,0))),IF(M430="",IF(INDEX(Jadwal!$D$3:$I$1001,MATCH(S430,Jadwal!$C$3:$C$1001,0),MATCH(D430,Jadwal!$D$2:$I$2,0))="","",IF(M430="",INDEX(Jadwal!$D$3:$I$1001,MATCH(S430,Jadwal!$C$3:$C$1001,0),MATCH(D430,Jadwal!$D$2:$I$2,0)))),INDEX(Jadwal!$D$3:$I$1001,MATCH(R430,Jadwal!$C$3:$C$1001,0),MATCH(D430,Jadwal!$D$2:$I$2,0))&amp;IF(INDEX(Jadwal!$D$3:$I$1001,MATCH(S430,Jadwal!$C$3:$C$1001,0),MATCH(D430,Jadwal!$D$2:$I$2,0))="",""," , "&amp;INDEX(Jadwal!$D$3:$I$1001,MATCH(S430,Jadwal!$C$3:$C$1001,0),MATCH(D430,Jadwal!$D$2:$I$2,0))))))</f>
        <v/>
      </c>
      <c r="F430" s="39" t="str">
        <f>IF(OR(D430="",P430="",E430=""),"",IF(O430="الفصل",INDEX(Kelas!$C$3:$H$200,MATCH(Data!P430,Kelas!$B$3:$B$201,0),MATCH(Data!D430,Kelas!$C$2:$H$2,0)),INDEX(Qoah!$C$3:$H$201,MATCH(Data!P430,Qoah!$B$3:$B$201,0),MATCH(Data!D430,Qoah!$C$2:$H$2,0))))</f>
        <v/>
      </c>
      <c r="H430" s="17" t="str">
        <f>IF(OR(B430="",G430=""),"",IF(N430="",IF(INDEX(Jadwal!$D$3:$I$1001,MATCH(R430,Jadwal!$C$3:$C$1001,0),MATCH(G430,Jadwal!$D$2:$I$2,0))="","",INDEX(Jadwal!$D$3:$I$1001,MATCH(R430,Jadwal!$C$3:$C$1001,0),MATCH(G430,Jadwal!$D$2:$I$2,0))),IF(M430="",IF(INDEX(Jadwal!$D$3:$I$1001,MATCH(S430,Jadwal!$C$3:$C$1001,0),MATCH(G430,Jadwal!$D$2:$I$2,0))="","",IF(M430="",INDEX(Jadwal!$D$3:$I$1001,MATCH(S430,Jadwal!$C$3:$C$1001,0),MATCH(G430,Jadwal!$D$2:$I$2,0)))),INDEX(Jadwal!$D$3:$I$1001,MATCH(R430,Jadwal!$C$3:$C$1001,0),MATCH(G430,Jadwal!$D$2:$I$2,0))&amp;IF(INDEX(Jadwal!$D$3:$I$1001,MATCH(S430,Jadwal!$C$3:$C$1001,0),MATCH(G430,Jadwal!$D$2:$I$2,0))="",""," , "&amp;INDEX(Jadwal!$D$3:$I$1001,MATCH(S430,Jadwal!$C$3:$C$1001,0),MATCH(G430,Jadwal!$D$2:$I$2,0))))))</f>
        <v/>
      </c>
      <c r="I430" s="41" t="str">
        <f>IF(OR(G430="",P430="",H430=""),"",IF(O430="الفصل",INDEX(Kelas!$C$3:$H$200,MATCH(Data!P430,Kelas!$B$3:$B$201,0),MATCH(Data!G430,Kelas!$C$2:$H$2,0)),INDEX(Qoah!$C$3:$H$201,MATCH(Data!P430,Qoah!$B$3:$B$201,0),MATCH(Data!G430,Qoah!$C$2:$H$2,0))))</f>
        <v/>
      </c>
      <c r="K430" s="18" t="str">
        <f>IF(OR(B430="",J430=""),"",IF(N430="",IF(INDEX(Jadwal!$D$3:$I$1001,MATCH(R430,Jadwal!$C$3:$C$1001,0),MATCH(J430,Jadwal!$D$2:$I$2,0))="","",INDEX(Jadwal!$D$3:$I$1001,MATCH(R430,Jadwal!$C$3:$C$1001,0),MATCH(J430,Jadwal!$D$2:$I$2,0))),IF(M430="",IF(INDEX(Jadwal!$D$3:$I$1001,MATCH(S430,Jadwal!$C$3:$C$1001,0),MATCH(J430,Jadwal!$D$2:$I$2,0))="","",IF(M430="",INDEX(Jadwal!$D$3:$I$1001,MATCH(S430,Jadwal!$C$3:$C$1001,0),MATCH(J430,Jadwal!$D$2:$I$2,0)))),INDEX(Jadwal!$D$3:$I$1001,MATCH(R430,Jadwal!$C$3:$C$1001,0),MATCH(J430,Jadwal!$D$2:$I$2,0))&amp;IF(INDEX(Jadwal!$D$3:$I$1001,MATCH(S430,Jadwal!$C$3:$C$1001,0),MATCH(J430,Jadwal!$D$2:$I$2,0))="",""," , "&amp;INDEX(Jadwal!$D$3:$I$1001,MATCH(S430,Jadwal!$C$3:$C$1001,0),MATCH(J430,Jadwal!$D$2:$I$2,0))))))</f>
        <v/>
      </c>
      <c r="L430" s="43" t="str">
        <f>IF(OR(J430="",P430="",K430=""),"",IF(O430="الفصل",INDEX(Kelas!$C$3:$H$200,MATCH(Data!P430,Kelas!$B$3:$B$201,0),MATCH(Data!J430,Kelas!$C$2:$H$2,0)),INDEX(Qoah!$C$3:$H$201,MATCH(Data!P430,Qoah!$B$3:$B$201,0),MATCH(Data!J430,Qoah!$C$2:$H$2,0))))</f>
        <v/>
      </c>
      <c r="R430" s="12" t="str">
        <f t="shared" si="12"/>
        <v/>
      </c>
      <c r="S430" s="12" t="str">
        <f t="shared" si="13"/>
        <v/>
      </c>
    </row>
    <row r="431" spans="5:19" x14ac:dyDescent="0.25">
      <c r="E431" s="16" t="str">
        <f>IF(OR(B431="",D431=""),"",IF(N431="",IF(INDEX(Jadwal!$D$3:$I$1001,MATCH(R431,Jadwal!$C$3:$C$1001,0),MATCH(D431,Jadwal!$D$2:$I$2,0))="","",INDEX(Jadwal!$D$3:$I$1001,MATCH(R431,Jadwal!$C$3:$C$1001,0),MATCH(D431,Jadwal!$D$2:$I$2,0))),IF(M431="",IF(INDEX(Jadwal!$D$3:$I$1001,MATCH(S431,Jadwal!$C$3:$C$1001,0),MATCH(D431,Jadwal!$D$2:$I$2,0))="","",IF(M431="",INDEX(Jadwal!$D$3:$I$1001,MATCH(S431,Jadwal!$C$3:$C$1001,0),MATCH(D431,Jadwal!$D$2:$I$2,0)))),INDEX(Jadwal!$D$3:$I$1001,MATCH(R431,Jadwal!$C$3:$C$1001,0),MATCH(D431,Jadwal!$D$2:$I$2,0))&amp;IF(INDEX(Jadwal!$D$3:$I$1001,MATCH(S431,Jadwal!$C$3:$C$1001,0),MATCH(D431,Jadwal!$D$2:$I$2,0))="",""," , "&amp;INDEX(Jadwal!$D$3:$I$1001,MATCH(S431,Jadwal!$C$3:$C$1001,0),MATCH(D431,Jadwal!$D$2:$I$2,0))))))</f>
        <v/>
      </c>
      <c r="F431" s="39" t="str">
        <f>IF(OR(D431="",P431="",E431=""),"",IF(O431="الفصل",INDEX(Kelas!$C$3:$H$200,MATCH(Data!P431,Kelas!$B$3:$B$201,0),MATCH(Data!D431,Kelas!$C$2:$H$2,0)),INDEX(Qoah!$C$3:$H$201,MATCH(Data!P431,Qoah!$B$3:$B$201,0),MATCH(Data!D431,Qoah!$C$2:$H$2,0))))</f>
        <v/>
      </c>
      <c r="H431" s="17" t="str">
        <f>IF(OR(B431="",G431=""),"",IF(N431="",IF(INDEX(Jadwal!$D$3:$I$1001,MATCH(R431,Jadwal!$C$3:$C$1001,0),MATCH(G431,Jadwal!$D$2:$I$2,0))="","",INDEX(Jadwal!$D$3:$I$1001,MATCH(R431,Jadwal!$C$3:$C$1001,0),MATCH(G431,Jadwal!$D$2:$I$2,0))),IF(M431="",IF(INDEX(Jadwal!$D$3:$I$1001,MATCH(S431,Jadwal!$C$3:$C$1001,0),MATCH(G431,Jadwal!$D$2:$I$2,0))="","",IF(M431="",INDEX(Jadwal!$D$3:$I$1001,MATCH(S431,Jadwal!$C$3:$C$1001,0),MATCH(G431,Jadwal!$D$2:$I$2,0)))),INDEX(Jadwal!$D$3:$I$1001,MATCH(R431,Jadwal!$C$3:$C$1001,0),MATCH(G431,Jadwal!$D$2:$I$2,0))&amp;IF(INDEX(Jadwal!$D$3:$I$1001,MATCH(S431,Jadwal!$C$3:$C$1001,0),MATCH(G431,Jadwal!$D$2:$I$2,0))="",""," , "&amp;INDEX(Jadwal!$D$3:$I$1001,MATCH(S431,Jadwal!$C$3:$C$1001,0),MATCH(G431,Jadwal!$D$2:$I$2,0))))))</f>
        <v/>
      </c>
      <c r="I431" s="41" t="str">
        <f>IF(OR(G431="",P431="",H431=""),"",IF(O431="الفصل",INDEX(Kelas!$C$3:$H$200,MATCH(Data!P431,Kelas!$B$3:$B$201,0),MATCH(Data!G431,Kelas!$C$2:$H$2,0)),INDEX(Qoah!$C$3:$H$201,MATCH(Data!P431,Qoah!$B$3:$B$201,0),MATCH(Data!G431,Qoah!$C$2:$H$2,0))))</f>
        <v/>
      </c>
      <c r="K431" s="18" t="str">
        <f>IF(OR(B431="",J431=""),"",IF(N431="",IF(INDEX(Jadwal!$D$3:$I$1001,MATCH(R431,Jadwal!$C$3:$C$1001,0),MATCH(J431,Jadwal!$D$2:$I$2,0))="","",INDEX(Jadwal!$D$3:$I$1001,MATCH(R431,Jadwal!$C$3:$C$1001,0),MATCH(J431,Jadwal!$D$2:$I$2,0))),IF(M431="",IF(INDEX(Jadwal!$D$3:$I$1001,MATCH(S431,Jadwal!$C$3:$C$1001,0),MATCH(J431,Jadwal!$D$2:$I$2,0))="","",IF(M431="",INDEX(Jadwal!$D$3:$I$1001,MATCH(S431,Jadwal!$C$3:$C$1001,0),MATCH(J431,Jadwal!$D$2:$I$2,0)))),INDEX(Jadwal!$D$3:$I$1001,MATCH(R431,Jadwal!$C$3:$C$1001,0),MATCH(J431,Jadwal!$D$2:$I$2,0))&amp;IF(INDEX(Jadwal!$D$3:$I$1001,MATCH(S431,Jadwal!$C$3:$C$1001,0),MATCH(J431,Jadwal!$D$2:$I$2,0))="",""," , "&amp;INDEX(Jadwal!$D$3:$I$1001,MATCH(S431,Jadwal!$C$3:$C$1001,0),MATCH(J431,Jadwal!$D$2:$I$2,0))))))</f>
        <v/>
      </c>
      <c r="L431" s="43" t="str">
        <f>IF(OR(J431="",P431="",K431=""),"",IF(O431="الفصل",INDEX(Kelas!$C$3:$H$200,MATCH(Data!P431,Kelas!$B$3:$B$201,0),MATCH(Data!J431,Kelas!$C$2:$H$2,0)),INDEX(Qoah!$C$3:$H$201,MATCH(Data!P431,Qoah!$B$3:$B$201,0),MATCH(Data!J431,Qoah!$C$2:$H$2,0))))</f>
        <v/>
      </c>
      <c r="R431" s="12" t="str">
        <f t="shared" si="12"/>
        <v/>
      </c>
      <c r="S431" s="12" t="str">
        <f t="shared" si="13"/>
        <v/>
      </c>
    </row>
    <row r="432" spans="5:19" x14ac:dyDescent="0.25">
      <c r="E432" s="16" t="str">
        <f>IF(OR(B432="",D432=""),"",IF(N432="",IF(INDEX(Jadwal!$D$3:$I$1001,MATCH(R432,Jadwal!$C$3:$C$1001,0),MATCH(D432,Jadwal!$D$2:$I$2,0))="","",INDEX(Jadwal!$D$3:$I$1001,MATCH(R432,Jadwal!$C$3:$C$1001,0),MATCH(D432,Jadwal!$D$2:$I$2,0))),IF(M432="",IF(INDEX(Jadwal!$D$3:$I$1001,MATCH(S432,Jadwal!$C$3:$C$1001,0),MATCH(D432,Jadwal!$D$2:$I$2,0))="","",IF(M432="",INDEX(Jadwal!$D$3:$I$1001,MATCH(S432,Jadwal!$C$3:$C$1001,0),MATCH(D432,Jadwal!$D$2:$I$2,0)))),INDEX(Jadwal!$D$3:$I$1001,MATCH(R432,Jadwal!$C$3:$C$1001,0),MATCH(D432,Jadwal!$D$2:$I$2,0))&amp;IF(INDEX(Jadwal!$D$3:$I$1001,MATCH(S432,Jadwal!$C$3:$C$1001,0),MATCH(D432,Jadwal!$D$2:$I$2,0))="",""," , "&amp;INDEX(Jadwal!$D$3:$I$1001,MATCH(S432,Jadwal!$C$3:$C$1001,0),MATCH(D432,Jadwal!$D$2:$I$2,0))))))</f>
        <v/>
      </c>
      <c r="F432" s="39" t="str">
        <f>IF(OR(D432="",P432="",E432=""),"",IF(O432="الفصل",INDEX(Kelas!$C$3:$H$200,MATCH(Data!P432,Kelas!$B$3:$B$201,0),MATCH(Data!D432,Kelas!$C$2:$H$2,0)),INDEX(Qoah!$C$3:$H$201,MATCH(Data!P432,Qoah!$B$3:$B$201,0),MATCH(Data!D432,Qoah!$C$2:$H$2,0))))</f>
        <v/>
      </c>
      <c r="H432" s="17" t="str">
        <f>IF(OR(B432="",G432=""),"",IF(N432="",IF(INDEX(Jadwal!$D$3:$I$1001,MATCH(R432,Jadwal!$C$3:$C$1001,0),MATCH(G432,Jadwal!$D$2:$I$2,0))="","",INDEX(Jadwal!$D$3:$I$1001,MATCH(R432,Jadwal!$C$3:$C$1001,0),MATCH(G432,Jadwal!$D$2:$I$2,0))),IF(M432="",IF(INDEX(Jadwal!$D$3:$I$1001,MATCH(S432,Jadwal!$C$3:$C$1001,0),MATCH(G432,Jadwal!$D$2:$I$2,0))="","",IF(M432="",INDEX(Jadwal!$D$3:$I$1001,MATCH(S432,Jadwal!$C$3:$C$1001,0),MATCH(G432,Jadwal!$D$2:$I$2,0)))),INDEX(Jadwal!$D$3:$I$1001,MATCH(R432,Jadwal!$C$3:$C$1001,0),MATCH(G432,Jadwal!$D$2:$I$2,0))&amp;IF(INDEX(Jadwal!$D$3:$I$1001,MATCH(S432,Jadwal!$C$3:$C$1001,0),MATCH(G432,Jadwal!$D$2:$I$2,0))="",""," , "&amp;INDEX(Jadwal!$D$3:$I$1001,MATCH(S432,Jadwal!$C$3:$C$1001,0),MATCH(G432,Jadwal!$D$2:$I$2,0))))))</f>
        <v/>
      </c>
      <c r="I432" s="41" t="str">
        <f>IF(OR(G432="",P432="",H432=""),"",IF(O432="الفصل",INDEX(Kelas!$C$3:$H$200,MATCH(Data!P432,Kelas!$B$3:$B$201,0),MATCH(Data!G432,Kelas!$C$2:$H$2,0)),INDEX(Qoah!$C$3:$H$201,MATCH(Data!P432,Qoah!$B$3:$B$201,0),MATCH(Data!G432,Qoah!$C$2:$H$2,0))))</f>
        <v/>
      </c>
      <c r="K432" s="18" t="str">
        <f>IF(OR(B432="",J432=""),"",IF(N432="",IF(INDEX(Jadwal!$D$3:$I$1001,MATCH(R432,Jadwal!$C$3:$C$1001,0),MATCH(J432,Jadwal!$D$2:$I$2,0))="","",INDEX(Jadwal!$D$3:$I$1001,MATCH(R432,Jadwal!$C$3:$C$1001,0),MATCH(J432,Jadwal!$D$2:$I$2,0))),IF(M432="",IF(INDEX(Jadwal!$D$3:$I$1001,MATCH(S432,Jadwal!$C$3:$C$1001,0),MATCH(J432,Jadwal!$D$2:$I$2,0))="","",IF(M432="",INDEX(Jadwal!$D$3:$I$1001,MATCH(S432,Jadwal!$C$3:$C$1001,0),MATCH(J432,Jadwal!$D$2:$I$2,0)))),INDEX(Jadwal!$D$3:$I$1001,MATCH(R432,Jadwal!$C$3:$C$1001,0),MATCH(J432,Jadwal!$D$2:$I$2,0))&amp;IF(INDEX(Jadwal!$D$3:$I$1001,MATCH(S432,Jadwal!$C$3:$C$1001,0),MATCH(J432,Jadwal!$D$2:$I$2,0))="",""," , "&amp;INDEX(Jadwal!$D$3:$I$1001,MATCH(S432,Jadwal!$C$3:$C$1001,0),MATCH(J432,Jadwal!$D$2:$I$2,0))))))</f>
        <v/>
      </c>
      <c r="L432" s="43" t="str">
        <f>IF(OR(J432="",P432="",K432=""),"",IF(O432="الفصل",INDEX(Kelas!$C$3:$H$200,MATCH(Data!P432,Kelas!$B$3:$B$201,0),MATCH(Data!J432,Kelas!$C$2:$H$2,0)),INDEX(Qoah!$C$3:$H$201,MATCH(Data!P432,Qoah!$B$3:$B$201,0),MATCH(Data!J432,Qoah!$C$2:$H$2,0))))</f>
        <v/>
      </c>
      <c r="R432" s="12" t="str">
        <f t="shared" si="12"/>
        <v/>
      </c>
      <c r="S432" s="12" t="str">
        <f t="shared" si="13"/>
        <v/>
      </c>
    </row>
    <row r="433" spans="5:19" x14ac:dyDescent="0.25">
      <c r="E433" s="16" t="str">
        <f>IF(OR(B433="",D433=""),"",IF(N433="",IF(INDEX(Jadwal!$D$3:$I$1001,MATCH(R433,Jadwal!$C$3:$C$1001,0),MATCH(D433,Jadwal!$D$2:$I$2,0))="","",INDEX(Jadwal!$D$3:$I$1001,MATCH(R433,Jadwal!$C$3:$C$1001,0),MATCH(D433,Jadwal!$D$2:$I$2,0))),IF(M433="",IF(INDEX(Jadwal!$D$3:$I$1001,MATCH(S433,Jadwal!$C$3:$C$1001,0),MATCH(D433,Jadwal!$D$2:$I$2,0))="","",IF(M433="",INDEX(Jadwal!$D$3:$I$1001,MATCH(S433,Jadwal!$C$3:$C$1001,0),MATCH(D433,Jadwal!$D$2:$I$2,0)))),INDEX(Jadwal!$D$3:$I$1001,MATCH(R433,Jadwal!$C$3:$C$1001,0),MATCH(D433,Jadwal!$D$2:$I$2,0))&amp;IF(INDEX(Jadwal!$D$3:$I$1001,MATCH(S433,Jadwal!$C$3:$C$1001,0),MATCH(D433,Jadwal!$D$2:$I$2,0))="",""," , "&amp;INDEX(Jadwal!$D$3:$I$1001,MATCH(S433,Jadwal!$C$3:$C$1001,0),MATCH(D433,Jadwal!$D$2:$I$2,0))))))</f>
        <v/>
      </c>
      <c r="F433" s="39" t="str">
        <f>IF(OR(D433="",P433="",E433=""),"",IF(O433="الفصل",INDEX(Kelas!$C$3:$H$200,MATCH(Data!P433,Kelas!$B$3:$B$201,0),MATCH(Data!D433,Kelas!$C$2:$H$2,0)),INDEX(Qoah!$C$3:$H$201,MATCH(Data!P433,Qoah!$B$3:$B$201,0),MATCH(Data!D433,Qoah!$C$2:$H$2,0))))</f>
        <v/>
      </c>
      <c r="H433" s="17" t="str">
        <f>IF(OR(B433="",G433=""),"",IF(N433="",IF(INDEX(Jadwal!$D$3:$I$1001,MATCH(R433,Jadwal!$C$3:$C$1001,0),MATCH(G433,Jadwal!$D$2:$I$2,0))="","",INDEX(Jadwal!$D$3:$I$1001,MATCH(R433,Jadwal!$C$3:$C$1001,0),MATCH(G433,Jadwal!$D$2:$I$2,0))),IF(M433="",IF(INDEX(Jadwal!$D$3:$I$1001,MATCH(S433,Jadwal!$C$3:$C$1001,0),MATCH(G433,Jadwal!$D$2:$I$2,0))="","",IF(M433="",INDEX(Jadwal!$D$3:$I$1001,MATCH(S433,Jadwal!$C$3:$C$1001,0),MATCH(G433,Jadwal!$D$2:$I$2,0)))),INDEX(Jadwal!$D$3:$I$1001,MATCH(R433,Jadwal!$C$3:$C$1001,0),MATCH(G433,Jadwal!$D$2:$I$2,0))&amp;IF(INDEX(Jadwal!$D$3:$I$1001,MATCH(S433,Jadwal!$C$3:$C$1001,0),MATCH(G433,Jadwal!$D$2:$I$2,0))="",""," , "&amp;INDEX(Jadwal!$D$3:$I$1001,MATCH(S433,Jadwal!$C$3:$C$1001,0),MATCH(G433,Jadwal!$D$2:$I$2,0))))))</f>
        <v/>
      </c>
      <c r="I433" s="41" t="str">
        <f>IF(OR(G433="",P433="",H433=""),"",IF(O433="الفصل",INDEX(Kelas!$C$3:$H$200,MATCH(Data!P433,Kelas!$B$3:$B$201,0),MATCH(Data!G433,Kelas!$C$2:$H$2,0)),INDEX(Qoah!$C$3:$H$201,MATCH(Data!P433,Qoah!$B$3:$B$201,0),MATCH(Data!G433,Qoah!$C$2:$H$2,0))))</f>
        <v/>
      </c>
      <c r="K433" s="18" t="str">
        <f>IF(OR(B433="",J433=""),"",IF(N433="",IF(INDEX(Jadwal!$D$3:$I$1001,MATCH(R433,Jadwal!$C$3:$C$1001,0),MATCH(J433,Jadwal!$D$2:$I$2,0))="","",INDEX(Jadwal!$D$3:$I$1001,MATCH(R433,Jadwal!$C$3:$C$1001,0),MATCH(J433,Jadwal!$D$2:$I$2,0))),IF(M433="",IF(INDEX(Jadwal!$D$3:$I$1001,MATCH(S433,Jadwal!$C$3:$C$1001,0),MATCH(J433,Jadwal!$D$2:$I$2,0))="","",IF(M433="",INDEX(Jadwal!$D$3:$I$1001,MATCH(S433,Jadwal!$C$3:$C$1001,0),MATCH(J433,Jadwal!$D$2:$I$2,0)))),INDEX(Jadwal!$D$3:$I$1001,MATCH(R433,Jadwal!$C$3:$C$1001,0),MATCH(J433,Jadwal!$D$2:$I$2,0))&amp;IF(INDEX(Jadwal!$D$3:$I$1001,MATCH(S433,Jadwal!$C$3:$C$1001,0),MATCH(J433,Jadwal!$D$2:$I$2,0))="",""," , "&amp;INDEX(Jadwal!$D$3:$I$1001,MATCH(S433,Jadwal!$C$3:$C$1001,0),MATCH(J433,Jadwal!$D$2:$I$2,0))))))</f>
        <v/>
      </c>
      <c r="L433" s="43" t="str">
        <f>IF(OR(J433="",P433="",K433=""),"",IF(O433="الفصل",INDEX(Kelas!$C$3:$H$200,MATCH(Data!P433,Kelas!$B$3:$B$201,0),MATCH(Data!J433,Kelas!$C$2:$H$2,0)),INDEX(Qoah!$C$3:$H$201,MATCH(Data!P433,Qoah!$B$3:$B$201,0),MATCH(Data!J433,Qoah!$C$2:$H$2,0))))</f>
        <v/>
      </c>
      <c r="R433" s="12" t="str">
        <f t="shared" si="12"/>
        <v/>
      </c>
      <c r="S433" s="12" t="str">
        <f t="shared" si="13"/>
        <v/>
      </c>
    </row>
    <row r="434" spans="5:19" x14ac:dyDescent="0.25">
      <c r="E434" s="16" t="str">
        <f>IF(OR(B434="",D434=""),"",IF(N434="",IF(INDEX(Jadwal!$D$3:$I$1001,MATCH(R434,Jadwal!$C$3:$C$1001,0),MATCH(D434,Jadwal!$D$2:$I$2,0))="","",INDEX(Jadwal!$D$3:$I$1001,MATCH(R434,Jadwal!$C$3:$C$1001,0),MATCH(D434,Jadwal!$D$2:$I$2,0))),IF(M434="",IF(INDEX(Jadwal!$D$3:$I$1001,MATCH(S434,Jadwal!$C$3:$C$1001,0),MATCH(D434,Jadwal!$D$2:$I$2,0))="","",IF(M434="",INDEX(Jadwal!$D$3:$I$1001,MATCH(S434,Jadwal!$C$3:$C$1001,0),MATCH(D434,Jadwal!$D$2:$I$2,0)))),INDEX(Jadwal!$D$3:$I$1001,MATCH(R434,Jadwal!$C$3:$C$1001,0),MATCH(D434,Jadwal!$D$2:$I$2,0))&amp;IF(INDEX(Jadwal!$D$3:$I$1001,MATCH(S434,Jadwal!$C$3:$C$1001,0),MATCH(D434,Jadwal!$D$2:$I$2,0))="",""," , "&amp;INDEX(Jadwal!$D$3:$I$1001,MATCH(S434,Jadwal!$C$3:$C$1001,0),MATCH(D434,Jadwal!$D$2:$I$2,0))))))</f>
        <v/>
      </c>
      <c r="F434" s="39" t="str">
        <f>IF(OR(D434="",P434="",E434=""),"",IF(O434="الفصل",INDEX(Kelas!$C$3:$H$200,MATCH(Data!P434,Kelas!$B$3:$B$201,0),MATCH(Data!D434,Kelas!$C$2:$H$2,0)),INDEX(Qoah!$C$3:$H$201,MATCH(Data!P434,Qoah!$B$3:$B$201,0),MATCH(Data!D434,Qoah!$C$2:$H$2,0))))</f>
        <v/>
      </c>
      <c r="H434" s="17" t="str">
        <f>IF(OR(B434="",G434=""),"",IF(N434="",IF(INDEX(Jadwal!$D$3:$I$1001,MATCH(R434,Jadwal!$C$3:$C$1001,0),MATCH(G434,Jadwal!$D$2:$I$2,0))="","",INDEX(Jadwal!$D$3:$I$1001,MATCH(R434,Jadwal!$C$3:$C$1001,0),MATCH(G434,Jadwal!$D$2:$I$2,0))),IF(M434="",IF(INDEX(Jadwal!$D$3:$I$1001,MATCH(S434,Jadwal!$C$3:$C$1001,0),MATCH(G434,Jadwal!$D$2:$I$2,0))="","",IF(M434="",INDEX(Jadwal!$D$3:$I$1001,MATCH(S434,Jadwal!$C$3:$C$1001,0),MATCH(G434,Jadwal!$D$2:$I$2,0)))),INDEX(Jadwal!$D$3:$I$1001,MATCH(R434,Jadwal!$C$3:$C$1001,0),MATCH(G434,Jadwal!$D$2:$I$2,0))&amp;IF(INDEX(Jadwal!$D$3:$I$1001,MATCH(S434,Jadwal!$C$3:$C$1001,0),MATCH(G434,Jadwal!$D$2:$I$2,0))="",""," , "&amp;INDEX(Jadwal!$D$3:$I$1001,MATCH(S434,Jadwal!$C$3:$C$1001,0),MATCH(G434,Jadwal!$D$2:$I$2,0))))))</f>
        <v/>
      </c>
      <c r="I434" s="41" t="str">
        <f>IF(OR(G434="",P434="",H434=""),"",IF(O434="الفصل",INDEX(Kelas!$C$3:$H$200,MATCH(Data!P434,Kelas!$B$3:$B$201,0),MATCH(Data!G434,Kelas!$C$2:$H$2,0)),INDEX(Qoah!$C$3:$H$201,MATCH(Data!P434,Qoah!$B$3:$B$201,0),MATCH(Data!G434,Qoah!$C$2:$H$2,0))))</f>
        <v/>
      </c>
      <c r="K434" s="18" t="str">
        <f>IF(OR(B434="",J434=""),"",IF(N434="",IF(INDEX(Jadwal!$D$3:$I$1001,MATCH(R434,Jadwal!$C$3:$C$1001,0),MATCH(J434,Jadwal!$D$2:$I$2,0))="","",INDEX(Jadwal!$D$3:$I$1001,MATCH(R434,Jadwal!$C$3:$C$1001,0),MATCH(J434,Jadwal!$D$2:$I$2,0))),IF(M434="",IF(INDEX(Jadwal!$D$3:$I$1001,MATCH(S434,Jadwal!$C$3:$C$1001,0),MATCH(J434,Jadwal!$D$2:$I$2,0))="","",IF(M434="",INDEX(Jadwal!$D$3:$I$1001,MATCH(S434,Jadwal!$C$3:$C$1001,0),MATCH(J434,Jadwal!$D$2:$I$2,0)))),INDEX(Jadwal!$D$3:$I$1001,MATCH(R434,Jadwal!$C$3:$C$1001,0),MATCH(J434,Jadwal!$D$2:$I$2,0))&amp;IF(INDEX(Jadwal!$D$3:$I$1001,MATCH(S434,Jadwal!$C$3:$C$1001,0),MATCH(J434,Jadwal!$D$2:$I$2,0))="",""," , "&amp;INDEX(Jadwal!$D$3:$I$1001,MATCH(S434,Jadwal!$C$3:$C$1001,0),MATCH(J434,Jadwal!$D$2:$I$2,0))))))</f>
        <v/>
      </c>
      <c r="L434" s="43" t="str">
        <f>IF(OR(J434="",P434="",K434=""),"",IF(O434="الفصل",INDEX(Kelas!$C$3:$H$200,MATCH(Data!P434,Kelas!$B$3:$B$201,0),MATCH(Data!J434,Kelas!$C$2:$H$2,0)),INDEX(Qoah!$C$3:$H$201,MATCH(Data!P434,Qoah!$B$3:$B$201,0),MATCH(Data!J434,Qoah!$C$2:$H$2,0))))</f>
        <v/>
      </c>
      <c r="R434" s="12" t="str">
        <f t="shared" si="12"/>
        <v/>
      </c>
      <c r="S434" s="12" t="str">
        <f t="shared" si="13"/>
        <v/>
      </c>
    </row>
    <row r="435" spans="5:19" x14ac:dyDescent="0.25">
      <c r="E435" s="16" t="str">
        <f>IF(OR(B435="",D435=""),"",IF(N435="",IF(INDEX(Jadwal!$D$3:$I$1001,MATCH(R435,Jadwal!$C$3:$C$1001,0),MATCH(D435,Jadwal!$D$2:$I$2,0))="","",INDEX(Jadwal!$D$3:$I$1001,MATCH(R435,Jadwal!$C$3:$C$1001,0),MATCH(D435,Jadwal!$D$2:$I$2,0))),IF(M435="",IF(INDEX(Jadwal!$D$3:$I$1001,MATCH(S435,Jadwal!$C$3:$C$1001,0),MATCH(D435,Jadwal!$D$2:$I$2,0))="","",IF(M435="",INDEX(Jadwal!$D$3:$I$1001,MATCH(S435,Jadwal!$C$3:$C$1001,0),MATCH(D435,Jadwal!$D$2:$I$2,0)))),INDEX(Jadwal!$D$3:$I$1001,MATCH(R435,Jadwal!$C$3:$C$1001,0),MATCH(D435,Jadwal!$D$2:$I$2,0))&amp;IF(INDEX(Jadwal!$D$3:$I$1001,MATCH(S435,Jadwal!$C$3:$C$1001,0),MATCH(D435,Jadwal!$D$2:$I$2,0))="",""," , "&amp;INDEX(Jadwal!$D$3:$I$1001,MATCH(S435,Jadwal!$C$3:$C$1001,0),MATCH(D435,Jadwal!$D$2:$I$2,0))))))</f>
        <v/>
      </c>
      <c r="F435" s="39" t="str">
        <f>IF(OR(D435="",P435="",E435=""),"",IF(O435="الفصل",INDEX(Kelas!$C$3:$H$200,MATCH(Data!P435,Kelas!$B$3:$B$201,0),MATCH(Data!D435,Kelas!$C$2:$H$2,0)),INDEX(Qoah!$C$3:$H$201,MATCH(Data!P435,Qoah!$B$3:$B$201,0),MATCH(Data!D435,Qoah!$C$2:$H$2,0))))</f>
        <v/>
      </c>
      <c r="H435" s="17" t="str">
        <f>IF(OR(B435="",G435=""),"",IF(N435="",IF(INDEX(Jadwal!$D$3:$I$1001,MATCH(R435,Jadwal!$C$3:$C$1001,0),MATCH(G435,Jadwal!$D$2:$I$2,0))="","",INDEX(Jadwal!$D$3:$I$1001,MATCH(R435,Jadwal!$C$3:$C$1001,0),MATCH(G435,Jadwal!$D$2:$I$2,0))),IF(M435="",IF(INDEX(Jadwal!$D$3:$I$1001,MATCH(S435,Jadwal!$C$3:$C$1001,0),MATCH(G435,Jadwal!$D$2:$I$2,0))="","",IF(M435="",INDEX(Jadwal!$D$3:$I$1001,MATCH(S435,Jadwal!$C$3:$C$1001,0),MATCH(G435,Jadwal!$D$2:$I$2,0)))),INDEX(Jadwal!$D$3:$I$1001,MATCH(R435,Jadwal!$C$3:$C$1001,0),MATCH(G435,Jadwal!$D$2:$I$2,0))&amp;IF(INDEX(Jadwal!$D$3:$I$1001,MATCH(S435,Jadwal!$C$3:$C$1001,0),MATCH(G435,Jadwal!$D$2:$I$2,0))="",""," , "&amp;INDEX(Jadwal!$D$3:$I$1001,MATCH(S435,Jadwal!$C$3:$C$1001,0),MATCH(G435,Jadwal!$D$2:$I$2,0))))))</f>
        <v/>
      </c>
      <c r="I435" s="41" t="str">
        <f>IF(OR(G435="",P435="",H435=""),"",IF(O435="الفصل",INDEX(Kelas!$C$3:$H$200,MATCH(Data!P435,Kelas!$B$3:$B$201,0),MATCH(Data!G435,Kelas!$C$2:$H$2,0)),INDEX(Qoah!$C$3:$H$201,MATCH(Data!P435,Qoah!$B$3:$B$201,0),MATCH(Data!G435,Qoah!$C$2:$H$2,0))))</f>
        <v/>
      </c>
      <c r="K435" s="18" t="str">
        <f>IF(OR(B435="",J435=""),"",IF(N435="",IF(INDEX(Jadwal!$D$3:$I$1001,MATCH(R435,Jadwal!$C$3:$C$1001,0),MATCH(J435,Jadwal!$D$2:$I$2,0))="","",INDEX(Jadwal!$D$3:$I$1001,MATCH(R435,Jadwal!$C$3:$C$1001,0),MATCH(J435,Jadwal!$D$2:$I$2,0))),IF(M435="",IF(INDEX(Jadwal!$D$3:$I$1001,MATCH(S435,Jadwal!$C$3:$C$1001,0),MATCH(J435,Jadwal!$D$2:$I$2,0))="","",IF(M435="",INDEX(Jadwal!$D$3:$I$1001,MATCH(S435,Jadwal!$C$3:$C$1001,0),MATCH(J435,Jadwal!$D$2:$I$2,0)))),INDEX(Jadwal!$D$3:$I$1001,MATCH(R435,Jadwal!$C$3:$C$1001,0),MATCH(J435,Jadwal!$D$2:$I$2,0))&amp;IF(INDEX(Jadwal!$D$3:$I$1001,MATCH(S435,Jadwal!$C$3:$C$1001,0),MATCH(J435,Jadwal!$D$2:$I$2,0))="",""," , "&amp;INDEX(Jadwal!$D$3:$I$1001,MATCH(S435,Jadwal!$C$3:$C$1001,0),MATCH(J435,Jadwal!$D$2:$I$2,0))))))</f>
        <v/>
      </c>
      <c r="L435" s="43" t="str">
        <f>IF(OR(J435="",P435="",K435=""),"",IF(O435="الفصل",INDEX(Kelas!$C$3:$H$200,MATCH(Data!P435,Kelas!$B$3:$B$201,0),MATCH(Data!J435,Kelas!$C$2:$H$2,0)),INDEX(Qoah!$C$3:$H$201,MATCH(Data!P435,Qoah!$B$3:$B$201,0),MATCH(Data!J435,Qoah!$C$2:$H$2,0))))</f>
        <v/>
      </c>
      <c r="R435" s="12" t="str">
        <f t="shared" si="12"/>
        <v/>
      </c>
      <c r="S435" s="12" t="str">
        <f t="shared" si="13"/>
        <v/>
      </c>
    </row>
    <row r="436" spans="5:19" x14ac:dyDescent="0.25">
      <c r="E436" s="16" t="str">
        <f>IF(OR(B436="",D436=""),"",IF(N436="",IF(INDEX(Jadwal!$D$3:$I$1001,MATCH(R436,Jadwal!$C$3:$C$1001,0),MATCH(D436,Jadwal!$D$2:$I$2,0))="","",INDEX(Jadwal!$D$3:$I$1001,MATCH(R436,Jadwal!$C$3:$C$1001,0),MATCH(D436,Jadwal!$D$2:$I$2,0))),IF(M436="",IF(INDEX(Jadwal!$D$3:$I$1001,MATCH(S436,Jadwal!$C$3:$C$1001,0),MATCH(D436,Jadwal!$D$2:$I$2,0))="","",IF(M436="",INDEX(Jadwal!$D$3:$I$1001,MATCH(S436,Jadwal!$C$3:$C$1001,0),MATCH(D436,Jadwal!$D$2:$I$2,0)))),INDEX(Jadwal!$D$3:$I$1001,MATCH(R436,Jadwal!$C$3:$C$1001,0),MATCH(D436,Jadwal!$D$2:$I$2,0))&amp;IF(INDEX(Jadwal!$D$3:$I$1001,MATCH(S436,Jadwal!$C$3:$C$1001,0),MATCH(D436,Jadwal!$D$2:$I$2,0))="",""," , "&amp;INDEX(Jadwal!$D$3:$I$1001,MATCH(S436,Jadwal!$C$3:$C$1001,0),MATCH(D436,Jadwal!$D$2:$I$2,0))))))</f>
        <v/>
      </c>
      <c r="F436" s="39" t="str">
        <f>IF(OR(D436="",P436="",E436=""),"",IF(O436="الفصل",INDEX(Kelas!$C$3:$H$200,MATCH(Data!P436,Kelas!$B$3:$B$201,0),MATCH(Data!D436,Kelas!$C$2:$H$2,0)),INDEX(Qoah!$C$3:$H$201,MATCH(Data!P436,Qoah!$B$3:$B$201,0),MATCH(Data!D436,Qoah!$C$2:$H$2,0))))</f>
        <v/>
      </c>
      <c r="H436" s="17" t="str">
        <f>IF(OR(B436="",G436=""),"",IF(N436="",IF(INDEX(Jadwal!$D$3:$I$1001,MATCH(R436,Jadwal!$C$3:$C$1001,0),MATCH(G436,Jadwal!$D$2:$I$2,0))="","",INDEX(Jadwal!$D$3:$I$1001,MATCH(R436,Jadwal!$C$3:$C$1001,0),MATCH(G436,Jadwal!$D$2:$I$2,0))),IF(M436="",IF(INDEX(Jadwal!$D$3:$I$1001,MATCH(S436,Jadwal!$C$3:$C$1001,0),MATCH(G436,Jadwal!$D$2:$I$2,0))="","",IF(M436="",INDEX(Jadwal!$D$3:$I$1001,MATCH(S436,Jadwal!$C$3:$C$1001,0),MATCH(G436,Jadwal!$D$2:$I$2,0)))),INDEX(Jadwal!$D$3:$I$1001,MATCH(R436,Jadwal!$C$3:$C$1001,0),MATCH(G436,Jadwal!$D$2:$I$2,0))&amp;IF(INDEX(Jadwal!$D$3:$I$1001,MATCH(S436,Jadwal!$C$3:$C$1001,0),MATCH(G436,Jadwal!$D$2:$I$2,0))="",""," , "&amp;INDEX(Jadwal!$D$3:$I$1001,MATCH(S436,Jadwal!$C$3:$C$1001,0),MATCH(G436,Jadwal!$D$2:$I$2,0))))))</f>
        <v/>
      </c>
      <c r="I436" s="41" t="str">
        <f>IF(OR(G436="",P436="",H436=""),"",IF(O436="الفصل",INDEX(Kelas!$C$3:$H$200,MATCH(Data!P436,Kelas!$B$3:$B$201,0),MATCH(Data!G436,Kelas!$C$2:$H$2,0)),INDEX(Qoah!$C$3:$H$201,MATCH(Data!P436,Qoah!$B$3:$B$201,0),MATCH(Data!G436,Qoah!$C$2:$H$2,0))))</f>
        <v/>
      </c>
      <c r="K436" s="18" t="str">
        <f>IF(OR(B436="",J436=""),"",IF(N436="",IF(INDEX(Jadwal!$D$3:$I$1001,MATCH(R436,Jadwal!$C$3:$C$1001,0),MATCH(J436,Jadwal!$D$2:$I$2,0))="","",INDEX(Jadwal!$D$3:$I$1001,MATCH(R436,Jadwal!$C$3:$C$1001,0),MATCH(J436,Jadwal!$D$2:$I$2,0))),IF(M436="",IF(INDEX(Jadwal!$D$3:$I$1001,MATCH(S436,Jadwal!$C$3:$C$1001,0),MATCH(J436,Jadwal!$D$2:$I$2,0))="","",IF(M436="",INDEX(Jadwal!$D$3:$I$1001,MATCH(S436,Jadwal!$C$3:$C$1001,0),MATCH(J436,Jadwal!$D$2:$I$2,0)))),INDEX(Jadwal!$D$3:$I$1001,MATCH(R436,Jadwal!$C$3:$C$1001,0),MATCH(J436,Jadwal!$D$2:$I$2,0))&amp;IF(INDEX(Jadwal!$D$3:$I$1001,MATCH(S436,Jadwal!$C$3:$C$1001,0),MATCH(J436,Jadwal!$D$2:$I$2,0))="",""," , "&amp;INDEX(Jadwal!$D$3:$I$1001,MATCH(S436,Jadwal!$C$3:$C$1001,0),MATCH(J436,Jadwal!$D$2:$I$2,0))))))</f>
        <v/>
      </c>
      <c r="L436" s="43" t="str">
        <f>IF(OR(J436="",P436="",K436=""),"",IF(O436="الفصل",INDEX(Kelas!$C$3:$H$200,MATCH(Data!P436,Kelas!$B$3:$B$201,0),MATCH(Data!J436,Kelas!$C$2:$H$2,0)),INDEX(Qoah!$C$3:$H$201,MATCH(Data!P436,Qoah!$B$3:$B$201,0),MATCH(Data!J436,Qoah!$C$2:$H$2,0))))</f>
        <v/>
      </c>
      <c r="R436" s="12" t="str">
        <f t="shared" si="12"/>
        <v/>
      </c>
      <c r="S436" s="12" t="str">
        <f t="shared" si="13"/>
        <v/>
      </c>
    </row>
    <row r="437" spans="5:19" x14ac:dyDescent="0.25">
      <c r="E437" s="16" t="str">
        <f>IF(OR(B437="",D437=""),"",IF(N437="",IF(INDEX(Jadwal!$D$3:$I$1001,MATCH(R437,Jadwal!$C$3:$C$1001,0),MATCH(D437,Jadwal!$D$2:$I$2,0))="","",INDEX(Jadwal!$D$3:$I$1001,MATCH(R437,Jadwal!$C$3:$C$1001,0),MATCH(D437,Jadwal!$D$2:$I$2,0))),IF(M437="",IF(INDEX(Jadwal!$D$3:$I$1001,MATCH(S437,Jadwal!$C$3:$C$1001,0),MATCH(D437,Jadwal!$D$2:$I$2,0))="","",IF(M437="",INDEX(Jadwal!$D$3:$I$1001,MATCH(S437,Jadwal!$C$3:$C$1001,0),MATCH(D437,Jadwal!$D$2:$I$2,0)))),INDEX(Jadwal!$D$3:$I$1001,MATCH(R437,Jadwal!$C$3:$C$1001,0),MATCH(D437,Jadwal!$D$2:$I$2,0))&amp;IF(INDEX(Jadwal!$D$3:$I$1001,MATCH(S437,Jadwal!$C$3:$C$1001,0),MATCH(D437,Jadwal!$D$2:$I$2,0))="",""," , "&amp;INDEX(Jadwal!$D$3:$I$1001,MATCH(S437,Jadwal!$C$3:$C$1001,0),MATCH(D437,Jadwal!$D$2:$I$2,0))))))</f>
        <v/>
      </c>
      <c r="F437" s="39" t="str">
        <f>IF(OR(D437="",P437="",E437=""),"",IF(O437="الفصل",INDEX(Kelas!$C$3:$H$200,MATCH(Data!P437,Kelas!$B$3:$B$201,0),MATCH(Data!D437,Kelas!$C$2:$H$2,0)),INDEX(Qoah!$C$3:$H$201,MATCH(Data!P437,Qoah!$B$3:$B$201,0),MATCH(Data!D437,Qoah!$C$2:$H$2,0))))</f>
        <v/>
      </c>
      <c r="H437" s="17" t="str">
        <f>IF(OR(B437="",G437=""),"",IF(N437="",IF(INDEX(Jadwal!$D$3:$I$1001,MATCH(R437,Jadwal!$C$3:$C$1001,0),MATCH(G437,Jadwal!$D$2:$I$2,0))="","",INDEX(Jadwal!$D$3:$I$1001,MATCH(R437,Jadwal!$C$3:$C$1001,0),MATCH(G437,Jadwal!$D$2:$I$2,0))),IF(M437="",IF(INDEX(Jadwal!$D$3:$I$1001,MATCH(S437,Jadwal!$C$3:$C$1001,0),MATCH(G437,Jadwal!$D$2:$I$2,0))="","",IF(M437="",INDEX(Jadwal!$D$3:$I$1001,MATCH(S437,Jadwal!$C$3:$C$1001,0),MATCH(G437,Jadwal!$D$2:$I$2,0)))),INDEX(Jadwal!$D$3:$I$1001,MATCH(R437,Jadwal!$C$3:$C$1001,0),MATCH(G437,Jadwal!$D$2:$I$2,0))&amp;IF(INDEX(Jadwal!$D$3:$I$1001,MATCH(S437,Jadwal!$C$3:$C$1001,0),MATCH(G437,Jadwal!$D$2:$I$2,0))="",""," , "&amp;INDEX(Jadwal!$D$3:$I$1001,MATCH(S437,Jadwal!$C$3:$C$1001,0),MATCH(G437,Jadwal!$D$2:$I$2,0))))))</f>
        <v/>
      </c>
      <c r="I437" s="41" t="str">
        <f>IF(OR(G437="",P437="",H437=""),"",IF(O437="الفصل",INDEX(Kelas!$C$3:$H$200,MATCH(Data!P437,Kelas!$B$3:$B$201,0),MATCH(Data!G437,Kelas!$C$2:$H$2,0)),INDEX(Qoah!$C$3:$H$201,MATCH(Data!P437,Qoah!$B$3:$B$201,0),MATCH(Data!G437,Qoah!$C$2:$H$2,0))))</f>
        <v/>
      </c>
      <c r="K437" s="18" t="str">
        <f>IF(OR(B437="",J437=""),"",IF(N437="",IF(INDEX(Jadwal!$D$3:$I$1001,MATCH(R437,Jadwal!$C$3:$C$1001,0),MATCH(J437,Jadwal!$D$2:$I$2,0))="","",INDEX(Jadwal!$D$3:$I$1001,MATCH(R437,Jadwal!$C$3:$C$1001,0),MATCH(J437,Jadwal!$D$2:$I$2,0))),IF(M437="",IF(INDEX(Jadwal!$D$3:$I$1001,MATCH(S437,Jadwal!$C$3:$C$1001,0),MATCH(J437,Jadwal!$D$2:$I$2,0))="","",IF(M437="",INDEX(Jadwal!$D$3:$I$1001,MATCH(S437,Jadwal!$C$3:$C$1001,0),MATCH(J437,Jadwal!$D$2:$I$2,0)))),INDEX(Jadwal!$D$3:$I$1001,MATCH(R437,Jadwal!$C$3:$C$1001,0),MATCH(J437,Jadwal!$D$2:$I$2,0))&amp;IF(INDEX(Jadwal!$D$3:$I$1001,MATCH(S437,Jadwal!$C$3:$C$1001,0),MATCH(J437,Jadwal!$D$2:$I$2,0))="",""," , "&amp;INDEX(Jadwal!$D$3:$I$1001,MATCH(S437,Jadwal!$C$3:$C$1001,0),MATCH(J437,Jadwal!$D$2:$I$2,0))))))</f>
        <v/>
      </c>
      <c r="L437" s="43" t="str">
        <f>IF(OR(J437="",P437="",K437=""),"",IF(O437="الفصل",INDEX(Kelas!$C$3:$H$200,MATCH(Data!P437,Kelas!$B$3:$B$201,0),MATCH(Data!J437,Kelas!$C$2:$H$2,0)),INDEX(Qoah!$C$3:$H$201,MATCH(Data!P437,Qoah!$B$3:$B$201,0),MATCH(Data!J437,Qoah!$C$2:$H$2,0))))</f>
        <v/>
      </c>
      <c r="R437" s="12" t="str">
        <f t="shared" si="12"/>
        <v/>
      </c>
      <c r="S437" s="12" t="str">
        <f t="shared" si="13"/>
        <v/>
      </c>
    </row>
    <row r="438" spans="5:19" x14ac:dyDescent="0.25">
      <c r="E438" s="16" t="str">
        <f>IF(OR(B438="",D438=""),"",IF(N438="",IF(INDEX(Jadwal!$D$3:$I$1001,MATCH(R438,Jadwal!$C$3:$C$1001,0),MATCH(D438,Jadwal!$D$2:$I$2,0))="","",INDEX(Jadwal!$D$3:$I$1001,MATCH(R438,Jadwal!$C$3:$C$1001,0),MATCH(D438,Jadwal!$D$2:$I$2,0))),IF(M438="",IF(INDEX(Jadwal!$D$3:$I$1001,MATCH(S438,Jadwal!$C$3:$C$1001,0),MATCH(D438,Jadwal!$D$2:$I$2,0))="","",IF(M438="",INDEX(Jadwal!$D$3:$I$1001,MATCH(S438,Jadwal!$C$3:$C$1001,0),MATCH(D438,Jadwal!$D$2:$I$2,0)))),INDEX(Jadwal!$D$3:$I$1001,MATCH(R438,Jadwal!$C$3:$C$1001,0),MATCH(D438,Jadwal!$D$2:$I$2,0))&amp;IF(INDEX(Jadwal!$D$3:$I$1001,MATCH(S438,Jadwal!$C$3:$C$1001,0),MATCH(D438,Jadwal!$D$2:$I$2,0))="",""," , "&amp;INDEX(Jadwal!$D$3:$I$1001,MATCH(S438,Jadwal!$C$3:$C$1001,0),MATCH(D438,Jadwal!$D$2:$I$2,0))))))</f>
        <v/>
      </c>
      <c r="F438" s="39" t="str">
        <f>IF(OR(D438="",P438="",E438=""),"",IF(O438="الفصل",INDEX(Kelas!$C$3:$H$200,MATCH(Data!P438,Kelas!$B$3:$B$201,0),MATCH(Data!D438,Kelas!$C$2:$H$2,0)),INDEX(Qoah!$C$3:$H$201,MATCH(Data!P438,Qoah!$B$3:$B$201,0),MATCH(Data!D438,Qoah!$C$2:$H$2,0))))</f>
        <v/>
      </c>
      <c r="H438" s="17" t="str">
        <f>IF(OR(B438="",G438=""),"",IF(N438="",IF(INDEX(Jadwal!$D$3:$I$1001,MATCH(R438,Jadwal!$C$3:$C$1001,0),MATCH(G438,Jadwal!$D$2:$I$2,0))="","",INDEX(Jadwal!$D$3:$I$1001,MATCH(R438,Jadwal!$C$3:$C$1001,0),MATCH(G438,Jadwal!$D$2:$I$2,0))),IF(M438="",IF(INDEX(Jadwal!$D$3:$I$1001,MATCH(S438,Jadwal!$C$3:$C$1001,0),MATCH(G438,Jadwal!$D$2:$I$2,0))="","",IF(M438="",INDEX(Jadwal!$D$3:$I$1001,MATCH(S438,Jadwal!$C$3:$C$1001,0),MATCH(G438,Jadwal!$D$2:$I$2,0)))),INDEX(Jadwal!$D$3:$I$1001,MATCH(R438,Jadwal!$C$3:$C$1001,0),MATCH(G438,Jadwal!$D$2:$I$2,0))&amp;IF(INDEX(Jadwal!$D$3:$I$1001,MATCH(S438,Jadwal!$C$3:$C$1001,0),MATCH(G438,Jadwal!$D$2:$I$2,0))="",""," , "&amp;INDEX(Jadwal!$D$3:$I$1001,MATCH(S438,Jadwal!$C$3:$C$1001,0),MATCH(G438,Jadwal!$D$2:$I$2,0))))))</f>
        <v/>
      </c>
      <c r="I438" s="41" t="str">
        <f>IF(OR(G438="",P438="",H438=""),"",IF(O438="الفصل",INDEX(Kelas!$C$3:$H$200,MATCH(Data!P438,Kelas!$B$3:$B$201,0),MATCH(Data!G438,Kelas!$C$2:$H$2,0)),INDEX(Qoah!$C$3:$H$201,MATCH(Data!P438,Qoah!$B$3:$B$201,0),MATCH(Data!G438,Qoah!$C$2:$H$2,0))))</f>
        <v/>
      </c>
      <c r="K438" s="18" t="str">
        <f>IF(OR(B438="",J438=""),"",IF(N438="",IF(INDEX(Jadwal!$D$3:$I$1001,MATCH(R438,Jadwal!$C$3:$C$1001,0),MATCH(J438,Jadwal!$D$2:$I$2,0))="","",INDEX(Jadwal!$D$3:$I$1001,MATCH(R438,Jadwal!$C$3:$C$1001,0),MATCH(J438,Jadwal!$D$2:$I$2,0))),IF(M438="",IF(INDEX(Jadwal!$D$3:$I$1001,MATCH(S438,Jadwal!$C$3:$C$1001,0),MATCH(J438,Jadwal!$D$2:$I$2,0))="","",IF(M438="",INDEX(Jadwal!$D$3:$I$1001,MATCH(S438,Jadwal!$C$3:$C$1001,0),MATCH(J438,Jadwal!$D$2:$I$2,0)))),INDEX(Jadwal!$D$3:$I$1001,MATCH(R438,Jadwal!$C$3:$C$1001,0),MATCH(J438,Jadwal!$D$2:$I$2,0))&amp;IF(INDEX(Jadwal!$D$3:$I$1001,MATCH(S438,Jadwal!$C$3:$C$1001,0),MATCH(J438,Jadwal!$D$2:$I$2,0))="",""," , "&amp;INDEX(Jadwal!$D$3:$I$1001,MATCH(S438,Jadwal!$C$3:$C$1001,0),MATCH(J438,Jadwal!$D$2:$I$2,0))))))</f>
        <v/>
      </c>
      <c r="L438" s="43" t="str">
        <f>IF(OR(J438="",P438="",K438=""),"",IF(O438="الفصل",INDEX(Kelas!$C$3:$H$200,MATCH(Data!P438,Kelas!$B$3:$B$201,0),MATCH(Data!J438,Kelas!$C$2:$H$2,0)),INDEX(Qoah!$C$3:$H$201,MATCH(Data!P438,Qoah!$B$3:$B$201,0),MATCH(Data!J438,Qoah!$C$2:$H$2,0))))</f>
        <v/>
      </c>
      <c r="R438" s="12" t="str">
        <f t="shared" si="12"/>
        <v/>
      </c>
      <c r="S438" s="12" t="str">
        <f t="shared" si="13"/>
        <v/>
      </c>
    </row>
    <row r="439" spans="5:19" x14ac:dyDescent="0.25">
      <c r="E439" s="16" t="str">
        <f>IF(OR(B439="",D439=""),"",IF(N439="",IF(INDEX(Jadwal!$D$3:$I$1001,MATCH(R439,Jadwal!$C$3:$C$1001,0),MATCH(D439,Jadwal!$D$2:$I$2,0))="","",INDEX(Jadwal!$D$3:$I$1001,MATCH(R439,Jadwal!$C$3:$C$1001,0),MATCH(D439,Jadwal!$D$2:$I$2,0))),IF(M439="",IF(INDEX(Jadwal!$D$3:$I$1001,MATCH(S439,Jadwal!$C$3:$C$1001,0),MATCH(D439,Jadwal!$D$2:$I$2,0))="","",IF(M439="",INDEX(Jadwal!$D$3:$I$1001,MATCH(S439,Jadwal!$C$3:$C$1001,0),MATCH(D439,Jadwal!$D$2:$I$2,0)))),INDEX(Jadwal!$D$3:$I$1001,MATCH(R439,Jadwal!$C$3:$C$1001,0),MATCH(D439,Jadwal!$D$2:$I$2,0))&amp;IF(INDEX(Jadwal!$D$3:$I$1001,MATCH(S439,Jadwal!$C$3:$C$1001,0),MATCH(D439,Jadwal!$D$2:$I$2,0))="",""," , "&amp;INDEX(Jadwal!$D$3:$I$1001,MATCH(S439,Jadwal!$C$3:$C$1001,0),MATCH(D439,Jadwal!$D$2:$I$2,0))))))</f>
        <v/>
      </c>
      <c r="F439" s="39" t="str">
        <f>IF(OR(D439="",P439="",E439=""),"",IF(O439="الفصل",INDEX(Kelas!$C$3:$H$200,MATCH(Data!P439,Kelas!$B$3:$B$201,0),MATCH(Data!D439,Kelas!$C$2:$H$2,0)),INDEX(Qoah!$C$3:$H$201,MATCH(Data!P439,Qoah!$B$3:$B$201,0),MATCH(Data!D439,Qoah!$C$2:$H$2,0))))</f>
        <v/>
      </c>
      <c r="H439" s="17" t="str">
        <f>IF(OR(B439="",G439=""),"",IF(N439="",IF(INDEX(Jadwal!$D$3:$I$1001,MATCH(R439,Jadwal!$C$3:$C$1001,0),MATCH(G439,Jadwal!$D$2:$I$2,0))="","",INDEX(Jadwal!$D$3:$I$1001,MATCH(R439,Jadwal!$C$3:$C$1001,0),MATCH(G439,Jadwal!$D$2:$I$2,0))),IF(M439="",IF(INDEX(Jadwal!$D$3:$I$1001,MATCH(S439,Jadwal!$C$3:$C$1001,0),MATCH(G439,Jadwal!$D$2:$I$2,0))="","",IF(M439="",INDEX(Jadwal!$D$3:$I$1001,MATCH(S439,Jadwal!$C$3:$C$1001,0),MATCH(G439,Jadwal!$D$2:$I$2,0)))),INDEX(Jadwal!$D$3:$I$1001,MATCH(R439,Jadwal!$C$3:$C$1001,0),MATCH(G439,Jadwal!$D$2:$I$2,0))&amp;IF(INDEX(Jadwal!$D$3:$I$1001,MATCH(S439,Jadwal!$C$3:$C$1001,0),MATCH(G439,Jadwal!$D$2:$I$2,0))="",""," , "&amp;INDEX(Jadwal!$D$3:$I$1001,MATCH(S439,Jadwal!$C$3:$C$1001,0),MATCH(G439,Jadwal!$D$2:$I$2,0))))))</f>
        <v/>
      </c>
      <c r="I439" s="41" t="str">
        <f>IF(OR(G439="",P439="",H439=""),"",IF(O439="الفصل",INDEX(Kelas!$C$3:$H$200,MATCH(Data!P439,Kelas!$B$3:$B$201,0),MATCH(Data!G439,Kelas!$C$2:$H$2,0)),INDEX(Qoah!$C$3:$H$201,MATCH(Data!P439,Qoah!$B$3:$B$201,0),MATCH(Data!G439,Qoah!$C$2:$H$2,0))))</f>
        <v/>
      </c>
      <c r="K439" s="18" t="str">
        <f>IF(OR(B439="",J439=""),"",IF(N439="",IF(INDEX(Jadwal!$D$3:$I$1001,MATCH(R439,Jadwal!$C$3:$C$1001,0),MATCH(J439,Jadwal!$D$2:$I$2,0))="","",INDEX(Jadwal!$D$3:$I$1001,MATCH(R439,Jadwal!$C$3:$C$1001,0),MATCH(J439,Jadwal!$D$2:$I$2,0))),IF(M439="",IF(INDEX(Jadwal!$D$3:$I$1001,MATCH(S439,Jadwal!$C$3:$C$1001,0),MATCH(J439,Jadwal!$D$2:$I$2,0))="","",IF(M439="",INDEX(Jadwal!$D$3:$I$1001,MATCH(S439,Jadwal!$C$3:$C$1001,0),MATCH(J439,Jadwal!$D$2:$I$2,0)))),INDEX(Jadwal!$D$3:$I$1001,MATCH(R439,Jadwal!$C$3:$C$1001,0),MATCH(J439,Jadwal!$D$2:$I$2,0))&amp;IF(INDEX(Jadwal!$D$3:$I$1001,MATCH(S439,Jadwal!$C$3:$C$1001,0),MATCH(J439,Jadwal!$D$2:$I$2,0))="",""," , "&amp;INDEX(Jadwal!$D$3:$I$1001,MATCH(S439,Jadwal!$C$3:$C$1001,0),MATCH(J439,Jadwal!$D$2:$I$2,0))))))</f>
        <v/>
      </c>
      <c r="L439" s="43" t="str">
        <f>IF(OR(J439="",P439="",K439=""),"",IF(O439="الفصل",INDEX(Kelas!$C$3:$H$200,MATCH(Data!P439,Kelas!$B$3:$B$201,0),MATCH(Data!J439,Kelas!$C$2:$H$2,0)),INDEX(Qoah!$C$3:$H$201,MATCH(Data!P439,Qoah!$B$3:$B$201,0),MATCH(Data!J439,Qoah!$C$2:$H$2,0))))</f>
        <v/>
      </c>
      <c r="R439" s="12" t="str">
        <f t="shared" si="12"/>
        <v/>
      </c>
      <c r="S439" s="12" t="str">
        <f t="shared" si="13"/>
        <v/>
      </c>
    </row>
    <row r="440" spans="5:19" x14ac:dyDescent="0.25">
      <c r="E440" s="16" t="str">
        <f>IF(OR(B440="",D440=""),"",IF(N440="",IF(INDEX(Jadwal!$D$3:$I$1001,MATCH(R440,Jadwal!$C$3:$C$1001,0),MATCH(D440,Jadwal!$D$2:$I$2,0))="","",INDEX(Jadwal!$D$3:$I$1001,MATCH(R440,Jadwal!$C$3:$C$1001,0),MATCH(D440,Jadwal!$D$2:$I$2,0))),IF(M440="",IF(INDEX(Jadwal!$D$3:$I$1001,MATCH(S440,Jadwal!$C$3:$C$1001,0),MATCH(D440,Jadwal!$D$2:$I$2,0))="","",IF(M440="",INDEX(Jadwal!$D$3:$I$1001,MATCH(S440,Jadwal!$C$3:$C$1001,0),MATCH(D440,Jadwal!$D$2:$I$2,0)))),INDEX(Jadwal!$D$3:$I$1001,MATCH(R440,Jadwal!$C$3:$C$1001,0),MATCH(D440,Jadwal!$D$2:$I$2,0))&amp;IF(INDEX(Jadwal!$D$3:$I$1001,MATCH(S440,Jadwal!$C$3:$C$1001,0),MATCH(D440,Jadwal!$D$2:$I$2,0))="",""," , "&amp;INDEX(Jadwal!$D$3:$I$1001,MATCH(S440,Jadwal!$C$3:$C$1001,0),MATCH(D440,Jadwal!$D$2:$I$2,0))))))</f>
        <v/>
      </c>
      <c r="F440" s="39" t="str">
        <f>IF(OR(D440="",P440="",E440=""),"",IF(O440="الفصل",INDEX(Kelas!$C$3:$H$200,MATCH(Data!P440,Kelas!$B$3:$B$201,0),MATCH(Data!D440,Kelas!$C$2:$H$2,0)),INDEX(Qoah!$C$3:$H$201,MATCH(Data!P440,Qoah!$B$3:$B$201,0),MATCH(Data!D440,Qoah!$C$2:$H$2,0))))</f>
        <v/>
      </c>
      <c r="H440" s="17" t="str">
        <f>IF(OR(B440="",G440=""),"",IF(N440="",IF(INDEX(Jadwal!$D$3:$I$1001,MATCH(R440,Jadwal!$C$3:$C$1001,0),MATCH(G440,Jadwal!$D$2:$I$2,0))="","",INDEX(Jadwal!$D$3:$I$1001,MATCH(R440,Jadwal!$C$3:$C$1001,0),MATCH(G440,Jadwal!$D$2:$I$2,0))),IF(M440="",IF(INDEX(Jadwal!$D$3:$I$1001,MATCH(S440,Jadwal!$C$3:$C$1001,0),MATCH(G440,Jadwal!$D$2:$I$2,0))="","",IF(M440="",INDEX(Jadwal!$D$3:$I$1001,MATCH(S440,Jadwal!$C$3:$C$1001,0),MATCH(G440,Jadwal!$D$2:$I$2,0)))),INDEX(Jadwal!$D$3:$I$1001,MATCH(R440,Jadwal!$C$3:$C$1001,0),MATCH(G440,Jadwal!$D$2:$I$2,0))&amp;IF(INDEX(Jadwal!$D$3:$I$1001,MATCH(S440,Jadwal!$C$3:$C$1001,0),MATCH(G440,Jadwal!$D$2:$I$2,0))="",""," , "&amp;INDEX(Jadwal!$D$3:$I$1001,MATCH(S440,Jadwal!$C$3:$C$1001,0),MATCH(G440,Jadwal!$D$2:$I$2,0))))))</f>
        <v/>
      </c>
      <c r="I440" s="41" t="str">
        <f>IF(OR(G440="",P440="",H440=""),"",IF(O440="الفصل",INDEX(Kelas!$C$3:$H$200,MATCH(Data!P440,Kelas!$B$3:$B$201,0),MATCH(Data!G440,Kelas!$C$2:$H$2,0)),INDEX(Qoah!$C$3:$H$201,MATCH(Data!P440,Qoah!$B$3:$B$201,0),MATCH(Data!G440,Qoah!$C$2:$H$2,0))))</f>
        <v/>
      </c>
      <c r="K440" s="18" t="str">
        <f>IF(OR(B440="",J440=""),"",IF(N440="",IF(INDEX(Jadwal!$D$3:$I$1001,MATCH(R440,Jadwal!$C$3:$C$1001,0),MATCH(J440,Jadwal!$D$2:$I$2,0))="","",INDEX(Jadwal!$D$3:$I$1001,MATCH(R440,Jadwal!$C$3:$C$1001,0),MATCH(J440,Jadwal!$D$2:$I$2,0))),IF(M440="",IF(INDEX(Jadwal!$D$3:$I$1001,MATCH(S440,Jadwal!$C$3:$C$1001,0),MATCH(J440,Jadwal!$D$2:$I$2,0))="","",IF(M440="",INDEX(Jadwal!$D$3:$I$1001,MATCH(S440,Jadwal!$C$3:$C$1001,0),MATCH(J440,Jadwal!$D$2:$I$2,0)))),INDEX(Jadwal!$D$3:$I$1001,MATCH(R440,Jadwal!$C$3:$C$1001,0),MATCH(J440,Jadwal!$D$2:$I$2,0))&amp;IF(INDEX(Jadwal!$D$3:$I$1001,MATCH(S440,Jadwal!$C$3:$C$1001,0),MATCH(J440,Jadwal!$D$2:$I$2,0))="",""," , "&amp;INDEX(Jadwal!$D$3:$I$1001,MATCH(S440,Jadwal!$C$3:$C$1001,0),MATCH(J440,Jadwal!$D$2:$I$2,0))))))</f>
        <v/>
      </c>
      <c r="L440" s="43" t="str">
        <f>IF(OR(J440="",P440="",K440=""),"",IF(O440="الفصل",INDEX(Kelas!$C$3:$H$200,MATCH(Data!P440,Kelas!$B$3:$B$201,0),MATCH(Data!J440,Kelas!$C$2:$H$2,0)),INDEX(Qoah!$C$3:$H$201,MATCH(Data!P440,Qoah!$B$3:$B$201,0),MATCH(Data!J440,Qoah!$C$2:$H$2,0))))</f>
        <v/>
      </c>
      <c r="R440" s="12" t="str">
        <f t="shared" si="12"/>
        <v/>
      </c>
      <c r="S440" s="12" t="str">
        <f t="shared" si="13"/>
        <v/>
      </c>
    </row>
    <row r="441" spans="5:19" x14ac:dyDescent="0.25">
      <c r="E441" s="16" t="str">
        <f>IF(OR(B441="",D441=""),"",IF(N441="",IF(INDEX(Jadwal!$D$3:$I$1001,MATCH(R441,Jadwal!$C$3:$C$1001,0),MATCH(D441,Jadwal!$D$2:$I$2,0))="","",INDEX(Jadwal!$D$3:$I$1001,MATCH(R441,Jadwal!$C$3:$C$1001,0),MATCH(D441,Jadwal!$D$2:$I$2,0))),IF(M441="",IF(INDEX(Jadwal!$D$3:$I$1001,MATCH(S441,Jadwal!$C$3:$C$1001,0),MATCH(D441,Jadwal!$D$2:$I$2,0))="","",IF(M441="",INDEX(Jadwal!$D$3:$I$1001,MATCH(S441,Jadwal!$C$3:$C$1001,0),MATCH(D441,Jadwal!$D$2:$I$2,0)))),INDEX(Jadwal!$D$3:$I$1001,MATCH(R441,Jadwal!$C$3:$C$1001,0),MATCH(D441,Jadwal!$D$2:$I$2,0))&amp;IF(INDEX(Jadwal!$D$3:$I$1001,MATCH(S441,Jadwal!$C$3:$C$1001,0),MATCH(D441,Jadwal!$D$2:$I$2,0))="",""," , "&amp;INDEX(Jadwal!$D$3:$I$1001,MATCH(S441,Jadwal!$C$3:$C$1001,0),MATCH(D441,Jadwal!$D$2:$I$2,0))))))</f>
        <v/>
      </c>
      <c r="F441" s="39" t="str">
        <f>IF(OR(D441="",P441="",E441=""),"",IF(O441="الفصل",INDEX(Kelas!$C$3:$H$200,MATCH(Data!P441,Kelas!$B$3:$B$201,0),MATCH(Data!D441,Kelas!$C$2:$H$2,0)),INDEX(Qoah!$C$3:$H$201,MATCH(Data!P441,Qoah!$B$3:$B$201,0),MATCH(Data!D441,Qoah!$C$2:$H$2,0))))</f>
        <v/>
      </c>
      <c r="H441" s="17" t="str">
        <f>IF(OR(B441="",G441=""),"",IF(N441="",IF(INDEX(Jadwal!$D$3:$I$1001,MATCH(R441,Jadwal!$C$3:$C$1001,0),MATCH(G441,Jadwal!$D$2:$I$2,0))="","",INDEX(Jadwal!$D$3:$I$1001,MATCH(R441,Jadwal!$C$3:$C$1001,0),MATCH(G441,Jadwal!$D$2:$I$2,0))),IF(M441="",IF(INDEX(Jadwal!$D$3:$I$1001,MATCH(S441,Jadwal!$C$3:$C$1001,0),MATCH(G441,Jadwal!$D$2:$I$2,0))="","",IF(M441="",INDEX(Jadwal!$D$3:$I$1001,MATCH(S441,Jadwal!$C$3:$C$1001,0),MATCH(G441,Jadwal!$D$2:$I$2,0)))),INDEX(Jadwal!$D$3:$I$1001,MATCH(R441,Jadwal!$C$3:$C$1001,0),MATCH(G441,Jadwal!$D$2:$I$2,0))&amp;IF(INDEX(Jadwal!$D$3:$I$1001,MATCH(S441,Jadwal!$C$3:$C$1001,0),MATCH(G441,Jadwal!$D$2:$I$2,0))="",""," , "&amp;INDEX(Jadwal!$D$3:$I$1001,MATCH(S441,Jadwal!$C$3:$C$1001,0),MATCH(G441,Jadwal!$D$2:$I$2,0))))))</f>
        <v/>
      </c>
      <c r="I441" s="41" t="str">
        <f>IF(OR(G441="",P441="",H441=""),"",IF(O441="الفصل",INDEX(Kelas!$C$3:$H$200,MATCH(Data!P441,Kelas!$B$3:$B$201,0),MATCH(Data!G441,Kelas!$C$2:$H$2,0)),INDEX(Qoah!$C$3:$H$201,MATCH(Data!P441,Qoah!$B$3:$B$201,0),MATCH(Data!G441,Qoah!$C$2:$H$2,0))))</f>
        <v/>
      </c>
      <c r="K441" s="18" t="str">
        <f>IF(OR(B441="",J441=""),"",IF(N441="",IF(INDEX(Jadwal!$D$3:$I$1001,MATCH(R441,Jadwal!$C$3:$C$1001,0),MATCH(J441,Jadwal!$D$2:$I$2,0))="","",INDEX(Jadwal!$D$3:$I$1001,MATCH(R441,Jadwal!$C$3:$C$1001,0),MATCH(J441,Jadwal!$D$2:$I$2,0))),IF(M441="",IF(INDEX(Jadwal!$D$3:$I$1001,MATCH(S441,Jadwal!$C$3:$C$1001,0),MATCH(J441,Jadwal!$D$2:$I$2,0))="","",IF(M441="",INDEX(Jadwal!$D$3:$I$1001,MATCH(S441,Jadwal!$C$3:$C$1001,0),MATCH(J441,Jadwal!$D$2:$I$2,0)))),INDEX(Jadwal!$D$3:$I$1001,MATCH(R441,Jadwal!$C$3:$C$1001,0),MATCH(J441,Jadwal!$D$2:$I$2,0))&amp;IF(INDEX(Jadwal!$D$3:$I$1001,MATCH(S441,Jadwal!$C$3:$C$1001,0),MATCH(J441,Jadwal!$D$2:$I$2,0))="",""," , "&amp;INDEX(Jadwal!$D$3:$I$1001,MATCH(S441,Jadwal!$C$3:$C$1001,0),MATCH(J441,Jadwal!$D$2:$I$2,0))))))</f>
        <v/>
      </c>
      <c r="L441" s="43" t="str">
        <f>IF(OR(J441="",P441="",K441=""),"",IF(O441="الفصل",INDEX(Kelas!$C$3:$H$200,MATCH(Data!P441,Kelas!$B$3:$B$201,0),MATCH(Data!J441,Kelas!$C$2:$H$2,0)),INDEX(Qoah!$C$3:$H$201,MATCH(Data!P441,Qoah!$B$3:$B$201,0),MATCH(Data!J441,Qoah!$C$2:$H$2,0))))</f>
        <v/>
      </c>
      <c r="R441" s="12" t="str">
        <f t="shared" si="12"/>
        <v/>
      </c>
      <c r="S441" s="12" t="str">
        <f t="shared" si="13"/>
        <v/>
      </c>
    </row>
    <row r="442" spans="5:19" x14ac:dyDescent="0.25">
      <c r="E442" s="16" t="str">
        <f>IF(OR(B442="",D442=""),"",IF(N442="",IF(INDEX(Jadwal!$D$3:$I$1001,MATCH(R442,Jadwal!$C$3:$C$1001,0),MATCH(D442,Jadwal!$D$2:$I$2,0))="","",INDEX(Jadwal!$D$3:$I$1001,MATCH(R442,Jadwal!$C$3:$C$1001,0),MATCH(D442,Jadwal!$D$2:$I$2,0))),IF(M442="",IF(INDEX(Jadwal!$D$3:$I$1001,MATCH(S442,Jadwal!$C$3:$C$1001,0),MATCH(D442,Jadwal!$D$2:$I$2,0))="","",IF(M442="",INDEX(Jadwal!$D$3:$I$1001,MATCH(S442,Jadwal!$C$3:$C$1001,0),MATCH(D442,Jadwal!$D$2:$I$2,0)))),INDEX(Jadwal!$D$3:$I$1001,MATCH(R442,Jadwal!$C$3:$C$1001,0),MATCH(D442,Jadwal!$D$2:$I$2,0))&amp;IF(INDEX(Jadwal!$D$3:$I$1001,MATCH(S442,Jadwal!$C$3:$C$1001,0),MATCH(D442,Jadwal!$D$2:$I$2,0))="",""," , "&amp;INDEX(Jadwal!$D$3:$I$1001,MATCH(S442,Jadwal!$C$3:$C$1001,0),MATCH(D442,Jadwal!$D$2:$I$2,0))))))</f>
        <v/>
      </c>
      <c r="F442" s="39" t="str">
        <f>IF(OR(D442="",P442="",E442=""),"",IF(O442="الفصل",INDEX(Kelas!$C$3:$H$200,MATCH(Data!P442,Kelas!$B$3:$B$201,0),MATCH(Data!D442,Kelas!$C$2:$H$2,0)),INDEX(Qoah!$C$3:$H$201,MATCH(Data!P442,Qoah!$B$3:$B$201,0),MATCH(Data!D442,Qoah!$C$2:$H$2,0))))</f>
        <v/>
      </c>
      <c r="H442" s="17" t="str">
        <f>IF(OR(B442="",G442=""),"",IF(N442="",IF(INDEX(Jadwal!$D$3:$I$1001,MATCH(R442,Jadwal!$C$3:$C$1001,0),MATCH(G442,Jadwal!$D$2:$I$2,0))="","",INDEX(Jadwal!$D$3:$I$1001,MATCH(R442,Jadwal!$C$3:$C$1001,0),MATCH(G442,Jadwal!$D$2:$I$2,0))),IF(M442="",IF(INDEX(Jadwal!$D$3:$I$1001,MATCH(S442,Jadwal!$C$3:$C$1001,0),MATCH(G442,Jadwal!$D$2:$I$2,0))="","",IF(M442="",INDEX(Jadwal!$D$3:$I$1001,MATCH(S442,Jadwal!$C$3:$C$1001,0),MATCH(G442,Jadwal!$D$2:$I$2,0)))),INDEX(Jadwal!$D$3:$I$1001,MATCH(R442,Jadwal!$C$3:$C$1001,0),MATCH(G442,Jadwal!$D$2:$I$2,0))&amp;IF(INDEX(Jadwal!$D$3:$I$1001,MATCH(S442,Jadwal!$C$3:$C$1001,0),MATCH(G442,Jadwal!$D$2:$I$2,0))="",""," , "&amp;INDEX(Jadwal!$D$3:$I$1001,MATCH(S442,Jadwal!$C$3:$C$1001,0),MATCH(G442,Jadwal!$D$2:$I$2,0))))))</f>
        <v/>
      </c>
      <c r="I442" s="41" t="str">
        <f>IF(OR(G442="",P442="",H442=""),"",IF(O442="الفصل",INDEX(Kelas!$C$3:$H$200,MATCH(Data!P442,Kelas!$B$3:$B$201,0),MATCH(Data!G442,Kelas!$C$2:$H$2,0)),INDEX(Qoah!$C$3:$H$201,MATCH(Data!P442,Qoah!$B$3:$B$201,0),MATCH(Data!G442,Qoah!$C$2:$H$2,0))))</f>
        <v/>
      </c>
      <c r="K442" s="18" t="str">
        <f>IF(OR(B442="",J442=""),"",IF(N442="",IF(INDEX(Jadwal!$D$3:$I$1001,MATCH(R442,Jadwal!$C$3:$C$1001,0),MATCH(J442,Jadwal!$D$2:$I$2,0))="","",INDEX(Jadwal!$D$3:$I$1001,MATCH(R442,Jadwal!$C$3:$C$1001,0),MATCH(J442,Jadwal!$D$2:$I$2,0))),IF(M442="",IF(INDEX(Jadwal!$D$3:$I$1001,MATCH(S442,Jadwal!$C$3:$C$1001,0),MATCH(J442,Jadwal!$D$2:$I$2,0))="","",IF(M442="",INDEX(Jadwal!$D$3:$I$1001,MATCH(S442,Jadwal!$C$3:$C$1001,0),MATCH(J442,Jadwal!$D$2:$I$2,0)))),INDEX(Jadwal!$D$3:$I$1001,MATCH(R442,Jadwal!$C$3:$C$1001,0),MATCH(J442,Jadwal!$D$2:$I$2,0))&amp;IF(INDEX(Jadwal!$D$3:$I$1001,MATCH(S442,Jadwal!$C$3:$C$1001,0),MATCH(J442,Jadwal!$D$2:$I$2,0))="",""," , "&amp;INDEX(Jadwal!$D$3:$I$1001,MATCH(S442,Jadwal!$C$3:$C$1001,0),MATCH(J442,Jadwal!$D$2:$I$2,0))))))</f>
        <v/>
      </c>
      <c r="L442" s="43" t="str">
        <f>IF(OR(J442="",P442="",K442=""),"",IF(O442="الفصل",INDEX(Kelas!$C$3:$H$200,MATCH(Data!P442,Kelas!$B$3:$B$201,0),MATCH(Data!J442,Kelas!$C$2:$H$2,0)),INDEX(Qoah!$C$3:$H$201,MATCH(Data!P442,Qoah!$B$3:$B$201,0),MATCH(Data!J442,Qoah!$C$2:$H$2,0))))</f>
        <v/>
      </c>
      <c r="R442" s="12" t="str">
        <f t="shared" si="12"/>
        <v/>
      </c>
      <c r="S442" s="12" t="str">
        <f t="shared" si="13"/>
        <v/>
      </c>
    </row>
    <row r="443" spans="5:19" x14ac:dyDescent="0.25">
      <c r="E443" s="16" t="str">
        <f>IF(OR(B443="",D443=""),"",IF(N443="",IF(INDEX(Jadwal!$D$3:$I$1001,MATCH(R443,Jadwal!$C$3:$C$1001,0),MATCH(D443,Jadwal!$D$2:$I$2,0))="","",INDEX(Jadwal!$D$3:$I$1001,MATCH(R443,Jadwal!$C$3:$C$1001,0),MATCH(D443,Jadwal!$D$2:$I$2,0))),IF(M443="",IF(INDEX(Jadwal!$D$3:$I$1001,MATCH(S443,Jadwal!$C$3:$C$1001,0),MATCH(D443,Jadwal!$D$2:$I$2,0))="","",IF(M443="",INDEX(Jadwal!$D$3:$I$1001,MATCH(S443,Jadwal!$C$3:$C$1001,0),MATCH(D443,Jadwal!$D$2:$I$2,0)))),INDEX(Jadwal!$D$3:$I$1001,MATCH(R443,Jadwal!$C$3:$C$1001,0),MATCH(D443,Jadwal!$D$2:$I$2,0))&amp;IF(INDEX(Jadwal!$D$3:$I$1001,MATCH(S443,Jadwal!$C$3:$C$1001,0),MATCH(D443,Jadwal!$D$2:$I$2,0))="",""," , "&amp;INDEX(Jadwal!$D$3:$I$1001,MATCH(S443,Jadwal!$C$3:$C$1001,0),MATCH(D443,Jadwal!$D$2:$I$2,0))))))</f>
        <v/>
      </c>
      <c r="F443" s="39" t="str">
        <f>IF(OR(D443="",P443="",E443=""),"",IF(O443="الفصل",INDEX(Kelas!$C$3:$H$200,MATCH(Data!P443,Kelas!$B$3:$B$201,0),MATCH(Data!D443,Kelas!$C$2:$H$2,0)),INDEX(Qoah!$C$3:$H$201,MATCH(Data!P443,Qoah!$B$3:$B$201,0),MATCH(Data!D443,Qoah!$C$2:$H$2,0))))</f>
        <v/>
      </c>
      <c r="H443" s="17" t="str">
        <f>IF(OR(B443="",G443=""),"",IF(N443="",IF(INDEX(Jadwal!$D$3:$I$1001,MATCH(R443,Jadwal!$C$3:$C$1001,0),MATCH(G443,Jadwal!$D$2:$I$2,0))="","",INDEX(Jadwal!$D$3:$I$1001,MATCH(R443,Jadwal!$C$3:$C$1001,0),MATCH(G443,Jadwal!$D$2:$I$2,0))),IF(M443="",IF(INDEX(Jadwal!$D$3:$I$1001,MATCH(S443,Jadwal!$C$3:$C$1001,0),MATCH(G443,Jadwal!$D$2:$I$2,0))="","",IF(M443="",INDEX(Jadwal!$D$3:$I$1001,MATCH(S443,Jadwal!$C$3:$C$1001,0),MATCH(G443,Jadwal!$D$2:$I$2,0)))),INDEX(Jadwal!$D$3:$I$1001,MATCH(R443,Jadwal!$C$3:$C$1001,0),MATCH(G443,Jadwal!$D$2:$I$2,0))&amp;IF(INDEX(Jadwal!$D$3:$I$1001,MATCH(S443,Jadwal!$C$3:$C$1001,0),MATCH(G443,Jadwal!$D$2:$I$2,0))="",""," , "&amp;INDEX(Jadwal!$D$3:$I$1001,MATCH(S443,Jadwal!$C$3:$C$1001,0),MATCH(G443,Jadwal!$D$2:$I$2,0))))))</f>
        <v/>
      </c>
      <c r="I443" s="41" t="str">
        <f>IF(OR(G443="",P443="",H443=""),"",IF(O443="الفصل",INDEX(Kelas!$C$3:$H$200,MATCH(Data!P443,Kelas!$B$3:$B$201,0),MATCH(Data!G443,Kelas!$C$2:$H$2,0)),INDEX(Qoah!$C$3:$H$201,MATCH(Data!P443,Qoah!$B$3:$B$201,0),MATCH(Data!G443,Qoah!$C$2:$H$2,0))))</f>
        <v/>
      </c>
      <c r="K443" s="18" t="str">
        <f>IF(OR(B443="",J443=""),"",IF(N443="",IF(INDEX(Jadwal!$D$3:$I$1001,MATCH(R443,Jadwal!$C$3:$C$1001,0),MATCH(J443,Jadwal!$D$2:$I$2,0))="","",INDEX(Jadwal!$D$3:$I$1001,MATCH(R443,Jadwal!$C$3:$C$1001,0),MATCH(J443,Jadwal!$D$2:$I$2,0))),IF(M443="",IF(INDEX(Jadwal!$D$3:$I$1001,MATCH(S443,Jadwal!$C$3:$C$1001,0),MATCH(J443,Jadwal!$D$2:$I$2,0))="","",IF(M443="",INDEX(Jadwal!$D$3:$I$1001,MATCH(S443,Jadwal!$C$3:$C$1001,0),MATCH(J443,Jadwal!$D$2:$I$2,0)))),INDEX(Jadwal!$D$3:$I$1001,MATCH(R443,Jadwal!$C$3:$C$1001,0),MATCH(J443,Jadwal!$D$2:$I$2,0))&amp;IF(INDEX(Jadwal!$D$3:$I$1001,MATCH(S443,Jadwal!$C$3:$C$1001,0),MATCH(J443,Jadwal!$D$2:$I$2,0))="",""," , "&amp;INDEX(Jadwal!$D$3:$I$1001,MATCH(S443,Jadwal!$C$3:$C$1001,0),MATCH(J443,Jadwal!$D$2:$I$2,0))))))</f>
        <v/>
      </c>
      <c r="L443" s="43" t="str">
        <f>IF(OR(J443="",P443="",K443=""),"",IF(O443="الفصل",INDEX(Kelas!$C$3:$H$200,MATCH(Data!P443,Kelas!$B$3:$B$201,0),MATCH(Data!J443,Kelas!$C$2:$H$2,0)),INDEX(Qoah!$C$3:$H$201,MATCH(Data!P443,Qoah!$B$3:$B$201,0),MATCH(Data!J443,Qoah!$C$2:$H$2,0))))</f>
        <v/>
      </c>
      <c r="R443" s="12" t="str">
        <f t="shared" si="12"/>
        <v/>
      </c>
      <c r="S443" s="12" t="str">
        <f t="shared" si="13"/>
        <v/>
      </c>
    </row>
    <row r="444" spans="5:19" x14ac:dyDescent="0.25">
      <c r="E444" s="16" t="str">
        <f>IF(OR(B444="",D444=""),"",IF(N444="",IF(INDEX(Jadwal!$D$3:$I$1001,MATCH(R444,Jadwal!$C$3:$C$1001,0),MATCH(D444,Jadwal!$D$2:$I$2,0))="","",INDEX(Jadwal!$D$3:$I$1001,MATCH(R444,Jadwal!$C$3:$C$1001,0),MATCH(D444,Jadwal!$D$2:$I$2,0))),IF(M444="",IF(INDEX(Jadwal!$D$3:$I$1001,MATCH(S444,Jadwal!$C$3:$C$1001,0),MATCH(D444,Jadwal!$D$2:$I$2,0))="","",IF(M444="",INDEX(Jadwal!$D$3:$I$1001,MATCH(S444,Jadwal!$C$3:$C$1001,0),MATCH(D444,Jadwal!$D$2:$I$2,0)))),INDEX(Jadwal!$D$3:$I$1001,MATCH(R444,Jadwal!$C$3:$C$1001,0),MATCH(D444,Jadwal!$D$2:$I$2,0))&amp;IF(INDEX(Jadwal!$D$3:$I$1001,MATCH(S444,Jadwal!$C$3:$C$1001,0),MATCH(D444,Jadwal!$D$2:$I$2,0))="",""," , "&amp;INDEX(Jadwal!$D$3:$I$1001,MATCH(S444,Jadwal!$C$3:$C$1001,0),MATCH(D444,Jadwal!$D$2:$I$2,0))))))</f>
        <v/>
      </c>
      <c r="F444" s="39" t="str">
        <f>IF(OR(D444="",P444="",E444=""),"",IF(O444="الفصل",INDEX(Kelas!$C$3:$H$200,MATCH(Data!P444,Kelas!$B$3:$B$201,0),MATCH(Data!D444,Kelas!$C$2:$H$2,0)),INDEX(Qoah!$C$3:$H$201,MATCH(Data!P444,Qoah!$B$3:$B$201,0),MATCH(Data!D444,Qoah!$C$2:$H$2,0))))</f>
        <v/>
      </c>
      <c r="H444" s="17" t="str">
        <f>IF(OR(B444="",G444=""),"",IF(N444="",IF(INDEX(Jadwal!$D$3:$I$1001,MATCH(R444,Jadwal!$C$3:$C$1001,0),MATCH(G444,Jadwal!$D$2:$I$2,0))="","",INDEX(Jadwal!$D$3:$I$1001,MATCH(R444,Jadwal!$C$3:$C$1001,0),MATCH(G444,Jadwal!$D$2:$I$2,0))),IF(M444="",IF(INDEX(Jadwal!$D$3:$I$1001,MATCH(S444,Jadwal!$C$3:$C$1001,0),MATCH(G444,Jadwal!$D$2:$I$2,0))="","",IF(M444="",INDEX(Jadwal!$D$3:$I$1001,MATCH(S444,Jadwal!$C$3:$C$1001,0),MATCH(G444,Jadwal!$D$2:$I$2,0)))),INDEX(Jadwal!$D$3:$I$1001,MATCH(R444,Jadwal!$C$3:$C$1001,0),MATCH(G444,Jadwal!$D$2:$I$2,0))&amp;IF(INDEX(Jadwal!$D$3:$I$1001,MATCH(S444,Jadwal!$C$3:$C$1001,0),MATCH(G444,Jadwal!$D$2:$I$2,0))="",""," , "&amp;INDEX(Jadwal!$D$3:$I$1001,MATCH(S444,Jadwal!$C$3:$C$1001,0),MATCH(G444,Jadwal!$D$2:$I$2,0))))))</f>
        <v/>
      </c>
      <c r="I444" s="41" t="str">
        <f>IF(OR(G444="",P444="",H444=""),"",IF(O444="الفصل",INDEX(Kelas!$C$3:$H$200,MATCH(Data!P444,Kelas!$B$3:$B$201,0),MATCH(Data!G444,Kelas!$C$2:$H$2,0)),INDEX(Qoah!$C$3:$H$201,MATCH(Data!P444,Qoah!$B$3:$B$201,0),MATCH(Data!G444,Qoah!$C$2:$H$2,0))))</f>
        <v/>
      </c>
      <c r="K444" s="18" t="str">
        <f>IF(OR(B444="",J444=""),"",IF(N444="",IF(INDEX(Jadwal!$D$3:$I$1001,MATCH(R444,Jadwal!$C$3:$C$1001,0),MATCH(J444,Jadwal!$D$2:$I$2,0))="","",INDEX(Jadwal!$D$3:$I$1001,MATCH(R444,Jadwal!$C$3:$C$1001,0),MATCH(J444,Jadwal!$D$2:$I$2,0))),IF(M444="",IF(INDEX(Jadwal!$D$3:$I$1001,MATCH(S444,Jadwal!$C$3:$C$1001,0),MATCH(J444,Jadwal!$D$2:$I$2,0))="","",IF(M444="",INDEX(Jadwal!$D$3:$I$1001,MATCH(S444,Jadwal!$C$3:$C$1001,0),MATCH(J444,Jadwal!$D$2:$I$2,0)))),INDEX(Jadwal!$D$3:$I$1001,MATCH(R444,Jadwal!$C$3:$C$1001,0),MATCH(J444,Jadwal!$D$2:$I$2,0))&amp;IF(INDEX(Jadwal!$D$3:$I$1001,MATCH(S444,Jadwal!$C$3:$C$1001,0),MATCH(J444,Jadwal!$D$2:$I$2,0))="",""," , "&amp;INDEX(Jadwal!$D$3:$I$1001,MATCH(S444,Jadwal!$C$3:$C$1001,0),MATCH(J444,Jadwal!$D$2:$I$2,0))))))</f>
        <v/>
      </c>
      <c r="L444" s="43" t="str">
        <f>IF(OR(J444="",P444="",K444=""),"",IF(O444="الفصل",INDEX(Kelas!$C$3:$H$200,MATCH(Data!P444,Kelas!$B$3:$B$201,0),MATCH(Data!J444,Kelas!$C$2:$H$2,0)),INDEX(Qoah!$C$3:$H$201,MATCH(Data!P444,Qoah!$B$3:$B$201,0),MATCH(Data!J444,Qoah!$C$2:$H$2,0))))</f>
        <v/>
      </c>
      <c r="R444" s="12" t="str">
        <f t="shared" si="12"/>
        <v/>
      </c>
      <c r="S444" s="12" t="str">
        <f t="shared" si="13"/>
        <v/>
      </c>
    </row>
    <row r="445" spans="5:19" x14ac:dyDescent="0.25">
      <c r="E445" s="16" t="str">
        <f>IF(OR(B445="",D445=""),"",IF(N445="",IF(INDEX(Jadwal!$D$3:$I$1001,MATCH(R445,Jadwal!$C$3:$C$1001,0),MATCH(D445,Jadwal!$D$2:$I$2,0))="","",INDEX(Jadwal!$D$3:$I$1001,MATCH(R445,Jadwal!$C$3:$C$1001,0),MATCH(D445,Jadwal!$D$2:$I$2,0))),IF(M445="",IF(INDEX(Jadwal!$D$3:$I$1001,MATCH(S445,Jadwal!$C$3:$C$1001,0),MATCH(D445,Jadwal!$D$2:$I$2,0))="","",IF(M445="",INDEX(Jadwal!$D$3:$I$1001,MATCH(S445,Jadwal!$C$3:$C$1001,0),MATCH(D445,Jadwal!$D$2:$I$2,0)))),INDEX(Jadwal!$D$3:$I$1001,MATCH(R445,Jadwal!$C$3:$C$1001,0),MATCH(D445,Jadwal!$D$2:$I$2,0))&amp;IF(INDEX(Jadwal!$D$3:$I$1001,MATCH(S445,Jadwal!$C$3:$C$1001,0),MATCH(D445,Jadwal!$D$2:$I$2,0))="",""," , "&amp;INDEX(Jadwal!$D$3:$I$1001,MATCH(S445,Jadwal!$C$3:$C$1001,0),MATCH(D445,Jadwal!$D$2:$I$2,0))))))</f>
        <v/>
      </c>
      <c r="F445" s="39" t="str">
        <f>IF(OR(D445="",P445="",E445=""),"",IF(O445="الفصل",INDEX(Kelas!$C$3:$H$200,MATCH(Data!P445,Kelas!$B$3:$B$201,0),MATCH(Data!D445,Kelas!$C$2:$H$2,0)),INDEX(Qoah!$C$3:$H$201,MATCH(Data!P445,Qoah!$B$3:$B$201,0),MATCH(Data!D445,Qoah!$C$2:$H$2,0))))</f>
        <v/>
      </c>
      <c r="H445" s="17" t="str">
        <f>IF(OR(B445="",G445=""),"",IF(N445="",IF(INDEX(Jadwal!$D$3:$I$1001,MATCH(R445,Jadwal!$C$3:$C$1001,0),MATCH(G445,Jadwal!$D$2:$I$2,0))="","",INDEX(Jadwal!$D$3:$I$1001,MATCH(R445,Jadwal!$C$3:$C$1001,0),MATCH(G445,Jadwal!$D$2:$I$2,0))),IF(M445="",IF(INDEX(Jadwal!$D$3:$I$1001,MATCH(S445,Jadwal!$C$3:$C$1001,0),MATCH(G445,Jadwal!$D$2:$I$2,0))="","",IF(M445="",INDEX(Jadwal!$D$3:$I$1001,MATCH(S445,Jadwal!$C$3:$C$1001,0),MATCH(G445,Jadwal!$D$2:$I$2,0)))),INDEX(Jadwal!$D$3:$I$1001,MATCH(R445,Jadwal!$C$3:$C$1001,0),MATCH(G445,Jadwal!$D$2:$I$2,0))&amp;IF(INDEX(Jadwal!$D$3:$I$1001,MATCH(S445,Jadwal!$C$3:$C$1001,0),MATCH(G445,Jadwal!$D$2:$I$2,0))="",""," , "&amp;INDEX(Jadwal!$D$3:$I$1001,MATCH(S445,Jadwal!$C$3:$C$1001,0),MATCH(G445,Jadwal!$D$2:$I$2,0))))))</f>
        <v/>
      </c>
      <c r="I445" s="41" t="str">
        <f>IF(OR(G445="",P445="",H445=""),"",IF(O445="الفصل",INDEX(Kelas!$C$3:$H$200,MATCH(Data!P445,Kelas!$B$3:$B$201,0),MATCH(Data!G445,Kelas!$C$2:$H$2,0)),INDEX(Qoah!$C$3:$H$201,MATCH(Data!P445,Qoah!$B$3:$B$201,0),MATCH(Data!G445,Qoah!$C$2:$H$2,0))))</f>
        <v/>
      </c>
      <c r="K445" s="18" t="str">
        <f>IF(OR(B445="",J445=""),"",IF(N445="",IF(INDEX(Jadwal!$D$3:$I$1001,MATCH(R445,Jadwal!$C$3:$C$1001,0),MATCH(J445,Jadwal!$D$2:$I$2,0))="","",INDEX(Jadwal!$D$3:$I$1001,MATCH(R445,Jadwal!$C$3:$C$1001,0),MATCH(J445,Jadwal!$D$2:$I$2,0))),IF(M445="",IF(INDEX(Jadwal!$D$3:$I$1001,MATCH(S445,Jadwal!$C$3:$C$1001,0),MATCH(J445,Jadwal!$D$2:$I$2,0))="","",IF(M445="",INDEX(Jadwal!$D$3:$I$1001,MATCH(S445,Jadwal!$C$3:$C$1001,0),MATCH(J445,Jadwal!$D$2:$I$2,0)))),INDEX(Jadwal!$D$3:$I$1001,MATCH(R445,Jadwal!$C$3:$C$1001,0),MATCH(J445,Jadwal!$D$2:$I$2,0))&amp;IF(INDEX(Jadwal!$D$3:$I$1001,MATCH(S445,Jadwal!$C$3:$C$1001,0),MATCH(J445,Jadwal!$D$2:$I$2,0))="",""," , "&amp;INDEX(Jadwal!$D$3:$I$1001,MATCH(S445,Jadwal!$C$3:$C$1001,0),MATCH(J445,Jadwal!$D$2:$I$2,0))))))</f>
        <v/>
      </c>
      <c r="L445" s="43" t="str">
        <f>IF(OR(J445="",P445="",K445=""),"",IF(O445="الفصل",INDEX(Kelas!$C$3:$H$200,MATCH(Data!P445,Kelas!$B$3:$B$201,0),MATCH(Data!J445,Kelas!$C$2:$H$2,0)),INDEX(Qoah!$C$3:$H$201,MATCH(Data!P445,Qoah!$B$3:$B$201,0),MATCH(Data!J445,Qoah!$C$2:$H$2,0))))</f>
        <v/>
      </c>
      <c r="R445" s="12" t="str">
        <f t="shared" si="12"/>
        <v/>
      </c>
      <c r="S445" s="12" t="str">
        <f t="shared" si="13"/>
        <v/>
      </c>
    </row>
    <row r="446" spans="5:19" x14ac:dyDescent="0.25">
      <c r="E446" s="16" t="str">
        <f>IF(OR(B446="",D446=""),"",IF(N446="",IF(INDEX(Jadwal!$D$3:$I$1001,MATCH(R446,Jadwal!$C$3:$C$1001,0),MATCH(D446,Jadwal!$D$2:$I$2,0))="","",INDEX(Jadwal!$D$3:$I$1001,MATCH(R446,Jadwal!$C$3:$C$1001,0),MATCH(D446,Jadwal!$D$2:$I$2,0))),IF(M446="",IF(INDEX(Jadwal!$D$3:$I$1001,MATCH(S446,Jadwal!$C$3:$C$1001,0),MATCH(D446,Jadwal!$D$2:$I$2,0))="","",IF(M446="",INDEX(Jadwal!$D$3:$I$1001,MATCH(S446,Jadwal!$C$3:$C$1001,0),MATCH(D446,Jadwal!$D$2:$I$2,0)))),INDEX(Jadwal!$D$3:$I$1001,MATCH(R446,Jadwal!$C$3:$C$1001,0),MATCH(D446,Jadwal!$D$2:$I$2,0))&amp;IF(INDEX(Jadwal!$D$3:$I$1001,MATCH(S446,Jadwal!$C$3:$C$1001,0),MATCH(D446,Jadwal!$D$2:$I$2,0))="",""," , "&amp;INDEX(Jadwal!$D$3:$I$1001,MATCH(S446,Jadwal!$C$3:$C$1001,0),MATCH(D446,Jadwal!$D$2:$I$2,0))))))</f>
        <v/>
      </c>
      <c r="F446" s="39" t="str">
        <f>IF(OR(D446="",P446="",E446=""),"",IF(O446="الفصل",INDEX(Kelas!$C$3:$H$200,MATCH(Data!P446,Kelas!$B$3:$B$201,0),MATCH(Data!D446,Kelas!$C$2:$H$2,0)),INDEX(Qoah!$C$3:$H$201,MATCH(Data!P446,Qoah!$B$3:$B$201,0),MATCH(Data!D446,Qoah!$C$2:$H$2,0))))</f>
        <v/>
      </c>
      <c r="H446" s="17" t="str">
        <f>IF(OR(B446="",G446=""),"",IF(N446="",IF(INDEX(Jadwal!$D$3:$I$1001,MATCH(R446,Jadwal!$C$3:$C$1001,0),MATCH(G446,Jadwal!$D$2:$I$2,0))="","",INDEX(Jadwal!$D$3:$I$1001,MATCH(R446,Jadwal!$C$3:$C$1001,0),MATCH(G446,Jadwal!$D$2:$I$2,0))),IF(M446="",IF(INDEX(Jadwal!$D$3:$I$1001,MATCH(S446,Jadwal!$C$3:$C$1001,0),MATCH(G446,Jadwal!$D$2:$I$2,0))="","",IF(M446="",INDEX(Jadwal!$D$3:$I$1001,MATCH(S446,Jadwal!$C$3:$C$1001,0),MATCH(G446,Jadwal!$D$2:$I$2,0)))),INDEX(Jadwal!$D$3:$I$1001,MATCH(R446,Jadwal!$C$3:$C$1001,0),MATCH(G446,Jadwal!$D$2:$I$2,0))&amp;IF(INDEX(Jadwal!$D$3:$I$1001,MATCH(S446,Jadwal!$C$3:$C$1001,0),MATCH(G446,Jadwal!$D$2:$I$2,0))="",""," , "&amp;INDEX(Jadwal!$D$3:$I$1001,MATCH(S446,Jadwal!$C$3:$C$1001,0),MATCH(G446,Jadwal!$D$2:$I$2,0))))))</f>
        <v/>
      </c>
      <c r="I446" s="41" t="str">
        <f>IF(OR(G446="",P446="",H446=""),"",IF(O446="الفصل",INDEX(Kelas!$C$3:$H$200,MATCH(Data!P446,Kelas!$B$3:$B$201,0),MATCH(Data!G446,Kelas!$C$2:$H$2,0)),INDEX(Qoah!$C$3:$H$201,MATCH(Data!P446,Qoah!$B$3:$B$201,0),MATCH(Data!G446,Qoah!$C$2:$H$2,0))))</f>
        <v/>
      </c>
      <c r="K446" s="18" t="str">
        <f>IF(OR(B446="",J446=""),"",IF(N446="",IF(INDEX(Jadwal!$D$3:$I$1001,MATCH(R446,Jadwal!$C$3:$C$1001,0),MATCH(J446,Jadwal!$D$2:$I$2,0))="","",INDEX(Jadwal!$D$3:$I$1001,MATCH(R446,Jadwal!$C$3:$C$1001,0),MATCH(J446,Jadwal!$D$2:$I$2,0))),IF(M446="",IF(INDEX(Jadwal!$D$3:$I$1001,MATCH(S446,Jadwal!$C$3:$C$1001,0),MATCH(J446,Jadwal!$D$2:$I$2,0))="","",IF(M446="",INDEX(Jadwal!$D$3:$I$1001,MATCH(S446,Jadwal!$C$3:$C$1001,0),MATCH(J446,Jadwal!$D$2:$I$2,0)))),INDEX(Jadwal!$D$3:$I$1001,MATCH(R446,Jadwal!$C$3:$C$1001,0),MATCH(J446,Jadwal!$D$2:$I$2,0))&amp;IF(INDEX(Jadwal!$D$3:$I$1001,MATCH(S446,Jadwal!$C$3:$C$1001,0),MATCH(J446,Jadwal!$D$2:$I$2,0))="",""," , "&amp;INDEX(Jadwal!$D$3:$I$1001,MATCH(S446,Jadwal!$C$3:$C$1001,0),MATCH(J446,Jadwal!$D$2:$I$2,0))))))</f>
        <v/>
      </c>
      <c r="L446" s="43" t="str">
        <f>IF(OR(J446="",P446="",K446=""),"",IF(O446="الفصل",INDEX(Kelas!$C$3:$H$200,MATCH(Data!P446,Kelas!$B$3:$B$201,0),MATCH(Data!J446,Kelas!$C$2:$H$2,0)),INDEX(Qoah!$C$3:$H$201,MATCH(Data!P446,Qoah!$B$3:$B$201,0),MATCH(Data!J446,Qoah!$C$2:$H$2,0))))</f>
        <v/>
      </c>
      <c r="R446" s="12" t="str">
        <f t="shared" si="12"/>
        <v/>
      </c>
      <c r="S446" s="12" t="str">
        <f t="shared" si="13"/>
        <v/>
      </c>
    </row>
    <row r="447" spans="5:19" x14ac:dyDescent="0.25">
      <c r="E447" s="16" t="str">
        <f>IF(OR(B447="",D447=""),"",IF(N447="",IF(INDEX(Jadwal!$D$3:$I$1001,MATCH(R447,Jadwal!$C$3:$C$1001,0),MATCH(D447,Jadwal!$D$2:$I$2,0))="","",INDEX(Jadwal!$D$3:$I$1001,MATCH(R447,Jadwal!$C$3:$C$1001,0),MATCH(D447,Jadwal!$D$2:$I$2,0))),IF(M447="",IF(INDEX(Jadwal!$D$3:$I$1001,MATCH(S447,Jadwal!$C$3:$C$1001,0),MATCH(D447,Jadwal!$D$2:$I$2,0))="","",IF(M447="",INDEX(Jadwal!$D$3:$I$1001,MATCH(S447,Jadwal!$C$3:$C$1001,0),MATCH(D447,Jadwal!$D$2:$I$2,0)))),INDEX(Jadwal!$D$3:$I$1001,MATCH(R447,Jadwal!$C$3:$C$1001,0),MATCH(D447,Jadwal!$D$2:$I$2,0))&amp;IF(INDEX(Jadwal!$D$3:$I$1001,MATCH(S447,Jadwal!$C$3:$C$1001,0),MATCH(D447,Jadwal!$D$2:$I$2,0))="",""," , "&amp;INDEX(Jadwal!$D$3:$I$1001,MATCH(S447,Jadwal!$C$3:$C$1001,0),MATCH(D447,Jadwal!$D$2:$I$2,0))))))</f>
        <v/>
      </c>
      <c r="F447" s="39" t="str">
        <f>IF(OR(D447="",P447="",E447=""),"",IF(O447="الفصل",INDEX(Kelas!$C$3:$H$200,MATCH(Data!P447,Kelas!$B$3:$B$201,0),MATCH(Data!D447,Kelas!$C$2:$H$2,0)),INDEX(Qoah!$C$3:$H$201,MATCH(Data!P447,Qoah!$B$3:$B$201,0),MATCH(Data!D447,Qoah!$C$2:$H$2,0))))</f>
        <v/>
      </c>
      <c r="H447" s="17" t="str">
        <f>IF(OR(B447="",G447=""),"",IF(N447="",IF(INDEX(Jadwal!$D$3:$I$1001,MATCH(R447,Jadwal!$C$3:$C$1001,0),MATCH(G447,Jadwal!$D$2:$I$2,0))="","",INDEX(Jadwal!$D$3:$I$1001,MATCH(R447,Jadwal!$C$3:$C$1001,0),MATCH(G447,Jadwal!$D$2:$I$2,0))),IF(M447="",IF(INDEX(Jadwal!$D$3:$I$1001,MATCH(S447,Jadwal!$C$3:$C$1001,0),MATCH(G447,Jadwal!$D$2:$I$2,0))="","",IF(M447="",INDEX(Jadwal!$D$3:$I$1001,MATCH(S447,Jadwal!$C$3:$C$1001,0),MATCH(G447,Jadwal!$D$2:$I$2,0)))),INDEX(Jadwal!$D$3:$I$1001,MATCH(R447,Jadwal!$C$3:$C$1001,0),MATCH(G447,Jadwal!$D$2:$I$2,0))&amp;IF(INDEX(Jadwal!$D$3:$I$1001,MATCH(S447,Jadwal!$C$3:$C$1001,0),MATCH(G447,Jadwal!$D$2:$I$2,0))="",""," , "&amp;INDEX(Jadwal!$D$3:$I$1001,MATCH(S447,Jadwal!$C$3:$C$1001,0),MATCH(G447,Jadwal!$D$2:$I$2,0))))))</f>
        <v/>
      </c>
      <c r="I447" s="41" t="str">
        <f>IF(OR(G447="",P447="",H447=""),"",IF(O447="الفصل",INDEX(Kelas!$C$3:$H$200,MATCH(Data!P447,Kelas!$B$3:$B$201,0),MATCH(Data!G447,Kelas!$C$2:$H$2,0)),INDEX(Qoah!$C$3:$H$201,MATCH(Data!P447,Qoah!$B$3:$B$201,0),MATCH(Data!G447,Qoah!$C$2:$H$2,0))))</f>
        <v/>
      </c>
      <c r="K447" s="18" t="str">
        <f>IF(OR(B447="",J447=""),"",IF(N447="",IF(INDEX(Jadwal!$D$3:$I$1001,MATCH(R447,Jadwal!$C$3:$C$1001,0),MATCH(J447,Jadwal!$D$2:$I$2,0))="","",INDEX(Jadwal!$D$3:$I$1001,MATCH(R447,Jadwal!$C$3:$C$1001,0),MATCH(J447,Jadwal!$D$2:$I$2,0))),IF(M447="",IF(INDEX(Jadwal!$D$3:$I$1001,MATCH(S447,Jadwal!$C$3:$C$1001,0),MATCH(J447,Jadwal!$D$2:$I$2,0))="","",IF(M447="",INDEX(Jadwal!$D$3:$I$1001,MATCH(S447,Jadwal!$C$3:$C$1001,0),MATCH(J447,Jadwal!$D$2:$I$2,0)))),INDEX(Jadwal!$D$3:$I$1001,MATCH(R447,Jadwal!$C$3:$C$1001,0),MATCH(J447,Jadwal!$D$2:$I$2,0))&amp;IF(INDEX(Jadwal!$D$3:$I$1001,MATCH(S447,Jadwal!$C$3:$C$1001,0),MATCH(J447,Jadwal!$D$2:$I$2,0))="",""," , "&amp;INDEX(Jadwal!$D$3:$I$1001,MATCH(S447,Jadwal!$C$3:$C$1001,0),MATCH(J447,Jadwal!$D$2:$I$2,0))))))</f>
        <v/>
      </c>
      <c r="L447" s="43" t="str">
        <f>IF(OR(J447="",P447="",K447=""),"",IF(O447="الفصل",INDEX(Kelas!$C$3:$H$200,MATCH(Data!P447,Kelas!$B$3:$B$201,0),MATCH(Data!J447,Kelas!$C$2:$H$2,0)),INDEX(Qoah!$C$3:$H$201,MATCH(Data!P447,Qoah!$B$3:$B$201,0),MATCH(Data!J447,Qoah!$C$2:$H$2,0))))</f>
        <v/>
      </c>
      <c r="R447" s="12" t="str">
        <f t="shared" si="12"/>
        <v/>
      </c>
      <c r="S447" s="12" t="str">
        <f t="shared" si="13"/>
        <v/>
      </c>
    </row>
    <row r="448" spans="5:19" x14ac:dyDescent="0.25">
      <c r="E448" s="16" t="str">
        <f>IF(OR(B448="",D448=""),"",IF(N448="",IF(INDEX(Jadwal!$D$3:$I$1001,MATCH(R448,Jadwal!$C$3:$C$1001,0),MATCH(D448,Jadwal!$D$2:$I$2,0))="","",INDEX(Jadwal!$D$3:$I$1001,MATCH(R448,Jadwal!$C$3:$C$1001,0),MATCH(D448,Jadwal!$D$2:$I$2,0))),IF(M448="",IF(INDEX(Jadwal!$D$3:$I$1001,MATCH(S448,Jadwal!$C$3:$C$1001,0),MATCH(D448,Jadwal!$D$2:$I$2,0))="","",IF(M448="",INDEX(Jadwal!$D$3:$I$1001,MATCH(S448,Jadwal!$C$3:$C$1001,0),MATCH(D448,Jadwal!$D$2:$I$2,0)))),INDEX(Jadwal!$D$3:$I$1001,MATCH(R448,Jadwal!$C$3:$C$1001,0),MATCH(D448,Jadwal!$D$2:$I$2,0))&amp;IF(INDEX(Jadwal!$D$3:$I$1001,MATCH(S448,Jadwal!$C$3:$C$1001,0),MATCH(D448,Jadwal!$D$2:$I$2,0))="",""," , "&amp;INDEX(Jadwal!$D$3:$I$1001,MATCH(S448,Jadwal!$C$3:$C$1001,0),MATCH(D448,Jadwal!$D$2:$I$2,0))))))</f>
        <v/>
      </c>
      <c r="F448" s="39" t="str">
        <f>IF(OR(D448="",P448="",E448=""),"",IF(O448="الفصل",INDEX(Kelas!$C$3:$H$200,MATCH(Data!P448,Kelas!$B$3:$B$201,0),MATCH(Data!D448,Kelas!$C$2:$H$2,0)),INDEX(Qoah!$C$3:$H$201,MATCH(Data!P448,Qoah!$B$3:$B$201,0),MATCH(Data!D448,Qoah!$C$2:$H$2,0))))</f>
        <v/>
      </c>
      <c r="H448" s="17" t="str">
        <f>IF(OR(B448="",G448=""),"",IF(N448="",IF(INDEX(Jadwal!$D$3:$I$1001,MATCH(R448,Jadwal!$C$3:$C$1001,0),MATCH(G448,Jadwal!$D$2:$I$2,0))="","",INDEX(Jadwal!$D$3:$I$1001,MATCH(R448,Jadwal!$C$3:$C$1001,0),MATCH(G448,Jadwal!$D$2:$I$2,0))),IF(M448="",IF(INDEX(Jadwal!$D$3:$I$1001,MATCH(S448,Jadwal!$C$3:$C$1001,0),MATCH(G448,Jadwal!$D$2:$I$2,0))="","",IF(M448="",INDEX(Jadwal!$D$3:$I$1001,MATCH(S448,Jadwal!$C$3:$C$1001,0),MATCH(G448,Jadwal!$D$2:$I$2,0)))),INDEX(Jadwal!$D$3:$I$1001,MATCH(R448,Jadwal!$C$3:$C$1001,0),MATCH(G448,Jadwal!$D$2:$I$2,0))&amp;IF(INDEX(Jadwal!$D$3:$I$1001,MATCH(S448,Jadwal!$C$3:$C$1001,0),MATCH(G448,Jadwal!$D$2:$I$2,0))="",""," , "&amp;INDEX(Jadwal!$D$3:$I$1001,MATCH(S448,Jadwal!$C$3:$C$1001,0),MATCH(G448,Jadwal!$D$2:$I$2,0))))))</f>
        <v/>
      </c>
      <c r="I448" s="41" t="str">
        <f>IF(OR(G448="",P448="",H448=""),"",IF(O448="الفصل",INDEX(Kelas!$C$3:$H$200,MATCH(Data!P448,Kelas!$B$3:$B$201,0),MATCH(Data!G448,Kelas!$C$2:$H$2,0)),INDEX(Qoah!$C$3:$H$201,MATCH(Data!P448,Qoah!$B$3:$B$201,0),MATCH(Data!G448,Qoah!$C$2:$H$2,0))))</f>
        <v/>
      </c>
      <c r="K448" s="18" t="str">
        <f>IF(OR(B448="",J448=""),"",IF(N448="",IF(INDEX(Jadwal!$D$3:$I$1001,MATCH(R448,Jadwal!$C$3:$C$1001,0),MATCH(J448,Jadwal!$D$2:$I$2,0))="","",INDEX(Jadwal!$D$3:$I$1001,MATCH(R448,Jadwal!$C$3:$C$1001,0),MATCH(J448,Jadwal!$D$2:$I$2,0))),IF(M448="",IF(INDEX(Jadwal!$D$3:$I$1001,MATCH(S448,Jadwal!$C$3:$C$1001,0),MATCH(J448,Jadwal!$D$2:$I$2,0))="","",IF(M448="",INDEX(Jadwal!$D$3:$I$1001,MATCH(S448,Jadwal!$C$3:$C$1001,0),MATCH(J448,Jadwal!$D$2:$I$2,0)))),INDEX(Jadwal!$D$3:$I$1001,MATCH(R448,Jadwal!$C$3:$C$1001,0),MATCH(J448,Jadwal!$D$2:$I$2,0))&amp;IF(INDEX(Jadwal!$D$3:$I$1001,MATCH(S448,Jadwal!$C$3:$C$1001,0),MATCH(J448,Jadwal!$D$2:$I$2,0))="",""," , "&amp;INDEX(Jadwal!$D$3:$I$1001,MATCH(S448,Jadwal!$C$3:$C$1001,0),MATCH(J448,Jadwal!$D$2:$I$2,0))))))</f>
        <v/>
      </c>
      <c r="L448" s="43" t="str">
        <f>IF(OR(J448="",P448="",K448=""),"",IF(O448="الفصل",INDEX(Kelas!$C$3:$H$200,MATCH(Data!P448,Kelas!$B$3:$B$201,0),MATCH(Data!J448,Kelas!$C$2:$H$2,0)),INDEX(Qoah!$C$3:$H$201,MATCH(Data!P448,Qoah!$B$3:$B$201,0),MATCH(Data!J448,Qoah!$C$2:$H$2,0))))</f>
        <v/>
      </c>
      <c r="R448" s="12" t="str">
        <f t="shared" si="12"/>
        <v/>
      </c>
      <c r="S448" s="12" t="str">
        <f t="shared" si="13"/>
        <v/>
      </c>
    </row>
    <row r="449" spans="5:19" x14ac:dyDescent="0.25">
      <c r="E449" s="16" t="str">
        <f>IF(OR(B449="",D449=""),"",IF(N449="",IF(INDEX(Jadwal!$D$3:$I$1001,MATCH(R449,Jadwal!$C$3:$C$1001,0),MATCH(D449,Jadwal!$D$2:$I$2,0))="","",INDEX(Jadwal!$D$3:$I$1001,MATCH(R449,Jadwal!$C$3:$C$1001,0),MATCH(D449,Jadwal!$D$2:$I$2,0))),IF(M449="",IF(INDEX(Jadwal!$D$3:$I$1001,MATCH(S449,Jadwal!$C$3:$C$1001,0),MATCH(D449,Jadwal!$D$2:$I$2,0))="","",IF(M449="",INDEX(Jadwal!$D$3:$I$1001,MATCH(S449,Jadwal!$C$3:$C$1001,0),MATCH(D449,Jadwal!$D$2:$I$2,0)))),INDEX(Jadwal!$D$3:$I$1001,MATCH(R449,Jadwal!$C$3:$C$1001,0),MATCH(D449,Jadwal!$D$2:$I$2,0))&amp;IF(INDEX(Jadwal!$D$3:$I$1001,MATCH(S449,Jadwal!$C$3:$C$1001,0),MATCH(D449,Jadwal!$D$2:$I$2,0))="",""," , "&amp;INDEX(Jadwal!$D$3:$I$1001,MATCH(S449,Jadwal!$C$3:$C$1001,0),MATCH(D449,Jadwal!$D$2:$I$2,0))))))</f>
        <v/>
      </c>
      <c r="F449" s="39" t="str">
        <f>IF(OR(D449="",P449="",E449=""),"",IF(O449="الفصل",INDEX(Kelas!$C$3:$H$200,MATCH(Data!P449,Kelas!$B$3:$B$201,0),MATCH(Data!D449,Kelas!$C$2:$H$2,0)),INDEX(Qoah!$C$3:$H$201,MATCH(Data!P449,Qoah!$B$3:$B$201,0),MATCH(Data!D449,Qoah!$C$2:$H$2,0))))</f>
        <v/>
      </c>
      <c r="H449" s="17" t="str">
        <f>IF(OR(B449="",G449=""),"",IF(N449="",IF(INDEX(Jadwal!$D$3:$I$1001,MATCH(R449,Jadwal!$C$3:$C$1001,0),MATCH(G449,Jadwal!$D$2:$I$2,0))="","",INDEX(Jadwal!$D$3:$I$1001,MATCH(R449,Jadwal!$C$3:$C$1001,0),MATCH(G449,Jadwal!$D$2:$I$2,0))),IF(M449="",IF(INDEX(Jadwal!$D$3:$I$1001,MATCH(S449,Jadwal!$C$3:$C$1001,0),MATCH(G449,Jadwal!$D$2:$I$2,0))="","",IF(M449="",INDEX(Jadwal!$D$3:$I$1001,MATCH(S449,Jadwal!$C$3:$C$1001,0),MATCH(G449,Jadwal!$D$2:$I$2,0)))),INDEX(Jadwal!$D$3:$I$1001,MATCH(R449,Jadwal!$C$3:$C$1001,0),MATCH(G449,Jadwal!$D$2:$I$2,0))&amp;IF(INDEX(Jadwal!$D$3:$I$1001,MATCH(S449,Jadwal!$C$3:$C$1001,0),MATCH(G449,Jadwal!$D$2:$I$2,0))="",""," , "&amp;INDEX(Jadwal!$D$3:$I$1001,MATCH(S449,Jadwal!$C$3:$C$1001,0),MATCH(G449,Jadwal!$D$2:$I$2,0))))))</f>
        <v/>
      </c>
      <c r="I449" s="41" t="str">
        <f>IF(OR(G449="",P449="",H449=""),"",IF(O449="الفصل",INDEX(Kelas!$C$3:$H$200,MATCH(Data!P449,Kelas!$B$3:$B$201,0),MATCH(Data!G449,Kelas!$C$2:$H$2,0)),INDEX(Qoah!$C$3:$H$201,MATCH(Data!P449,Qoah!$B$3:$B$201,0),MATCH(Data!G449,Qoah!$C$2:$H$2,0))))</f>
        <v/>
      </c>
      <c r="K449" s="18" t="str">
        <f>IF(OR(B449="",J449=""),"",IF(N449="",IF(INDEX(Jadwal!$D$3:$I$1001,MATCH(R449,Jadwal!$C$3:$C$1001,0),MATCH(J449,Jadwal!$D$2:$I$2,0))="","",INDEX(Jadwal!$D$3:$I$1001,MATCH(R449,Jadwal!$C$3:$C$1001,0),MATCH(J449,Jadwal!$D$2:$I$2,0))),IF(M449="",IF(INDEX(Jadwal!$D$3:$I$1001,MATCH(S449,Jadwal!$C$3:$C$1001,0),MATCH(J449,Jadwal!$D$2:$I$2,0))="","",IF(M449="",INDEX(Jadwal!$D$3:$I$1001,MATCH(S449,Jadwal!$C$3:$C$1001,0),MATCH(J449,Jadwal!$D$2:$I$2,0)))),INDEX(Jadwal!$D$3:$I$1001,MATCH(R449,Jadwal!$C$3:$C$1001,0),MATCH(J449,Jadwal!$D$2:$I$2,0))&amp;IF(INDEX(Jadwal!$D$3:$I$1001,MATCH(S449,Jadwal!$C$3:$C$1001,0),MATCH(J449,Jadwal!$D$2:$I$2,0))="",""," , "&amp;INDEX(Jadwal!$D$3:$I$1001,MATCH(S449,Jadwal!$C$3:$C$1001,0),MATCH(J449,Jadwal!$D$2:$I$2,0))))))</f>
        <v/>
      </c>
      <c r="L449" s="43" t="str">
        <f>IF(OR(J449="",P449="",K449=""),"",IF(O449="الفصل",INDEX(Kelas!$C$3:$H$200,MATCH(Data!P449,Kelas!$B$3:$B$201,0),MATCH(Data!J449,Kelas!$C$2:$H$2,0)),INDEX(Qoah!$C$3:$H$201,MATCH(Data!P449,Qoah!$B$3:$B$201,0),MATCH(Data!J449,Qoah!$C$2:$H$2,0))))</f>
        <v/>
      </c>
      <c r="R449" s="12" t="str">
        <f t="shared" si="12"/>
        <v/>
      </c>
      <c r="S449" s="12" t="str">
        <f t="shared" si="13"/>
        <v/>
      </c>
    </row>
    <row r="450" spans="5:19" x14ac:dyDescent="0.25">
      <c r="E450" s="16" t="str">
        <f>IF(OR(B450="",D450=""),"",IF(N450="",IF(INDEX(Jadwal!$D$3:$I$1001,MATCH(R450,Jadwal!$C$3:$C$1001,0),MATCH(D450,Jadwal!$D$2:$I$2,0))="","",INDEX(Jadwal!$D$3:$I$1001,MATCH(R450,Jadwal!$C$3:$C$1001,0),MATCH(D450,Jadwal!$D$2:$I$2,0))),IF(M450="",IF(INDEX(Jadwal!$D$3:$I$1001,MATCH(S450,Jadwal!$C$3:$C$1001,0),MATCH(D450,Jadwal!$D$2:$I$2,0))="","",IF(M450="",INDEX(Jadwal!$D$3:$I$1001,MATCH(S450,Jadwal!$C$3:$C$1001,0),MATCH(D450,Jadwal!$D$2:$I$2,0)))),INDEX(Jadwal!$D$3:$I$1001,MATCH(R450,Jadwal!$C$3:$C$1001,0),MATCH(D450,Jadwal!$D$2:$I$2,0))&amp;IF(INDEX(Jadwal!$D$3:$I$1001,MATCH(S450,Jadwal!$C$3:$C$1001,0),MATCH(D450,Jadwal!$D$2:$I$2,0))="",""," , "&amp;INDEX(Jadwal!$D$3:$I$1001,MATCH(S450,Jadwal!$C$3:$C$1001,0),MATCH(D450,Jadwal!$D$2:$I$2,0))))))</f>
        <v/>
      </c>
      <c r="F450" s="39" t="str">
        <f>IF(OR(D450="",P450="",E450=""),"",IF(O450="الفصل",INDEX(Kelas!$C$3:$H$200,MATCH(Data!P450,Kelas!$B$3:$B$201,0),MATCH(Data!D450,Kelas!$C$2:$H$2,0)),INDEX(Qoah!$C$3:$H$201,MATCH(Data!P450,Qoah!$B$3:$B$201,0),MATCH(Data!D450,Qoah!$C$2:$H$2,0))))</f>
        <v/>
      </c>
      <c r="H450" s="17" t="str">
        <f>IF(OR(B450="",G450=""),"",IF(N450="",IF(INDEX(Jadwal!$D$3:$I$1001,MATCH(R450,Jadwal!$C$3:$C$1001,0),MATCH(G450,Jadwal!$D$2:$I$2,0))="","",INDEX(Jadwal!$D$3:$I$1001,MATCH(R450,Jadwal!$C$3:$C$1001,0),MATCH(G450,Jadwal!$D$2:$I$2,0))),IF(M450="",IF(INDEX(Jadwal!$D$3:$I$1001,MATCH(S450,Jadwal!$C$3:$C$1001,0),MATCH(G450,Jadwal!$D$2:$I$2,0))="","",IF(M450="",INDEX(Jadwal!$D$3:$I$1001,MATCH(S450,Jadwal!$C$3:$C$1001,0),MATCH(G450,Jadwal!$D$2:$I$2,0)))),INDEX(Jadwal!$D$3:$I$1001,MATCH(R450,Jadwal!$C$3:$C$1001,0),MATCH(G450,Jadwal!$D$2:$I$2,0))&amp;IF(INDEX(Jadwal!$D$3:$I$1001,MATCH(S450,Jadwal!$C$3:$C$1001,0),MATCH(G450,Jadwal!$D$2:$I$2,0))="",""," , "&amp;INDEX(Jadwal!$D$3:$I$1001,MATCH(S450,Jadwal!$C$3:$C$1001,0),MATCH(G450,Jadwal!$D$2:$I$2,0))))))</f>
        <v/>
      </c>
      <c r="I450" s="41" t="str">
        <f>IF(OR(G450="",P450="",H450=""),"",IF(O450="الفصل",INDEX(Kelas!$C$3:$H$200,MATCH(Data!P450,Kelas!$B$3:$B$201,0),MATCH(Data!G450,Kelas!$C$2:$H$2,0)),INDEX(Qoah!$C$3:$H$201,MATCH(Data!P450,Qoah!$B$3:$B$201,0),MATCH(Data!G450,Qoah!$C$2:$H$2,0))))</f>
        <v/>
      </c>
      <c r="K450" s="18" t="str">
        <f>IF(OR(B450="",J450=""),"",IF(N450="",IF(INDEX(Jadwal!$D$3:$I$1001,MATCH(R450,Jadwal!$C$3:$C$1001,0),MATCH(J450,Jadwal!$D$2:$I$2,0))="","",INDEX(Jadwal!$D$3:$I$1001,MATCH(R450,Jadwal!$C$3:$C$1001,0),MATCH(J450,Jadwal!$D$2:$I$2,0))),IF(M450="",IF(INDEX(Jadwal!$D$3:$I$1001,MATCH(S450,Jadwal!$C$3:$C$1001,0),MATCH(J450,Jadwal!$D$2:$I$2,0))="","",IF(M450="",INDEX(Jadwal!$D$3:$I$1001,MATCH(S450,Jadwal!$C$3:$C$1001,0),MATCH(J450,Jadwal!$D$2:$I$2,0)))),INDEX(Jadwal!$D$3:$I$1001,MATCH(R450,Jadwal!$C$3:$C$1001,0),MATCH(J450,Jadwal!$D$2:$I$2,0))&amp;IF(INDEX(Jadwal!$D$3:$I$1001,MATCH(S450,Jadwal!$C$3:$C$1001,0),MATCH(J450,Jadwal!$D$2:$I$2,0))="",""," , "&amp;INDEX(Jadwal!$D$3:$I$1001,MATCH(S450,Jadwal!$C$3:$C$1001,0),MATCH(J450,Jadwal!$D$2:$I$2,0))))))</f>
        <v/>
      </c>
      <c r="L450" s="43" t="str">
        <f>IF(OR(J450="",P450="",K450=""),"",IF(O450="الفصل",INDEX(Kelas!$C$3:$H$200,MATCH(Data!P450,Kelas!$B$3:$B$201,0),MATCH(Data!J450,Kelas!$C$2:$H$2,0)),INDEX(Qoah!$C$3:$H$201,MATCH(Data!P450,Qoah!$B$3:$B$201,0),MATCH(Data!J450,Qoah!$C$2:$H$2,0))))</f>
        <v/>
      </c>
      <c r="R450" s="12" t="str">
        <f t="shared" si="12"/>
        <v/>
      </c>
      <c r="S450" s="12" t="str">
        <f t="shared" si="13"/>
        <v/>
      </c>
    </row>
    <row r="451" spans="5:19" x14ac:dyDescent="0.25">
      <c r="E451" s="16" t="str">
        <f>IF(OR(B451="",D451=""),"",IF(N451="",IF(INDEX(Jadwal!$D$3:$I$1001,MATCH(R451,Jadwal!$C$3:$C$1001,0),MATCH(D451,Jadwal!$D$2:$I$2,0))="","",INDEX(Jadwal!$D$3:$I$1001,MATCH(R451,Jadwal!$C$3:$C$1001,0),MATCH(D451,Jadwal!$D$2:$I$2,0))),IF(M451="",IF(INDEX(Jadwal!$D$3:$I$1001,MATCH(S451,Jadwal!$C$3:$C$1001,0),MATCH(D451,Jadwal!$D$2:$I$2,0))="","",IF(M451="",INDEX(Jadwal!$D$3:$I$1001,MATCH(S451,Jadwal!$C$3:$C$1001,0),MATCH(D451,Jadwal!$D$2:$I$2,0)))),INDEX(Jadwal!$D$3:$I$1001,MATCH(R451,Jadwal!$C$3:$C$1001,0),MATCH(D451,Jadwal!$D$2:$I$2,0))&amp;IF(INDEX(Jadwal!$D$3:$I$1001,MATCH(S451,Jadwal!$C$3:$C$1001,0),MATCH(D451,Jadwal!$D$2:$I$2,0))="",""," , "&amp;INDEX(Jadwal!$D$3:$I$1001,MATCH(S451,Jadwal!$C$3:$C$1001,0),MATCH(D451,Jadwal!$D$2:$I$2,0))))))</f>
        <v/>
      </c>
      <c r="F451" s="39" t="str">
        <f>IF(OR(D451="",P451="",E451=""),"",IF(O451="الفصل",INDEX(Kelas!$C$3:$H$200,MATCH(Data!P451,Kelas!$B$3:$B$201,0),MATCH(Data!D451,Kelas!$C$2:$H$2,0)),INDEX(Qoah!$C$3:$H$201,MATCH(Data!P451,Qoah!$B$3:$B$201,0),MATCH(Data!D451,Qoah!$C$2:$H$2,0))))</f>
        <v/>
      </c>
      <c r="H451" s="17" t="str">
        <f>IF(OR(B451="",G451=""),"",IF(N451="",IF(INDEX(Jadwal!$D$3:$I$1001,MATCH(R451,Jadwal!$C$3:$C$1001,0),MATCH(G451,Jadwal!$D$2:$I$2,0))="","",INDEX(Jadwal!$D$3:$I$1001,MATCH(R451,Jadwal!$C$3:$C$1001,0),MATCH(G451,Jadwal!$D$2:$I$2,0))),IF(M451="",IF(INDEX(Jadwal!$D$3:$I$1001,MATCH(S451,Jadwal!$C$3:$C$1001,0),MATCH(G451,Jadwal!$D$2:$I$2,0))="","",IF(M451="",INDEX(Jadwal!$D$3:$I$1001,MATCH(S451,Jadwal!$C$3:$C$1001,0),MATCH(G451,Jadwal!$D$2:$I$2,0)))),INDEX(Jadwal!$D$3:$I$1001,MATCH(R451,Jadwal!$C$3:$C$1001,0),MATCH(G451,Jadwal!$D$2:$I$2,0))&amp;IF(INDEX(Jadwal!$D$3:$I$1001,MATCH(S451,Jadwal!$C$3:$C$1001,0),MATCH(G451,Jadwal!$D$2:$I$2,0))="",""," , "&amp;INDEX(Jadwal!$D$3:$I$1001,MATCH(S451,Jadwal!$C$3:$C$1001,0),MATCH(G451,Jadwal!$D$2:$I$2,0))))))</f>
        <v/>
      </c>
      <c r="I451" s="41" t="str">
        <f>IF(OR(G451="",P451="",H451=""),"",IF(O451="الفصل",INDEX(Kelas!$C$3:$H$200,MATCH(Data!P451,Kelas!$B$3:$B$201,0),MATCH(Data!G451,Kelas!$C$2:$H$2,0)),INDEX(Qoah!$C$3:$H$201,MATCH(Data!P451,Qoah!$B$3:$B$201,0),MATCH(Data!G451,Qoah!$C$2:$H$2,0))))</f>
        <v/>
      </c>
      <c r="K451" s="18" t="str">
        <f>IF(OR(B451="",J451=""),"",IF(N451="",IF(INDEX(Jadwal!$D$3:$I$1001,MATCH(R451,Jadwal!$C$3:$C$1001,0),MATCH(J451,Jadwal!$D$2:$I$2,0))="","",INDEX(Jadwal!$D$3:$I$1001,MATCH(R451,Jadwal!$C$3:$C$1001,0),MATCH(J451,Jadwal!$D$2:$I$2,0))),IF(M451="",IF(INDEX(Jadwal!$D$3:$I$1001,MATCH(S451,Jadwal!$C$3:$C$1001,0),MATCH(J451,Jadwal!$D$2:$I$2,0))="","",IF(M451="",INDEX(Jadwal!$D$3:$I$1001,MATCH(S451,Jadwal!$C$3:$C$1001,0),MATCH(J451,Jadwal!$D$2:$I$2,0)))),INDEX(Jadwal!$D$3:$I$1001,MATCH(R451,Jadwal!$C$3:$C$1001,0),MATCH(J451,Jadwal!$D$2:$I$2,0))&amp;IF(INDEX(Jadwal!$D$3:$I$1001,MATCH(S451,Jadwal!$C$3:$C$1001,0),MATCH(J451,Jadwal!$D$2:$I$2,0))="",""," , "&amp;INDEX(Jadwal!$D$3:$I$1001,MATCH(S451,Jadwal!$C$3:$C$1001,0),MATCH(J451,Jadwal!$D$2:$I$2,0))))))</f>
        <v/>
      </c>
      <c r="L451" s="43" t="str">
        <f>IF(OR(J451="",P451="",K451=""),"",IF(O451="الفصل",INDEX(Kelas!$C$3:$H$200,MATCH(Data!P451,Kelas!$B$3:$B$201,0),MATCH(Data!J451,Kelas!$C$2:$H$2,0)),INDEX(Qoah!$C$3:$H$201,MATCH(Data!P451,Qoah!$B$3:$B$201,0),MATCH(Data!J451,Qoah!$C$2:$H$2,0))))</f>
        <v/>
      </c>
      <c r="R451" s="12" t="str">
        <f t="shared" ref="R451:R514" si="14">B451&amp;M451</f>
        <v/>
      </c>
      <c r="S451" s="12" t="str">
        <f t="shared" ref="S451:S514" si="15">B451&amp;N451</f>
        <v/>
      </c>
    </row>
    <row r="452" spans="5:19" x14ac:dyDescent="0.25">
      <c r="E452" s="16" t="str">
        <f>IF(OR(B452="",D452=""),"",IF(N452="",IF(INDEX(Jadwal!$D$3:$I$1001,MATCH(R452,Jadwal!$C$3:$C$1001,0),MATCH(D452,Jadwal!$D$2:$I$2,0))="","",INDEX(Jadwal!$D$3:$I$1001,MATCH(R452,Jadwal!$C$3:$C$1001,0),MATCH(D452,Jadwal!$D$2:$I$2,0))),IF(M452="",IF(INDEX(Jadwal!$D$3:$I$1001,MATCH(S452,Jadwal!$C$3:$C$1001,0),MATCH(D452,Jadwal!$D$2:$I$2,0))="","",IF(M452="",INDEX(Jadwal!$D$3:$I$1001,MATCH(S452,Jadwal!$C$3:$C$1001,0),MATCH(D452,Jadwal!$D$2:$I$2,0)))),INDEX(Jadwal!$D$3:$I$1001,MATCH(R452,Jadwal!$C$3:$C$1001,0),MATCH(D452,Jadwal!$D$2:$I$2,0))&amp;IF(INDEX(Jadwal!$D$3:$I$1001,MATCH(S452,Jadwal!$C$3:$C$1001,0),MATCH(D452,Jadwal!$D$2:$I$2,0))="",""," , "&amp;INDEX(Jadwal!$D$3:$I$1001,MATCH(S452,Jadwal!$C$3:$C$1001,0),MATCH(D452,Jadwal!$D$2:$I$2,0))))))</f>
        <v/>
      </c>
      <c r="F452" s="39" t="str">
        <f>IF(OR(D452="",P452="",E452=""),"",IF(O452="الفصل",INDEX(Kelas!$C$3:$H$200,MATCH(Data!P452,Kelas!$B$3:$B$201,0),MATCH(Data!D452,Kelas!$C$2:$H$2,0)),INDEX(Qoah!$C$3:$H$201,MATCH(Data!P452,Qoah!$B$3:$B$201,0),MATCH(Data!D452,Qoah!$C$2:$H$2,0))))</f>
        <v/>
      </c>
      <c r="H452" s="17" t="str">
        <f>IF(OR(B452="",G452=""),"",IF(N452="",IF(INDEX(Jadwal!$D$3:$I$1001,MATCH(R452,Jadwal!$C$3:$C$1001,0),MATCH(G452,Jadwal!$D$2:$I$2,0))="","",INDEX(Jadwal!$D$3:$I$1001,MATCH(R452,Jadwal!$C$3:$C$1001,0),MATCH(G452,Jadwal!$D$2:$I$2,0))),IF(M452="",IF(INDEX(Jadwal!$D$3:$I$1001,MATCH(S452,Jadwal!$C$3:$C$1001,0),MATCH(G452,Jadwal!$D$2:$I$2,0))="","",IF(M452="",INDEX(Jadwal!$D$3:$I$1001,MATCH(S452,Jadwal!$C$3:$C$1001,0),MATCH(G452,Jadwal!$D$2:$I$2,0)))),INDEX(Jadwal!$D$3:$I$1001,MATCH(R452,Jadwal!$C$3:$C$1001,0),MATCH(G452,Jadwal!$D$2:$I$2,0))&amp;IF(INDEX(Jadwal!$D$3:$I$1001,MATCH(S452,Jadwal!$C$3:$C$1001,0),MATCH(G452,Jadwal!$D$2:$I$2,0))="",""," , "&amp;INDEX(Jadwal!$D$3:$I$1001,MATCH(S452,Jadwal!$C$3:$C$1001,0),MATCH(G452,Jadwal!$D$2:$I$2,0))))))</f>
        <v/>
      </c>
      <c r="I452" s="41" t="str">
        <f>IF(OR(G452="",P452="",H452=""),"",IF(O452="الفصل",INDEX(Kelas!$C$3:$H$200,MATCH(Data!P452,Kelas!$B$3:$B$201,0),MATCH(Data!G452,Kelas!$C$2:$H$2,0)),INDEX(Qoah!$C$3:$H$201,MATCH(Data!P452,Qoah!$B$3:$B$201,0),MATCH(Data!G452,Qoah!$C$2:$H$2,0))))</f>
        <v/>
      </c>
      <c r="K452" s="18" t="str">
        <f>IF(OR(B452="",J452=""),"",IF(N452="",IF(INDEX(Jadwal!$D$3:$I$1001,MATCH(R452,Jadwal!$C$3:$C$1001,0),MATCH(J452,Jadwal!$D$2:$I$2,0))="","",INDEX(Jadwal!$D$3:$I$1001,MATCH(R452,Jadwal!$C$3:$C$1001,0),MATCH(J452,Jadwal!$D$2:$I$2,0))),IF(M452="",IF(INDEX(Jadwal!$D$3:$I$1001,MATCH(S452,Jadwal!$C$3:$C$1001,0),MATCH(J452,Jadwal!$D$2:$I$2,0))="","",IF(M452="",INDEX(Jadwal!$D$3:$I$1001,MATCH(S452,Jadwal!$C$3:$C$1001,0),MATCH(J452,Jadwal!$D$2:$I$2,0)))),INDEX(Jadwal!$D$3:$I$1001,MATCH(R452,Jadwal!$C$3:$C$1001,0),MATCH(J452,Jadwal!$D$2:$I$2,0))&amp;IF(INDEX(Jadwal!$D$3:$I$1001,MATCH(S452,Jadwal!$C$3:$C$1001,0),MATCH(J452,Jadwal!$D$2:$I$2,0))="",""," , "&amp;INDEX(Jadwal!$D$3:$I$1001,MATCH(S452,Jadwal!$C$3:$C$1001,0),MATCH(J452,Jadwal!$D$2:$I$2,0))))))</f>
        <v/>
      </c>
      <c r="L452" s="43" t="str">
        <f>IF(OR(J452="",P452="",K452=""),"",IF(O452="الفصل",INDEX(Kelas!$C$3:$H$200,MATCH(Data!P452,Kelas!$B$3:$B$201,0),MATCH(Data!J452,Kelas!$C$2:$H$2,0)),INDEX(Qoah!$C$3:$H$201,MATCH(Data!P452,Qoah!$B$3:$B$201,0),MATCH(Data!J452,Qoah!$C$2:$H$2,0))))</f>
        <v/>
      </c>
      <c r="R452" s="12" t="str">
        <f t="shared" si="14"/>
        <v/>
      </c>
      <c r="S452" s="12" t="str">
        <f t="shared" si="15"/>
        <v/>
      </c>
    </row>
    <row r="453" spans="5:19" x14ac:dyDescent="0.25">
      <c r="E453" s="16" t="str">
        <f>IF(OR(B453="",D453=""),"",IF(N453="",IF(INDEX(Jadwal!$D$3:$I$1001,MATCH(R453,Jadwal!$C$3:$C$1001,0),MATCH(D453,Jadwal!$D$2:$I$2,0))="","",INDEX(Jadwal!$D$3:$I$1001,MATCH(R453,Jadwal!$C$3:$C$1001,0),MATCH(D453,Jadwal!$D$2:$I$2,0))),IF(M453="",IF(INDEX(Jadwal!$D$3:$I$1001,MATCH(S453,Jadwal!$C$3:$C$1001,0),MATCH(D453,Jadwal!$D$2:$I$2,0))="","",IF(M453="",INDEX(Jadwal!$D$3:$I$1001,MATCH(S453,Jadwal!$C$3:$C$1001,0),MATCH(D453,Jadwal!$D$2:$I$2,0)))),INDEX(Jadwal!$D$3:$I$1001,MATCH(R453,Jadwal!$C$3:$C$1001,0),MATCH(D453,Jadwal!$D$2:$I$2,0))&amp;IF(INDEX(Jadwal!$D$3:$I$1001,MATCH(S453,Jadwal!$C$3:$C$1001,0),MATCH(D453,Jadwal!$D$2:$I$2,0))="",""," , "&amp;INDEX(Jadwal!$D$3:$I$1001,MATCH(S453,Jadwal!$C$3:$C$1001,0),MATCH(D453,Jadwal!$D$2:$I$2,0))))))</f>
        <v/>
      </c>
      <c r="F453" s="39" t="str">
        <f>IF(OR(D453="",P453="",E453=""),"",IF(O453="الفصل",INDEX(Kelas!$C$3:$H$200,MATCH(Data!P453,Kelas!$B$3:$B$201,0),MATCH(Data!D453,Kelas!$C$2:$H$2,0)),INDEX(Qoah!$C$3:$H$201,MATCH(Data!P453,Qoah!$B$3:$B$201,0),MATCH(Data!D453,Qoah!$C$2:$H$2,0))))</f>
        <v/>
      </c>
      <c r="H453" s="17" t="str">
        <f>IF(OR(B453="",G453=""),"",IF(N453="",IF(INDEX(Jadwal!$D$3:$I$1001,MATCH(R453,Jadwal!$C$3:$C$1001,0),MATCH(G453,Jadwal!$D$2:$I$2,0))="","",INDEX(Jadwal!$D$3:$I$1001,MATCH(R453,Jadwal!$C$3:$C$1001,0),MATCH(G453,Jadwal!$D$2:$I$2,0))),IF(M453="",IF(INDEX(Jadwal!$D$3:$I$1001,MATCH(S453,Jadwal!$C$3:$C$1001,0),MATCH(G453,Jadwal!$D$2:$I$2,0))="","",IF(M453="",INDEX(Jadwal!$D$3:$I$1001,MATCH(S453,Jadwal!$C$3:$C$1001,0),MATCH(G453,Jadwal!$D$2:$I$2,0)))),INDEX(Jadwal!$D$3:$I$1001,MATCH(R453,Jadwal!$C$3:$C$1001,0),MATCH(G453,Jadwal!$D$2:$I$2,0))&amp;IF(INDEX(Jadwal!$D$3:$I$1001,MATCH(S453,Jadwal!$C$3:$C$1001,0),MATCH(G453,Jadwal!$D$2:$I$2,0))="",""," , "&amp;INDEX(Jadwal!$D$3:$I$1001,MATCH(S453,Jadwal!$C$3:$C$1001,0),MATCH(G453,Jadwal!$D$2:$I$2,0))))))</f>
        <v/>
      </c>
      <c r="I453" s="41" t="str">
        <f>IF(OR(G453="",P453="",H453=""),"",IF(O453="الفصل",INDEX(Kelas!$C$3:$H$200,MATCH(Data!P453,Kelas!$B$3:$B$201,0),MATCH(Data!G453,Kelas!$C$2:$H$2,0)),INDEX(Qoah!$C$3:$H$201,MATCH(Data!P453,Qoah!$B$3:$B$201,0),MATCH(Data!G453,Qoah!$C$2:$H$2,0))))</f>
        <v/>
      </c>
      <c r="K453" s="18" t="str">
        <f>IF(OR(B453="",J453=""),"",IF(N453="",IF(INDEX(Jadwal!$D$3:$I$1001,MATCH(R453,Jadwal!$C$3:$C$1001,0),MATCH(J453,Jadwal!$D$2:$I$2,0))="","",INDEX(Jadwal!$D$3:$I$1001,MATCH(R453,Jadwal!$C$3:$C$1001,0),MATCH(J453,Jadwal!$D$2:$I$2,0))),IF(M453="",IF(INDEX(Jadwal!$D$3:$I$1001,MATCH(S453,Jadwal!$C$3:$C$1001,0),MATCH(J453,Jadwal!$D$2:$I$2,0))="","",IF(M453="",INDEX(Jadwal!$D$3:$I$1001,MATCH(S453,Jadwal!$C$3:$C$1001,0),MATCH(J453,Jadwal!$D$2:$I$2,0)))),INDEX(Jadwal!$D$3:$I$1001,MATCH(R453,Jadwal!$C$3:$C$1001,0),MATCH(J453,Jadwal!$D$2:$I$2,0))&amp;IF(INDEX(Jadwal!$D$3:$I$1001,MATCH(S453,Jadwal!$C$3:$C$1001,0),MATCH(J453,Jadwal!$D$2:$I$2,0))="",""," , "&amp;INDEX(Jadwal!$D$3:$I$1001,MATCH(S453,Jadwal!$C$3:$C$1001,0),MATCH(J453,Jadwal!$D$2:$I$2,0))))))</f>
        <v/>
      </c>
      <c r="L453" s="43" t="str">
        <f>IF(OR(J453="",P453="",K453=""),"",IF(O453="الفصل",INDEX(Kelas!$C$3:$H$200,MATCH(Data!P453,Kelas!$B$3:$B$201,0),MATCH(Data!J453,Kelas!$C$2:$H$2,0)),INDEX(Qoah!$C$3:$H$201,MATCH(Data!P453,Qoah!$B$3:$B$201,0),MATCH(Data!J453,Qoah!$C$2:$H$2,0))))</f>
        <v/>
      </c>
      <c r="R453" s="12" t="str">
        <f t="shared" si="14"/>
        <v/>
      </c>
      <c r="S453" s="12" t="str">
        <f t="shared" si="15"/>
        <v/>
      </c>
    </row>
    <row r="454" spans="5:19" x14ac:dyDescent="0.25">
      <c r="E454" s="16" t="str">
        <f>IF(OR(B454="",D454=""),"",IF(N454="",IF(INDEX(Jadwal!$D$3:$I$1001,MATCH(R454,Jadwal!$C$3:$C$1001,0),MATCH(D454,Jadwal!$D$2:$I$2,0))="","",INDEX(Jadwal!$D$3:$I$1001,MATCH(R454,Jadwal!$C$3:$C$1001,0),MATCH(D454,Jadwal!$D$2:$I$2,0))),IF(M454="",IF(INDEX(Jadwal!$D$3:$I$1001,MATCH(S454,Jadwal!$C$3:$C$1001,0),MATCH(D454,Jadwal!$D$2:$I$2,0))="","",IF(M454="",INDEX(Jadwal!$D$3:$I$1001,MATCH(S454,Jadwal!$C$3:$C$1001,0),MATCH(D454,Jadwal!$D$2:$I$2,0)))),INDEX(Jadwal!$D$3:$I$1001,MATCH(R454,Jadwal!$C$3:$C$1001,0),MATCH(D454,Jadwal!$D$2:$I$2,0))&amp;IF(INDEX(Jadwal!$D$3:$I$1001,MATCH(S454,Jadwal!$C$3:$C$1001,0),MATCH(D454,Jadwal!$D$2:$I$2,0))="",""," , "&amp;INDEX(Jadwal!$D$3:$I$1001,MATCH(S454,Jadwal!$C$3:$C$1001,0),MATCH(D454,Jadwal!$D$2:$I$2,0))))))</f>
        <v/>
      </c>
      <c r="F454" s="39" t="str">
        <f>IF(OR(D454="",P454="",E454=""),"",IF(O454="الفصل",INDEX(Kelas!$C$3:$H$200,MATCH(Data!P454,Kelas!$B$3:$B$201,0),MATCH(Data!D454,Kelas!$C$2:$H$2,0)),INDEX(Qoah!$C$3:$H$201,MATCH(Data!P454,Qoah!$B$3:$B$201,0),MATCH(Data!D454,Qoah!$C$2:$H$2,0))))</f>
        <v/>
      </c>
      <c r="H454" s="17" t="str">
        <f>IF(OR(B454="",G454=""),"",IF(N454="",IF(INDEX(Jadwal!$D$3:$I$1001,MATCH(R454,Jadwal!$C$3:$C$1001,0),MATCH(G454,Jadwal!$D$2:$I$2,0))="","",INDEX(Jadwal!$D$3:$I$1001,MATCH(R454,Jadwal!$C$3:$C$1001,0),MATCH(G454,Jadwal!$D$2:$I$2,0))),IF(M454="",IF(INDEX(Jadwal!$D$3:$I$1001,MATCH(S454,Jadwal!$C$3:$C$1001,0),MATCH(G454,Jadwal!$D$2:$I$2,0))="","",IF(M454="",INDEX(Jadwal!$D$3:$I$1001,MATCH(S454,Jadwal!$C$3:$C$1001,0),MATCH(G454,Jadwal!$D$2:$I$2,0)))),INDEX(Jadwal!$D$3:$I$1001,MATCH(R454,Jadwal!$C$3:$C$1001,0),MATCH(G454,Jadwal!$D$2:$I$2,0))&amp;IF(INDEX(Jadwal!$D$3:$I$1001,MATCH(S454,Jadwal!$C$3:$C$1001,0),MATCH(G454,Jadwal!$D$2:$I$2,0))="",""," , "&amp;INDEX(Jadwal!$D$3:$I$1001,MATCH(S454,Jadwal!$C$3:$C$1001,0),MATCH(G454,Jadwal!$D$2:$I$2,0))))))</f>
        <v/>
      </c>
      <c r="I454" s="41" t="str">
        <f>IF(OR(G454="",P454="",H454=""),"",IF(O454="الفصل",INDEX(Kelas!$C$3:$H$200,MATCH(Data!P454,Kelas!$B$3:$B$201,0),MATCH(Data!G454,Kelas!$C$2:$H$2,0)),INDEX(Qoah!$C$3:$H$201,MATCH(Data!P454,Qoah!$B$3:$B$201,0),MATCH(Data!G454,Qoah!$C$2:$H$2,0))))</f>
        <v/>
      </c>
      <c r="K454" s="18" t="str">
        <f>IF(OR(B454="",J454=""),"",IF(N454="",IF(INDEX(Jadwal!$D$3:$I$1001,MATCH(R454,Jadwal!$C$3:$C$1001,0),MATCH(J454,Jadwal!$D$2:$I$2,0))="","",INDEX(Jadwal!$D$3:$I$1001,MATCH(R454,Jadwal!$C$3:$C$1001,0),MATCH(J454,Jadwal!$D$2:$I$2,0))),IF(M454="",IF(INDEX(Jadwal!$D$3:$I$1001,MATCH(S454,Jadwal!$C$3:$C$1001,0),MATCH(J454,Jadwal!$D$2:$I$2,0))="","",IF(M454="",INDEX(Jadwal!$D$3:$I$1001,MATCH(S454,Jadwal!$C$3:$C$1001,0),MATCH(J454,Jadwal!$D$2:$I$2,0)))),INDEX(Jadwal!$D$3:$I$1001,MATCH(R454,Jadwal!$C$3:$C$1001,0),MATCH(J454,Jadwal!$D$2:$I$2,0))&amp;IF(INDEX(Jadwal!$D$3:$I$1001,MATCH(S454,Jadwal!$C$3:$C$1001,0),MATCH(J454,Jadwal!$D$2:$I$2,0))="",""," , "&amp;INDEX(Jadwal!$D$3:$I$1001,MATCH(S454,Jadwal!$C$3:$C$1001,0),MATCH(J454,Jadwal!$D$2:$I$2,0))))))</f>
        <v/>
      </c>
      <c r="L454" s="43" t="str">
        <f>IF(OR(J454="",P454="",K454=""),"",IF(O454="الفصل",INDEX(Kelas!$C$3:$H$200,MATCH(Data!P454,Kelas!$B$3:$B$201,0),MATCH(Data!J454,Kelas!$C$2:$H$2,0)),INDEX(Qoah!$C$3:$H$201,MATCH(Data!P454,Qoah!$B$3:$B$201,0),MATCH(Data!J454,Qoah!$C$2:$H$2,0))))</f>
        <v/>
      </c>
      <c r="R454" s="12" t="str">
        <f t="shared" si="14"/>
        <v/>
      </c>
      <c r="S454" s="12" t="str">
        <f t="shared" si="15"/>
        <v/>
      </c>
    </row>
    <row r="455" spans="5:19" x14ac:dyDescent="0.25">
      <c r="E455" s="16" t="str">
        <f>IF(OR(B455="",D455=""),"",IF(N455="",IF(INDEX(Jadwal!$D$3:$I$1001,MATCH(R455,Jadwal!$C$3:$C$1001,0),MATCH(D455,Jadwal!$D$2:$I$2,0))="","",INDEX(Jadwal!$D$3:$I$1001,MATCH(R455,Jadwal!$C$3:$C$1001,0),MATCH(D455,Jadwal!$D$2:$I$2,0))),IF(M455="",IF(INDEX(Jadwal!$D$3:$I$1001,MATCH(S455,Jadwal!$C$3:$C$1001,0),MATCH(D455,Jadwal!$D$2:$I$2,0))="","",IF(M455="",INDEX(Jadwal!$D$3:$I$1001,MATCH(S455,Jadwal!$C$3:$C$1001,0),MATCH(D455,Jadwal!$D$2:$I$2,0)))),INDEX(Jadwal!$D$3:$I$1001,MATCH(R455,Jadwal!$C$3:$C$1001,0),MATCH(D455,Jadwal!$D$2:$I$2,0))&amp;IF(INDEX(Jadwal!$D$3:$I$1001,MATCH(S455,Jadwal!$C$3:$C$1001,0),MATCH(D455,Jadwal!$D$2:$I$2,0))="",""," , "&amp;INDEX(Jadwal!$D$3:$I$1001,MATCH(S455,Jadwal!$C$3:$C$1001,0),MATCH(D455,Jadwal!$D$2:$I$2,0))))))</f>
        <v/>
      </c>
      <c r="F455" s="39" t="str">
        <f>IF(OR(D455="",P455="",E455=""),"",IF(O455="الفصل",INDEX(Kelas!$C$3:$H$200,MATCH(Data!P455,Kelas!$B$3:$B$201,0),MATCH(Data!D455,Kelas!$C$2:$H$2,0)),INDEX(Qoah!$C$3:$H$201,MATCH(Data!P455,Qoah!$B$3:$B$201,0),MATCH(Data!D455,Qoah!$C$2:$H$2,0))))</f>
        <v/>
      </c>
      <c r="H455" s="17" t="str">
        <f>IF(OR(B455="",G455=""),"",IF(N455="",IF(INDEX(Jadwal!$D$3:$I$1001,MATCH(R455,Jadwal!$C$3:$C$1001,0),MATCH(G455,Jadwal!$D$2:$I$2,0))="","",INDEX(Jadwal!$D$3:$I$1001,MATCH(R455,Jadwal!$C$3:$C$1001,0),MATCH(G455,Jadwal!$D$2:$I$2,0))),IF(M455="",IF(INDEX(Jadwal!$D$3:$I$1001,MATCH(S455,Jadwal!$C$3:$C$1001,0),MATCH(G455,Jadwal!$D$2:$I$2,0))="","",IF(M455="",INDEX(Jadwal!$D$3:$I$1001,MATCH(S455,Jadwal!$C$3:$C$1001,0),MATCH(G455,Jadwal!$D$2:$I$2,0)))),INDEX(Jadwal!$D$3:$I$1001,MATCH(R455,Jadwal!$C$3:$C$1001,0),MATCH(G455,Jadwal!$D$2:$I$2,0))&amp;IF(INDEX(Jadwal!$D$3:$I$1001,MATCH(S455,Jadwal!$C$3:$C$1001,0),MATCH(G455,Jadwal!$D$2:$I$2,0))="",""," , "&amp;INDEX(Jadwal!$D$3:$I$1001,MATCH(S455,Jadwal!$C$3:$C$1001,0),MATCH(G455,Jadwal!$D$2:$I$2,0))))))</f>
        <v/>
      </c>
      <c r="I455" s="41" t="str">
        <f>IF(OR(G455="",P455="",H455=""),"",IF(O455="الفصل",INDEX(Kelas!$C$3:$H$200,MATCH(Data!P455,Kelas!$B$3:$B$201,0),MATCH(Data!G455,Kelas!$C$2:$H$2,0)),INDEX(Qoah!$C$3:$H$201,MATCH(Data!P455,Qoah!$B$3:$B$201,0),MATCH(Data!G455,Qoah!$C$2:$H$2,0))))</f>
        <v/>
      </c>
      <c r="K455" s="18" t="str">
        <f>IF(OR(B455="",J455=""),"",IF(N455="",IF(INDEX(Jadwal!$D$3:$I$1001,MATCH(R455,Jadwal!$C$3:$C$1001,0),MATCH(J455,Jadwal!$D$2:$I$2,0))="","",INDEX(Jadwal!$D$3:$I$1001,MATCH(R455,Jadwal!$C$3:$C$1001,0),MATCH(J455,Jadwal!$D$2:$I$2,0))),IF(M455="",IF(INDEX(Jadwal!$D$3:$I$1001,MATCH(S455,Jadwal!$C$3:$C$1001,0),MATCH(J455,Jadwal!$D$2:$I$2,0))="","",IF(M455="",INDEX(Jadwal!$D$3:$I$1001,MATCH(S455,Jadwal!$C$3:$C$1001,0),MATCH(J455,Jadwal!$D$2:$I$2,0)))),INDEX(Jadwal!$D$3:$I$1001,MATCH(R455,Jadwal!$C$3:$C$1001,0),MATCH(J455,Jadwal!$D$2:$I$2,0))&amp;IF(INDEX(Jadwal!$D$3:$I$1001,MATCH(S455,Jadwal!$C$3:$C$1001,0),MATCH(J455,Jadwal!$D$2:$I$2,0))="",""," , "&amp;INDEX(Jadwal!$D$3:$I$1001,MATCH(S455,Jadwal!$C$3:$C$1001,0),MATCH(J455,Jadwal!$D$2:$I$2,0))))))</f>
        <v/>
      </c>
      <c r="L455" s="43" t="str">
        <f>IF(OR(J455="",P455="",K455=""),"",IF(O455="الفصل",INDEX(Kelas!$C$3:$H$200,MATCH(Data!P455,Kelas!$B$3:$B$201,0),MATCH(Data!J455,Kelas!$C$2:$H$2,0)),INDEX(Qoah!$C$3:$H$201,MATCH(Data!P455,Qoah!$B$3:$B$201,0),MATCH(Data!J455,Qoah!$C$2:$H$2,0))))</f>
        <v/>
      </c>
      <c r="R455" s="12" t="str">
        <f t="shared" si="14"/>
        <v/>
      </c>
      <c r="S455" s="12" t="str">
        <f t="shared" si="15"/>
        <v/>
      </c>
    </row>
    <row r="456" spans="5:19" x14ac:dyDescent="0.25">
      <c r="E456" s="16" t="str">
        <f>IF(OR(B456="",D456=""),"",IF(N456="",IF(INDEX(Jadwal!$D$3:$I$1001,MATCH(R456,Jadwal!$C$3:$C$1001,0),MATCH(D456,Jadwal!$D$2:$I$2,0))="","",INDEX(Jadwal!$D$3:$I$1001,MATCH(R456,Jadwal!$C$3:$C$1001,0),MATCH(D456,Jadwal!$D$2:$I$2,0))),IF(M456="",IF(INDEX(Jadwal!$D$3:$I$1001,MATCH(S456,Jadwal!$C$3:$C$1001,0),MATCH(D456,Jadwal!$D$2:$I$2,0))="","",IF(M456="",INDEX(Jadwal!$D$3:$I$1001,MATCH(S456,Jadwal!$C$3:$C$1001,0),MATCH(D456,Jadwal!$D$2:$I$2,0)))),INDEX(Jadwal!$D$3:$I$1001,MATCH(R456,Jadwal!$C$3:$C$1001,0),MATCH(D456,Jadwal!$D$2:$I$2,0))&amp;IF(INDEX(Jadwal!$D$3:$I$1001,MATCH(S456,Jadwal!$C$3:$C$1001,0),MATCH(D456,Jadwal!$D$2:$I$2,0))="",""," , "&amp;INDEX(Jadwal!$D$3:$I$1001,MATCH(S456,Jadwal!$C$3:$C$1001,0),MATCH(D456,Jadwal!$D$2:$I$2,0))))))</f>
        <v/>
      </c>
      <c r="F456" s="39" t="str">
        <f>IF(OR(D456="",P456="",E456=""),"",IF(O456="الفصل",INDEX(Kelas!$C$3:$H$200,MATCH(Data!P456,Kelas!$B$3:$B$201,0),MATCH(Data!D456,Kelas!$C$2:$H$2,0)),INDEX(Qoah!$C$3:$H$201,MATCH(Data!P456,Qoah!$B$3:$B$201,0),MATCH(Data!D456,Qoah!$C$2:$H$2,0))))</f>
        <v/>
      </c>
      <c r="H456" s="17" t="str">
        <f>IF(OR(B456="",G456=""),"",IF(N456="",IF(INDEX(Jadwal!$D$3:$I$1001,MATCH(R456,Jadwal!$C$3:$C$1001,0),MATCH(G456,Jadwal!$D$2:$I$2,0))="","",INDEX(Jadwal!$D$3:$I$1001,MATCH(R456,Jadwal!$C$3:$C$1001,0),MATCH(G456,Jadwal!$D$2:$I$2,0))),IF(M456="",IF(INDEX(Jadwal!$D$3:$I$1001,MATCH(S456,Jadwal!$C$3:$C$1001,0),MATCH(G456,Jadwal!$D$2:$I$2,0))="","",IF(M456="",INDEX(Jadwal!$D$3:$I$1001,MATCH(S456,Jadwal!$C$3:$C$1001,0),MATCH(G456,Jadwal!$D$2:$I$2,0)))),INDEX(Jadwal!$D$3:$I$1001,MATCH(R456,Jadwal!$C$3:$C$1001,0),MATCH(G456,Jadwal!$D$2:$I$2,0))&amp;IF(INDEX(Jadwal!$D$3:$I$1001,MATCH(S456,Jadwal!$C$3:$C$1001,0),MATCH(G456,Jadwal!$D$2:$I$2,0))="",""," , "&amp;INDEX(Jadwal!$D$3:$I$1001,MATCH(S456,Jadwal!$C$3:$C$1001,0),MATCH(G456,Jadwal!$D$2:$I$2,0))))))</f>
        <v/>
      </c>
      <c r="I456" s="41" t="str">
        <f>IF(OR(G456="",P456="",H456=""),"",IF(O456="الفصل",INDEX(Kelas!$C$3:$H$200,MATCH(Data!P456,Kelas!$B$3:$B$201,0),MATCH(Data!G456,Kelas!$C$2:$H$2,0)),INDEX(Qoah!$C$3:$H$201,MATCH(Data!P456,Qoah!$B$3:$B$201,0),MATCH(Data!G456,Qoah!$C$2:$H$2,0))))</f>
        <v/>
      </c>
      <c r="K456" s="18" t="str">
        <f>IF(OR(B456="",J456=""),"",IF(N456="",IF(INDEX(Jadwal!$D$3:$I$1001,MATCH(R456,Jadwal!$C$3:$C$1001,0),MATCH(J456,Jadwal!$D$2:$I$2,0))="","",INDEX(Jadwal!$D$3:$I$1001,MATCH(R456,Jadwal!$C$3:$C$1001,0),MATCH(J456,Jadwal!$D$2:$I$2,0))),IF(M456="",IF(INDEX(Jadwal!$D$3:$I$1001,MATCH(S456,Jadwal!$C$3:$C$1001,0),MATCH(J456,Jadwal!$D$2:$I$2,0))="","",IF(M456="",INDEX(Jadwal!$D$3:$I$1001,MATCH(S456,Jadwal!$C$3:$C$1001,0),MATCH(J456,Jadwal!$D$2:$I$2,0)))),INDEX(Jadwal!$D$3:$I$1001,MATCH(R456,Jadwal!$C$3:$C$1001,0),MATCH(J456,Jadwal!$D$2:$I$2,0))&amp;IF(INDEX(Jadwal!$D$3:$I$1001,MATCH(S456,Jadwal!$C$3:$C$1001,0),MATCH(J456,Jadwal!$D$2:$I$2,0))="",""," , "&amp;INDEX(Jadwal!$D$3:$I$1001,MATCH(S456,Jadwal!$C$3:$C$1001,0),MATCH(J456,Jadwal!$D$2:$I$2,0))))))</f>
        <v/>
      </c>
      <c r="L456" s="43" t="str">
        <f>IF(OR(J456="",P456="",K456=""),"",IF(O456="الفصل",INDEX(Kelas!$C$3:$H$200,MATCH(Data!P456,Kelas!$B$3:$B$201,0),MATCH(Data!J456,Kelas!$C$2:$H$2,0)),INDEX(Qoah!$C$3:$H$201,MATCH(Data!P456,Qoah!$B$3:$B$201,0),MATCH(Data!J456,Qoah!$C$2:$H$2,0))))</f>
        <v/>
      </c>
      <c r="R456" s="12" t="str">
        <f t="shared" si="14"/>
        <v/>
      </c>
      <c r="S456" s="12" t="str">
        <f t="shared" si="15"/>
        <v/>
      </c>
    </row>
    <row r="457" spans="5:19" x14ac:dyDescent="0.25">
      <c r="E457" s="16" t="str">
        <f>IF(OR(B457="",D457=""),"",IF(N457="",IF(INDEX(Jadwal!$D$3:$I$1001,MATCH(R457,Jadwal!$C$3:$C$1001,0),MATCH(D457,Jadwal!$D$2:$I$2,0))="","",INDEX(Jadwal!$D$3:$I$1001,MATCH(R457,Jadwal!$C$3:$C$1001,0),MATCH(D457,Jadwal!$D$2:$I$2,0))),IF(M457="",IF(INDEX(Jadwal!$D$3:$I$1001,MATCH(S457,Jadwal!$C$3:$C$1001,0),MATCH(D457,Jadwal!$D$2:$I$2,0))="","",IF(M457="",INDEX(Jadwal!$D$3:$I$1001,MATCH(S457,Jadwal!$C$3:$C$1001,0),MATCH(D457,Jadwal!$D$2:$I$2,0)))),INDEX(Jadwal!$D$3:$I$1001,MATCH(R457,Jadwal!$C$3:$C$1001,0),MATCH(D457,Jadwal!$D$2:$I$2,0))&amp;IF(INDEX(Jadwal!$D$3:$I$1001,MATCH(S457,Jadwal!$C$3:$C$1001,0),MATCH(D457,Jadwal!$D$2:$I$2,0))="",""," , "&amp;INDEX(Jadwal!$D$3:$I$1001,MATCH(S457,Jadwal!$C$3:$C$1001,0),MATCH(D457,Jadwal!$D$2:$I$2,0))))))</f>
        <v/>
      </c>
      <c r="F457" s="39" t="str">
        <f>IF(OR(D457="",P457="",E457=""),"",IF(O457="الفصل",INDEX(Kelas!$C$3:$H$200,MATCH(Data!P457,Kelas!$B$3:$B$201,0),MATCH(Data!D457,Kelas!$C$2:$H$2,0)),INDEX(Qoah!$C$3:$H$201,MATCH(Data!P457,Qoah!$B$3:$B$201,0),MATCH(Data!D457,Qoah!$C$2:$H$2,0))))</f>
        <v/>
      </c>
      <c r="H457" s="17" t="str">
        <f>IF(OR(B457="",G457=""),"",IF(N457="",IF(INDEX(Jadwal!$D$3:$I$1001,MATCH(R457,Jadwal!$C$3:$C$1001,0),MATCH(G457,Jadwal!$D$2:$I$2,0))="","",INDEX(Jadwal!$D$3:$I$1001,MATCH(R457,Jadwal!$C$3:$C$1001,0),MATCH(G457,Jadwal!$D$2:$I$2,0))),IF(M457="",IF(INDEX(Jadwal!$D$3:$I$1001,MATCH(S457,Jadwal!$C$3:$C$1001,0),MATCH(G457,Jadwal!$D$2:$I$2,0))="","",IF(M457="",INDEX(Jadwal!$D$3:$I$1001,MATCH(S457,Jadwal!$C$3:$C$1001,0),MATCH(G457,Jadwal!$D$2:$I$2,0)))),INDEX(Jadwal!$D$3:$I$1001,MATCH(R457,Jadwal!$C$3:$C$1001,0),MATCH(G457,Jadwal!$D$2:$I$2,0))&amp;IF(INDEX(Jadwal!$D$3:$I$1001,MATCH(S457,Jadwal!$C$3:$C$1001,0),MATCH(G457,Jadwal!$D$2:$I$2,0))="",""," , "&amp;INDEX(Jadwal!$D$3:$I$1001,MATCH(S457,Jadwal!$C$3:$C$1001,0),MATCH(G457,Jadwal!$D$2:$I$2,0))))))</f>
        <v/>
      </c>
      <c r="I457" s="41" t="str">
        <f>IF(OR(G457="",P457="",H457=""),"",IF(O457="الفصل",INDEX(Kelas!$C$3:$H$200,MATCH(Data!P457,Kelas!$B$3:$B$201,0),MATCH(Data!G457,Kelas!$C$2:$H$2,0)),INDEX(Qoah!$C$3:$H$201,MATCH(Data!P457,Qoah!$B$3:$B$201,0),MATCH(Data!G457,Qoah!$C$2:$H$2,0))))</f>
        <v/>
      </c>
      <c r="K457" s="18" t="str">
        <f>IF(OR(B457="",J457=""),"",IF(N457="",IF(INDEX(Jadwal!$D$3:$I$1001,MATCH(R457,Jadwal!$C$3:$C$1001,0),MATCH(J457,Jadwal!$D$2:$I$2,0))="","",INDEX(Jadwal!$D$3:$I$1001,MATCH(R457,Jadwal!$C$3:$C$1001,0),MATCH(J457,Jadwal!$D$2:$I$2,0))),IF(M457="",IF(INDEX(Jadwal!$D$3:$I$1001,MATCH(S457,Jadwal!$C$3:$C$1001,0),MATCH(J457,Jadwal!$D$2:$I$2,0))="","",IF(M457="",INDEX(Jadwal!$D$3:$I$1001,MATCH(S457,Jadwal!$C$3:$C$1001,0),MATCH(J457,Jadwal!$D$2:$I$2,0)))),INDEX(Jadwal!$D$3:$I$1001,MATCH(R457,Jadwal!$C$3:$C$1001,0),MATCH(J457,Jadwal!$D$2:$I$2,0))&amp;IF(INDEX(Jadwal!$D$3:$I$1001,MATCH(S457,Jadwal!$C$3:$C$1001,0),MATCH(J457,Jadwal!$D$2:$I$2,0))="",""," , "&amp;INDEX(Jadwal!$D$3:$I$1001,MATCH(S457,Jadwal!$C$3:$C$1001,0),MATCH(J457,Jadwal!$D$2:$I$2,0))))))</f>
        <v/>
      </c>
      <c r="L457" s="43" t="str">
        <f>IF(OR(J457="",P457="",K457=""),"",IF(O457="الفصل",INDEX(Kelas!$C$3:$H$200,MATCH(Data!P457,Kelas!$B$3:$B$201,0),MATCH(Data!J457,Kelas!$C$2:$H$2,0)),INDEX(Qoah!$C$3:$H$201,MATCH(Data!P457,Qoah!$B$3:$B$201,0),MATCH(Data!J457,Qoah!$C$2:$H$2,0))))</f>
        <v/>
      </c>
      <c r="R457" s="12" t="str">
        <f t="shared" si="14"/>
        <v/>
      </c>
      <c r="S457" s="12" t="str">
        <f t="shared" si="15"/>
        <v/>
      </c>
    </row>
    <row r="458" spans="5:19" x14ac:dyDescent="0.25">
      <c r="E458" s="16" t="str">
        <f>IF(OR(B458="",D458=""),"",IF(N458="",IF(INDEX(Jadwal!$D$3:$I$1001,MATCH(R458,Jadwal!$C$3:$C$1001,0),MATCH(D458,Jadwal!$D$2:$I$2,0))="","",INDEX(Jadwal!$D$3:$I$1001,MATCH(R458,Jadwal!$C$3:$C$1001,0),MATCH(D458,Jadwal!$D$2:$I$2,0))),IF(M458="",IF(INDEX(Jadwal!$D$3:$I$1001,MATCH(S458,Jadwal!$C$3:$C$1001,0),MATCH(D458,Jadwal!$D$2:$I$2,0))="","",IF(M458="",INDEX(Jadwal!$D$3:$I$1001,MATCH(S458,Jadwal!$C$3:$C$1001,0),MATCH(D458,Jadwal!$D$2:$I$2,0)))),INDEX(Jadwal!$D$3:$I$1001,MATCH(R458,Jadwal!$C$3:$C$1001,0),MATCH(D458,Jadwal!$D$2:$I$2,0))&amp;IF(INDEX(Jadwal!$D$3:$I$1001,MATCH(S458,Jadwal!$C$3:$C$1001,0),MATCH(D458,Jadwal!$D$2:$I$2,0))="",""," , "&amp;INDEX(Jadwal!$D$3:$I$1001,MATCH(S458,Jadwal!$C$3:$C$1001,0),MATCH(D458,Jadwal!$D$2:$I$2,0))))))</f>
        <v/>
      </c>
      <c r="F458" s="39" t="str">
        <f>IF(OR(D458="",P458="",E458=""),"",IF(O458="الفصل",INDEX(Kelas!$C$3:$H$200,MATCH(Data!P458,Kelas!$B$3:$B$201,0),MATCH(Data!D458,Kelas!$C$2:$H$2,0)),INDEX(Qoah!$C$3:$H$201,MATCH(Data!P458,Qoah!$B$3:$B$201,0),MATCH(Data!D458,Qoah!$C$2:$H$2,0))))</f>
        <v/>
      </c>
      <c r="H458" s="17" t="str">
        <f>IF(OR(B458="",G458=""),"",IF(N458="",IF(INDEX(Jadwal!$D$3:$I$1001,MATCH(R458,Jadwal!$C$3:$C$1001,0),MATCH(G458,Jadwal!$D$2:$I$2,0))="","",INDEX(Jadwal!$D$3:$I$1001,MATCH(R458,Jadwal!$C$3:$C$1001,0),MATCH(G458,Jadwal!$D$2:$I$2,0))),IF(M458="",IF(INDEX(Jadwal!$D$3:$I$1001,MATCH(S458,Jadwal!$C$3:$C$1001,0),MATCH(G458,Jadwal!$D$2:$I$2,0))="","",IF(M458="",INDEX(Jadwal!$D$3:$I$1001,MATCH(S458,Jadwal!$C$3:$C$1001,0),MATCH(G458,Jadwal!$D$2:$I$2,0)))),INDEX(Jadwal!$D$3:$I$1001,MATCH(R458,Jadwal!$C$3:$C$1001,0),MATCH(G458,Jadwal!$D$2:$I$2,0))&amp;IF(INDEX(Jadwal!$D$3:$I$1001,MATCH(S458,Jadwal!$C$3:$C$1001,0),MATCH(G458,Jadwal!$D$2:$I$2,0))="",""," , "&amp;INDEX(Jadwal!$D$3:$I$1001,MATCH(S458,Jadwal!$C$3:$C$1001,0),MATCH(G458,Jadwal!$D$2:$I$2,0))))))</f>
        <v/>
      </c>
      <c r="I458" s="41" t="str">
        <f>IF(OR(G458="",P458="",H458=""),"",IF(O458="الفصل",INDEX(Kelas!$C$3:$H$200,MATCH(Data!P458,Kelas!$B$3:$B$201,0),MATCH(Data!G458,Kelas!$C$2:$H$2,0)),INDEX(Qoah!$C$3:$H$201,MATCH(Data!P458,Qoah!$B$3:$B$201,0),MATCH(Data!G458,Qoah!$C$2:$H$2,0))))</f>
        <v/>
      </c>
      <c r="K458" s="18" t="str">
        <f>IF(OR(B458="",J458=""),"",IF(N458="",IF(INDEX(Jadwal!$D$3:$I$1001,MATCH(R458,Jadwal!$C$3:$C$1001,0),MATCH(J458,Jadwal!$D$2:$I$2,0))="","",INDEX(Jadwal!$D$3:$I$1001,MATCH(R458,Jadwal!$C$3:$C$1001,0),MATCH(J458,Jadwal!$D$2:$I$2,0))),IF(M458="",IF(INDEX(Jadwal!$D$3:$I$1001,MATCH(S458,Jadwal!$C$3:$C$1001,0),MATCH(J458,Jadwal!$D$2:$I$2,0))="","",IF(M458="",INDEX(Jadwal!$D$3:$I$1001,MATCH(S458,Jadwal!$C$3:$C$1001,0),MATCH(J458,Jadwal!$D$2:$I$2,0)))),INDEX(Jadwal!$D$3:$I$1001,MATCH(R458,Jadwal!$C$3:$C$1001,0),MATCH(J458,Jadwal!$D$2:$I$2,0))&amp;IF(INDEX(Jadwal!$D$3:$I$1001,MATCH(S458,Jadwal!$C$3:$C$1001,0),MATCH(J458,Jadwal!$D$2:$I$2,0))="",""," , "&amp;INDEX(Jadwal!$D$3:$I$1001,MATCH(S458,Jadwal!$C$3:$C$1001,0),MATCH(J458,Jadwal!$D$2:$I$2,0))))))</f>
        <v/>
      </c>
      <c r="L458" s="43" t="str">
        <f>IF(OR(J458="",P458="",K458=""),"",IF(O458="الفصل",INDEX(Kelas!$C$3:$H$200,MATCH(Data!P458,Kelas!$B$3:$B$201,0),MATCH(Data!J458,Kelas!$C$2:$H$2,0)),INDEX(Qoah!$C$3:$H$201,MATCH(Data!P458,Qoah!$B$3:$B$201,0),MATCH(Data!J458,Qoah!$C$2:$H$2,0))))</f>
        <v/>
      </c>
      <c r="R458" s="12" t="str">
        <f t="shared" si="14"/>
        <v/>
      </c>
      <c r="S458" s="12" t="str">
        <f t="shared" si="15"/>
        <v/>
      </c>
    </row>
    <row r="459" spans="5:19" x14ac:dyDescent="0.25">
      <c r="E459" s="16" t="str">
        <f>IF(OR(B459="",D459=""),"",IF(N459="",IF(INDEX(Jadwal!$D$3:$I$1001,MATCH(R459,Jadwal!$C$3:$C$1001,0),MATCH(D459,Jadwal!$D$2:$I$2,0))="","",INDEX(Jadwal!$D$3:$I$1001,MATCH(R459,Jadwal!$C$3:$C$1001,0),MATCH(D459,Jadwal!$D$2:$I$2,0))),IF(M459="",IF(INDEX(Jadwal!$D$3:$I$1001,MATCH(S459,Jadwal!$C$3:$C$1001,0),MATCH(D459,Jadwal!$D$2:$I$2,0))="","",IF(M459="",INDEX(Jadwal!$D$3:$I$1001,MATCH(S459,Jadwal!$C$3:$C$1001,0),MATCH(D459,Jadwal!$D$2:$I$2,0)))),INDEX(Jadwal!$D$3:$I$1001,MATCH(R459,Jadwal!$C$3:$C$1001,0),MATCH(D459,Jadwal!$D$2:$I$2,0))&amp;IF(INDEX(Jadwal!$D$3:$I$1001,MATCH(S459,Jadwal!$C$3:$C$1001,0),MATCH(D459,Jadwal!$D$2:$I$2,0))="",""," , "&amp;INDEX(Jadwal!$D$3:$I$1001,MATCH(S459,Jadwal!$C$3:$C$1001,0),MATCH(D459,Jadwal!$D$2:$I$2,0))))))</f>
        <v/>
      </c>
      <c r="F459" s="39" t="str">
        <f>IF(OR(D459="",P459="",E459=""),"",IF(O459="الفصل",INDEX(Kelas!$C$3:$H$200,MATCH(Data!P459,Kelas!$B$3:$B$201,0),MATCH(Data!D459,Kelas!$C$2:$H$2,0)),INDEX(Qoah!$C$3:$H$201,MATCH(Data!P459,Qoah!$B$3:$B$201,0),MATCH(Data!D459,Qoah!$C$2:$H$2,0))))</f>
        <v/>
      </c>
      <c r="H459" s="17" t="str">
        <f>IF(OR(B459="",G459=""),"",IF(N459="",IF(INDEX(Jadwal!$D$3:$I$1001,MATCH(R459,Jadwal!$C$3:$C$1001,0),MATCH(G459,Jadwal!$D$2:$I$2,0))="","",INDEX(Jadwal!$D$3:$I$1001,MATCH(R459,Jadwal!$C$3:$C$1001,0),MATCH(G459,Jadwal!$D$2:$I$2,0))),IF(M459="",IF(INDEX(Jadwal!$D$3:$I$1001,MATCH(S459,Jadwal!$C$3:$C$1001,0),MATCH(G459,Jadwal!$D$2:$I$2,0))="","",IF(M459="",INDEX(Jadwal!$D$3:$I$1001,MATCH(S459,Jadwal!$C$3:$C$1001,0),MATCH(G459,Jadwal!$D$2:$I$2,0)))),INDEX(Jadwal!$D$3:$I$1001,MATCH(R459,Jadwal!$C$3:$C$1001,0),MATCH(G459,Jadwal!$D$2:$I$2,0))&amp;IF(INDEX(Jadwal!$D$3:$I$1001,MATCH(S459,Jadwal!$C$3:$C$1001,0),MATCH(G459,Jadwal!$D$2:$I$2,0))="",""," , "&amp;INDEX(Jadwal!$D$3:$I$1001,MATCH(S459,Jadwal!$C$3:$C$1001,0),MATCH(G459,Jadwal!$D$2:$I$2,0))))))</f>
        <v/>
      </c>
      <c r="I459" s="41" t="str">
        <f>IF(OR(G459="",P459="",H459=""),"",IF(O459="الفصل",INDEX(Kelas!$C$3:$H$200,MATCH(Data!P459,Kelas!$B$3:$B$201,0),MATCH(Data!G459,Kelas!$C$2:$H$2,0)),INDEX(Qoah!$C$3:$H$201,MATCH(Data!P459,Qoah!$B$3:$B$201,0),MATCH(Data!G459,Qoah!$C$2:$H$2,0))))</f>
        <v/>
      </c>
      <c r="K459" s="18" t="str">
        <f>IF(OR(B459="",J459=""),"",IF(N459="",IF(INDEX(Jadwal!$D$3:$I$1001,MATCH(R459,Jadwal!$C$3:$C$1001,0),MATCH(J459,Jadwal!$D$2:$I$2,0))="","",INDEX(Jadwal!$D$3:$I$1001,MATCH(R459,Jadwal!$C$3:$C$1001,0),MATCH(J459,Jadwal!$D$2:$I$2,0))),IF(M459="",IF(INDEX(Jadwal!$D$3:$I$1001,MATCH(S459,Jadwal!$C$3:$C$1001,0),MATCH(J459,Jadwal!$D$2:$I$2,0))="","",IF(M459="",INDEX(Jadwal!$D$3:$I$1001,MATCH(S459,Jadwal!$C$3:$C$1001,0),MATCH(J459,Jadwal!$D$2:$I$2,0)))),INDEX(Jadwal!$D$3:$I$1001,MATCH(R459,Jadwal!$C$3:$C$1001,0),MATCH(J459,Jadwal!$D$2:$I$2,0))&amp;IF(INDEX(Jadwal!$D$3:$I$1001,MATCH(S459,Jadwal!$C$3:$C$1001,0),MATCH(J459,Jadwal!$D$2:$I$2,0))="",""," , "&amp;INDEX(Jadwal!$D$3:$I$1001,MATCH(S459,Jadwal!$C$3:$C$1001,0),MATCH(J459,Jadwal!$D$2:$I$2,0))))))</f>
        <v/>
      </c>
      <c r="L459" s="43" t="str">
        <f>IF(OR(J459="",P459="",K459=""),"",IF(O459="الفصل",INDEX(Kelas!$C$3:$H$200,MATCH(Data!P459,Kelas!$B$3:$B$201,0),MATCH(Data!J459,Kelas!$C$2:$H$2,0)),INDEX(Qoah!$C$3:$H$201,MATCH(Data!P459,Qoah!$B$3:$B$201,0),MATCH(Data!J459,Qoah!$C$2:$H$2,0))))</f>
        <v/>
      </c>
      <c r="R459" s="12" t="str">
        <f t="shared" si="14"/>
        <v/>
      </c>
      <c r="S459" s="12" t="str">
        <f t="shared" si="15"/>
        <v/>
      </c>
    </row>
    <row r="460" spans="5:19" x14ac:dyDescent="0.25">
      <c r="E460" s="16" t="str">
        <f>IF(OR(B460="",D460=""),"",IF(N460="",IF(INDEX(Jadwal!$D$3:$I$1001,MATCH(R460,Jadwal!$C$3:$C$1001,0),MATCH(D460,Jadwal!$D$2:$I$2,0))="","",INDEX(Jadwal!$D$3:$I$1001,MATCH(R460,Jadwal!$C$3:$C$1001,0),MATCH(D460,Jadwal!$D$2:$I$2,0))),IF(M460="",IF(INDEX(Jadwal!$D$3:$I$1001,MATCH(S460,Jadwal!$C$3:$C$1001,0),MATCH(D460,Jadwal!$D$2:$I$2,0))="","",IF(M460="",INDEX(Jadwal!$D$3:$I$1001,MATCH(S460,Jadwal!$C$3:$C$1001,0),MATCH(D460,Jadwal!$D$2:$I$2,0)))),INDEX(Jadwal!$D$3:$I$1001,MATCH(R460,Jadwal!$C$3:$C$1001,0),MATCH(D460,Jadwal!$D$2:$I$2,0))&amp;IF(INDEX(Jadwal!$D$3:$I$1001,MATCH(S460,Jadwal!$C$3:$C$1001,0),MATCH(D460,Jadwal!$D$2:$I$2,0))="",""," , "&amp;INDEX(Jadwal!$D$3:$I$1001,MATCH(S460,Jadwal!$C$3:$C$1001,0),MATCH(D460,Jadwal!$D$2:$I$2,0))))))</f>
        <v/>
      </c>
      <c r="F460" s="39" t="str">
        <f>IF(OR(D460="",P460="",E460=""),"",IF(O460="الفصل",INDEX(Kelas!$C$3:$H$200,MATCH(Data!P460,Kelas!$B$3:$B$201,0),MATCH(Data!D460,Kelas!$C$2:$H$2,0)),INDEX(Qoah!$C$3:$H$201,MATCH(Data!P460,Qoah!$B$3:$B$201,0),MATCH(Data!D460,Qoah!$C$2:$H$2,0))))</f>
        <v/>
      </c>
      <c r="H460" s="17" t="str">
        <f>IF(OR(B460="",G460=""),"",IF(N460="",IF(INDEX(Jadwal!$D$3:$I$1001,MATCH(R460,Jadwal!$C$3:$C$1001,0),MATCH(G460,Jadwal!$D$2:$I$2,0))="","",INDEX(Jadwal!$D$3:$I$1001,MATCH(R460,Jadwal!$C$3:$C$1001,0),MATCH(G460,Jadwal!$D$2:$I$2,0))),IF(M460="",IF(INDEX(Jadwal!$D$3:$I$1001,MATCH(S460,Jadwal!$C$3:$C$1001,0),MATCH(G460,Jadwal!$D$2:$I$2,0))="","",IF(M460="",INDEX(Jadwal!$D$3:$I$1001,MATCH(S460,Jadwal!$C$3:$C$1001,0),MATCH(G460,Jadwal!$D$2:$I$2,0)))),INDEX(Jadwal!$D$3:$I$1001,MATCH(R460,Jadwal!$C$3:$C$1001,0),MATCH(G460,Jadwal!$D$2:$I$2,0))&amp;IF(INDEX(Jadwal!$D$3:$I$1001,MATCH(S460,Jadwal!$C$3:$C$1001,0),MATCH(G460,Jadwal!$D$2:$I$2,0))="",""," , "&amp;INDEX(Jadwal!$D$3:$I$1001,MATCH(S460,Jadwal!$C$3:$C$1001,0),MATCH(G460,Jadwal!$D$2:$I$2,0))))))</f>
        <v/>
      </c>
      <c r="I460" s="41" t="str">
        <f>IF(OR(G460="",P460="",H460=""),"",IF(O460="الفصل",INDEX(Kelas!$C$3:$H$200,MATCH(Data!P460,Kelas!$B$3:$B$201,0),MATCH(Data!G460,Kelas!$C$2:$H$2,0)),INDEX(Qoah!$C$3:$H$201,MATCH(Data!P460,Qoah!$B$3:$B$201,0),MATCH(Data!G460,Qoah!$C$2:$H$2,0))))</f>
        <v/>
      </c>
      <c r="K460" s="18" t="str">
        <f>IF(OR(B460="",J460=""),"",IF(N460="",IF(INDEX(Jadwal!$D$3:$I$1001,MATCH(R460,Jadwal!$C$3:$C$1001,0),MATCH(J460,Jadwal!$D$2:$I$2,0))="","",INDEX(Jadwal!$D$3:$I$1001,MATCH(R460,Jadwal!$C$3:$C$1001,0),MATCH(J460,Jadwal!$D$2:$I$2,0))),IF(M460="",IF(INDEX(Jadwal!$D$3:$I$1001,MATCH(S460,Jadwal!$C$3:$C$1001,0),MATCH(J460,Jadwal!$D$2:$I$2,0))="","",IF(M460="",INDEX(Jadwal!$D$3:$I$1001,MATCH(S460,Jadwal!$C$3:$C$1001,0),MATCH(J460,Jadwal!$D$2:$I$2,0)))),INDEX(Jadwal!$D$3:$I$1001,MATCH(R460,Jadwal!$C$3:$C$1001,0),MATCH(J460,Jadwal!$D$2:$I$2,0))&amp;IF(INDEX(Jadwal!$D$3:$I$1001,MATCH(S460,Jadwal!$C$3:$C$1001,0),MATCH(J460,Jadwal!$D$2:$I$2,0))="",""," , "&amp;INDEX(Jadwal!$D$3:$I$1001,MATCH(S460,Jadwal!$C$3:$C$1001,0),MATCH(J460,Jadwal!$D$2:$I$2,0))))))</f>
        <v/>
      </c>
      <c r="L460" s="43" t="str">
        <f>IF(OR(J460="",P460="",K460=""),"",IF(O460="الفصل",INDEX(Kelas!$C$3:$H$200,MATCH(Data!P460,Kelas!$B$3:$B$201,0),MATCH(Data!J460,Kelas!$C$2:$H$2,0)),INDEX(Qoah!$C$3:$H$201,MATCH(Data!P460,Qoah!$B$3:$B$201,0),MATCH(Data!J460,Qoah!$C$2:$H$2,0))))</f>
        <v/>
      </c>
      <c r="R460" s="12" t="str">
        <f t="shared" si="14"/>
        <v/>
      </c>
      <c r="S460" s="12" t="str">
        <f t="shared" si="15"/>
        <v/>
      </c>
    </row>
    <row r="461" spans="5:19" x14ac:dyDescent="0.25">
      <c r="E461" s="16" t="str">
        <f>IF(OR(B461="",D461=""),"",IF(N461="",IF(INDEX(Jadwal!$D$3:$I$1001,MATCH(R461,Jadwal!$C$3:$C$1001,0),MATCH(D461,Jadwal!$D$2:$I$2,0))="","",INDEX(Jadwal!$D$3:$I$1001,MATCH(R461,Jadwal!$C$3:$C$1001,0),MATCH(D461,Jadwal!$D$2:$I$2,0))),IF(M461="",IF(INDEX(Jadwal!$D$3:$I$1001,MATCH(S461,Jadwal!$C$3:$C$1001,0),MATCH(D461,Jadwal!$D$2:$I$2,0))="","",IF(M461="",INDEX(Jadwal!$D$3:$I$1001,MATCH(S461,Jadwal!$C$3:$C$1001,0),MATCH(D461,Jadwal!$D$2:$I$2,0)))),INDEX(Jadwal!$D$3:$I$1001,MATCH(R461,Jadwal!$C$3:$C$1001,0),MATCH(D461,Jadwal!$D$2:$I$2,0))&amp;IF(INDEX(Jadwal!$D$3:$I$1001,MATCH(S461,Jadwal!$C$3:$C$1001,0),MATCH(D461,Jadwal!$D$2:$I$2,0))="",""," , "&amp;INDEX(Jadwal!$D$3:$I$1001,MATCH(S461,Jadwal!$C$3:$C$1001,0),MATCH(D461,Jadwal!$D$2:$I$2,0))))))</f>
        <v/>
      </c>
      <c r="F461" s="39" t="str">
        <f>IF(OR(D461="",P461="",E461=""),"",IF(O461="الفصل",INDEX(Kelas!$C$3:$H$200,MATCH(Data!P461,Kelas!$B$3:$B$201,0),MATCH(Data!D461,Kelas!$C$2:$H$2,0)),INDEX(Qoah!$C$3:$H$201,MATCH(Data!P461,Qoah!$B$3:$B$201,0),MATCH(Data!D461,Qoah!$C$2:$H$2,0))))</f>
        <v/>
      </c>
      <c r="H461" s="17" t="str">
        <f>IF(OR(B461="",G461=""),"",IF(N461="",IF(INDEX(Jadwal!$D$3:$I$1001,MATCH(R461,Jadwal!$C$3:$C$1001,0),MATCH(G461,Jadwal!$D$2:$I$2,0))="","",INDEX(Jadwal!$D$3:$I$1001,MATCH(R461,Jadwal!$C$3:$C$1001,0),MATCH(G461,Jadwal!$D$2:$I$2,0))),IF(M461="",IF(INDEX(Jadwal!$D$3:$I$1001,MATCH(S461,Jadwal!$C$3:$C$1001,0),MATCH(G461,Jadwal!$D$2:$I$2,0))="","",IF(M461="",INDEX(Jadwal!$D$3:$I$1001,MATCH(S461,Jadwal!$C$3:$C$1001,0),MATCH(G461,Jadwal!$D$2:$I$2,0)))),INDEX(Jadwal!$D$3:$I$1001,MATCH(R461,Jadwal!$C$3:$C$1001,0),MATCH(G461,Jadwal!$D$2:$I$2,0))&amp;IF(INDEX(Jadwal!$D$3:$I$1001,MATCH(S461,Jadwal!$C$3:$C$1001,0),MATCH(G461,Jadwal!$D$2:$I$2,0))="",""," , "&amp;INDEX(Jadwal!$D$3:$I$1001,MATCH(S461,Jadwal!$C$3:$C$1001,0),MATCH(G461,Jadwal!$D$2:$I$2,0))))))</f>
        <v/>
      </c>
      <c r="I461" s="41" t="str">
        <f>IF(OR(G461="",P461="",H461=""),"",IF(O461="الفصل",INDEX(Kelas!$C$3:$H$200,MATCH(Data!P461,Kelas!$B$3:$B$201,0),MATCH(Data!G461,Kelas!$C$2:$H$2,0)),INDEX(Qoah!$C$3:$H$201,MATCH(Data!P461,Qoah!$B$3:$B$201,0),MATCH(Data!G461,Qoah!$C$2:$H$2,0))))</f>
        <v/>
      </c>
      <c r="K461" s="18" t="str">
        <f>IF(OR(B461="",J461=""),"",IF(N461="",IF(INDEX(Jadwal!$D$3:$I$1001,MATCH(R461,Jadwal!$C$3:$C$1001,0),MATCH(J461,Jadwal!$D$2:$I$2,0))="","",INDEX(Jadwal!$D$3:$I$1001,MATCH(R461,Jadwal!$C$3:$C$1001,0),MATCH(J461,Jadwal!$D$2:$I$2,0))),IF(M461="",IF(INDEX(Jadwal!$D$3:$I$1001,MATCH(S461,Jadwal!$C$3:$C$1001,0),MATCH(J461,Jadwal!$D$2:$I$2,0))="","",IF(M461="",INDEX(Jadwal!$D$3:$I$1001,MATCH(S461,Jadwal!$C$3:$C$1001,0),MATCH(J461,Jadwal!$D$2:$I$2,0)))),INDEX(Jadwal!$D$3:$I$1001,MATCH(R461,Jadwal!$C$3:$C$1001,0),MATCH(J461,Jadwal!$D$2:$I$2,0))&amp;IF(INDEX(Jadwal!$D$3:$I$1001,MATCH(S461,Jadwal!$C$3:$C$1001,0),MATCH(J461,Jadwal!$D$2:$I$2,0))="",""," , "&amp;INDEX(Jadwal!$D$3:$I$1001,MATCH(S461,Jadwal!$C$3:$C$1001,0),MATCH(J461,Jadwal!$D$2:$I$2,0))))))</f>
        <v/>
      </c>
      <c r="L461" s="43" t="str">
        <f>IF(OR(J461="",P461="",K461=""),"",IF(O461="الفصل",INDEX(Kelas!$C$3:$H$200,MATCH(Data!P461,Kelas!$B$3:$B$201,0),MATCH(Data!J461,Kelas!$C$2:$H$2,0)),INDEX(Qoah!$C$3:$H$201,MATCH(Data!P461,Qoah!$B$3:$B$201,0),MATCH(Data!J461,Qoah!$C$2:$H$2,0))))</f>
        <v/>
      </c>
      <c r="R461" s="12" t="str">
        <f t="shared" si="14"/>
        <v/>
      </c>
      <c r="S461" s="12" t="str">
        <f t="shared" si="15"/>
        <v/>
      </c>
    </row>
    <row r="462" spans="5:19" x14ac:dyDescent="0.25">
      <c r="E462" s="16" t="str">
        <f>IF(OR(B462="",D462=""),"",IF(N462="",IF(INDEX(Jadwal!$D$3:$I$1001,MATCH(R462,Jadwal!$C$3:$C$1001,0),MATCH(D462,Jadwal!$D$2:$I$2,0))="","",INDEX(Jadwal!$D$3:$I$1001,MATCH(R462,Jadwal!$C$3:$C$1001,0),MATCH(D462,Jadwal!$D$2:$I$2,0))),IF(M462="",IF(INDEX(Jadwal!$D$3:$I$1001,MATCH(S462,Jadwal!$C$3:$C$1001,0),MATCH(D462,Jadwal!$D$2:$I$2,0))="","",IF(M462="",INDEX(Jadwal!$D$3:$I$1001,MATCH(S462,Jadwal!$C$3:$C$1001,0),MATCH(D462,Jadwal!$D$2:$I$2,0)))),INDEX(Jadwal!$D$3:$I$1001,MATCH(R462,Jadwal!$C$3:$C$1001,0),MATCH(D462,Jadwal!$D$2:$I$2,0))&amp;IF(INDEX(Jadwal!$D$3:$I$1001,MATCH(S462,Jadwal!$C$3:$C$1001,0),MATCH(D462,Jadwal!$D$2:$I$2,0))="",""," , "&amp;INDEX(Jadwal!$D$3:$I$1001,MATCH(S462,Jadwal!$C$3:$C$1001,0),MATCH(D462,Jadwal!$D$2:$I$2,0))))))</f>
        <v/>
      </c>
      <c r="F462" s="39" t="str">
        <f>IF(OR(D462="",P462="",E462=""),"",IF(O462="الفصل",INDEX(Kelas!$C$3:$H$200,MATCH(Data!P462,Kelas!$B$3:$B$201,0),MATCH(Data!D462,Kelas!$C$2:$H$2,0)),INDEX(Qoah!$C$3:$H$201,MATCH(Data!P462,Qoah!$B$3:$B$201,0),MATCH(Data!D462,Qoah!$C$2:$H$2,0))))</f>
        <v/>
      </c>
      <c r="H462" s="17" t="str">
        <f>IF(OR(B462="",G462=""),"",IF(N462="",IF(INDEX(Jadwal!$D$3:$I$1001,MATCH(R462,Jadwal!$C$3:$C$1001,0),MATCH(G462,Jadwal!$D$2:$I$2,0))="","",INDEX(Jadwal!$D$3:$I$1001,MATCH(R462,Jadwal!$C$3:$C$1001,0),MATCH(G462,Jadwal!$D$2:$I$2,0))),IF(M462="",IF(INDEX(Jadwal!$D$3:$I$1001,MATCH(S462,Jadwal!$C$3:$C$1001,0),MATCH(G462,Jadwal!$D$2:$I$2,0))="","",IF(M462="",INDEX(Jadwal!$D$3:$I$1001,MATCH(S462,Jadwal!$C$3:$C$1001,0),MATCH(G462,Jadwal!$D$2:$I$2,0)))),INDEX(Jadwal!$D$3:$I$1001,MATCH(R462,Jadwal!$C$3:$C$1001,0),MATCH(G462,Jadwal!$D$2:$I$2,0))&amp;IF(INDEX(Jadwal!$D$3:$I$1001,MATCH(S462,Jadwal!$C$3:$C$1001,0),MATCH(G462,Jadwal!$D$2:$I$2,0))="",""," , "&amp;INDEX(Jadwal!$D$3:$I$1001,MATCH(S462,Jadwal!$C$3:$C$1001,0),MATCH(G462,Jadwal!$D$2:$I$2,0))))))</f>
        <v/>
      </c>
      <c r="I462" s="41" t="str">
        <f>IF(OR(G462="",P462="",H462=""),"",IF(O462="الفصل",INDEX(Kelas!$C$3:$H$200,MATCH(Data!P462,Kelas!$B$3:$B$201,0),MATCH(Data!G462,Kelas!$C$2:$H$2,0)),INDEX(Qoah!$C$3:$H$201,MATCH(Data!P462,Qoah!$B$3:$B$201,0),MATCH(Data!G462,Qoah!$C$2:$H$2,0))))</f>
        <v/>
      </c>
      <c r="K462" s="18" t="str">
        <f>IF(OR(B462="",J462=""),"",IF(N462="",IF(INDEX(Jadwal!$D$3:$I$1001,MATCH(R462,Jadwal!$C$3:$C$1001,0),MATCH(J462,Jadwal!$D$2:$I$2,0))="","",INDEX(Jadwal!$D$3:$I$1001,MATCH(R462,Jadwal!$C$3:$C$1001,0),MATCH(J462,Jadwal!$D$2:$I$2,0))),IF(M462="",IF(INDEX(Jadwal!$D$3:$I$1001,MATCH(S462,Jadwal!$C$3:$C$1001,0),MATCH(J462,Jadwal!$D$2:$I$2,0))="","",IF(M462="",INDEX(Jadwal!$D$3:$I$1001,MATCH(S462,Jadwal!$C$3:$C$1001,0),MATCH(J462,Jadwal!$D$2:$I$2,0)))),INDEX(Jadwal!$D$3:$I$1001,MATCH(R462,Jadwal!$C$3:$C$1001,0),MATCH(J462,Jadwal!$D$2:$I$2,0))&amp;IF(INDEX(Jadwal!$D$3:$I$1001,MATCH(S462,Jadwal!$C$3:$C$1001,0),MATCH(J462,Jadwal!$D$2:$I$2,0))="",""," , "&amp;INDEX(Jadwal!$D$3:$I$1001,MATCH(S462,Jadwal!$C$3:$C$1001,0),MATCH(J462,Jadwal!$D$2:$I$2,0))))))</f>
        <v/>
      </c>
      <c r="L462" s="43" t="str">
        <f>IF(OR(J462="",P462="",K462=""),"",IF(O462="الفصل",INDEX(Kelas!$C$3:$H$200,MATCH(Data!P462,Kelas!$B$3:$B$201,0),MATCH(Data!J462,Kelas!$C$2:$H$2,0)),INDEX(Qoah!$C$3:$H$201,MATCH(Data!P462,Qoah!$B$3:$B$201,0),MATCH(Data!J462,Qoah!$C$2:$H$2,0))))</f>
        <v/>
      </c>
      <c r="R462" s="12" t="str">
        <f t="shared" si="14"/>
        <v/>
      </c>
      <c r="S462" s="12" t="str">
        <f t="shared" si="15"/>
        <v/>
      </c>
    </row>
    <row r="463" spans="5:19" x14ac:dyDescent="0.25">
      <c r="E463" s="16" t="str">
        <f>IF(OR(B463="",D463=""),"",IF(N463="",IF(INDEX(Jadwal!$D$3:$I$1001,MATCH(R463,Jadwal!$C$3:$C$1001,0),MATCH(D463,Jadwal!$D$2:$I$2,0))="","",INDEX(Jadwal!$D$3:$I$1001,MATCH(R463,Jadwal!$C$3:$C$1001,0),MATCH(D463,Jadwal!$D$2:$I$2,0))),IF(M463="",IF(INDEX(Jadwal!$D$3:$I$1001,MATCH(S463,Jadwal!$C$3:$C$1001,0),MATCH(D463,Jadwal!$D$2:$I$2,0))="","",IF(M463="",INDEX(Jadwal!$D$3:$I$1001,MATCH(S463,Jadwal!$C$3:$C$1001,0),MATCH(D463,Jadwal!$D$2:$I$2,0)))),INDEX(Jadwal!$D$3:$I$1001,MATCH(R463,Jadwal!$C$3:$C$1001,0),MATCH(D463,Jadwal!$D$2:$I$2,0))&amp;IF(INDEX(Jadwal!$D$3:$I$1001,MATCH(S463,Jadwal!$C$3:$C$1001,0),MATCH(D463,Jadwal!$D$2:$I$2,0))="",""," , "&amp;INDEX(Jadwal!$D$3:$I$1001,MATCH(S463,Jadwal!$C$3:$C$1001,0),MATCH(D463,Jadwal!$D$2:$I$2,0))))))</f>
        <v/>
      </c>
      <c r="F463" s="39" t="str">
        <f>IF(OR(D463="",P463="",E463=""),"",IF(O463="الفصل",INDEX(Kelas!$C$3:$H$200,MATCH(Data!P463,Kelas!$B$3:$B$201,0),MATCH(Data!D463,Kelas!$C$2:$H$2,0)),INDEX(Qoah!$C$3:$H$201,MATCH(Data!P463,Qoah!$B$3:$B$201,0),MATCH(Data!D463,Qoah!$C$2:$H$2,0))))</f>
        <v/>
      </c>
      <c r="H463" s="17" t="str">
        <f>IF(OR(B463="",G463=""),"",IF(N463="",IF(INDEX(Jadwal!$D$3:$I$1001,MATCH(R463,Jadwal!$C$3:$C$1001,0),MATCH(G463,Jadwal!$D$2:$I$2,0))="","",INDEX(Jadwal!$D$3:$I$1001,MATCH(R463,Jadwal!$C$3:$C$1001,0),MATCH(G463,Jadwal!$D$2:$I$2,0))),IF(M463="",IF(INDEX(Jadwal!$D$3:$I$1001,MATCH(S463,Jadwal!$C$3:$C$1001,0),MATCH(G463,Jadwal!$D$2:$I$2,0))="","",IF(M463="",INDEX(Jadwal!$D$3:$I$1001,MATCH(S463,Jadwal!$C$3:$C$1001,0),MATCH(G463,Jadwal!$D$2:$I$2,0)))),INDEX(Jadwal!$D$3:$I$1001,MATCH(R463,Jadwal!$C$3:$C$1001,0),MATCH(G463,Jadwal!$D$2:$I$2,0))&amp;IF(INDEX(Jadwal!$D$3:$I$1001,MATCH(S463,Jadwal!$C$3:$C$1001,0),MATCH(G463,Jadwal!$D$2:$I$2,0))="",""," , "&amp;INDEX(Jadwal!$D$3:$I$1001,MATCH(S463,Jadwal!$C$3:$C$1001,0),MATCH(G463,Jadwal!$D$2:$I$2,0))))))</f>
        <v/>
      </c>
      <c r="I463" s="41" t="str">
        <f>IF(OR(G463="",P463="",H463=""),"",IF(O463="الفصل",INDEX(Kelas!$C$3:$H$200,MATCH(Data!P463,Kelas!$B$3:$B$201,0),MATCH(Data!G463,Kelas!$C$2:$H$2,0)),INDEX(Qoah!$C$3:$H$201,MATCH(Data!P463,Qoah!$B$3:$B$201,0),MATCH(Data!G463,Qoah!$C$2:$H$2,0))))</f>
        <v/>
      </c>
      <c r="K463" s="18" t="str">
        <f>IF(OR(B463="",J463=""),"",IF(N463="",IF(INDEX(Jadwal!$D$3:$I$1001,MATCH(R463,Jadwal!$C$3:$C$1001,0),MATCH(J463,Jadwal!$D$2:$I$2,0))="","",INDEX(Jadwal!$D$3:$I$1001,MATCH(R463,Jadwal!$C$3:$C$1001,0),MATCH(J463,Jadwal!$D$2:$I$2,0))),IF(M463="",IF(INDEX(Jadwal!$D$3:$I$1001,MATCH(S463,Jadwal!$C$3:$C$1001,0),MATCH(J463,Jadwal!$D$2:$I$2,0))="","",IF(M463="",INDEX(Jadwal!$D$3:$I$1001,MATCH(S463,Jadwal!$C$3:$C$1001,0),MATCH(J463,Jadwal!$D$2:$I$2,0)))),INDEX(Jadwal!$D$3:$I$1001,MATCH(R463,Jadwal!$C$3:$C$1001,0),MATCH(J463,Jadwal!$D$2:$I$2,0))&amp;IF(INDEX(Jadwal!$D$3:$I$1001,MATCH(S463,Jadwal!$C$3:$C$1001,0),MATCH(J463,Jadwal!$D$2:$I$2,0))="",""," , "&amp;INDEX(Jadwal!$D$3:$I$1001,MATCH(S463,Jadwal!$C$3:$C$1001,0),MATCH(J463,Jadwal!$D$2:$I$2,0))))))</f>
        <v/>
      </c>
      <c r="L463" s="43" t="str">
        <f>IF(OR(J463="",P463="",K463=""),"",IF(O463="الفصل",INDEX(Kelas!$C$3:$H$200,MATCH(Data!P463,Kelas!$B$3:$B$201,0),MATCH(Data!J463,Kelas!$C$2:$H$2,0)),INDEX(Qoah!$C$3:$H$201,MATCH(Data!P463,Qoah!$B$3:$B$201,0),MATCH(Data!J463,Qoah!$C$2:$H$2,0))))</f>
        <v/>
      </c>
      <c r="R463" s="12" t="str">
        <f t="shared" si="14"/>
        <v/>
      </c>
      <c r="S463" s="12" t="str">
        <f t="shared" si="15"/>
        <v/>
      </c>
    </row>
    <row r="464" spans="5:19" x14ac:dyDescent="0.25">
      <c r="E464" s="16" t="str">
        <f>IF(OR(B464="",D464=""),"",IF(N464="",IF(INDEX(Jadwal!$D$3:$I$1001,MATCH(R464,Jadwal!$C$3:$C$1001,0),MATCH(D464,Jadwal!$D$2:$I$2,0))="","",INDEX(Jadwal!$D$3:$I$1001,MATCH(R464,Jadwal!$C$3:$C$1001,0),MATCH(D464,Jadwal!$D$2:$I$2,0))),IF(M464="",IF(INDEX(Jadwal!$D$3:$I$1001,MATCH(S464,Jadwal!$C$3:$C$1001,0),MATCH(D464,Jadwal!$D$2:$I$2,0))="","",IF(M464="",INDEX(Jadwal!$D$3:$I$1001,MATCH(S464,Jadwal!$C$3:$C$1001,0),MATCH(D464,Jadwal!$D$2:$I$2,0)))),INDEX(Jadwal!$D$3:$I$1001,MATCH(R464,Jadwal!$C$3:$C$1001,0),MATCH(D464,Jadwal!$D$2:$I$2,0))&amp;IF(INDEX(Jadwal!$D$3:$I$1001,MATCH(S464,Jadwal!$C$3:$C$1001,0),MATCH(D464,Jadwal!$D$2:$I$2,0))="",""," , "&amp;INDEX(Jadwal!$D$3:$I$1001,MATCH(S464,Jadwal!$C$3:$C$1001,0),MATCH(D464,Jadwal!$D$2:$I$2,0))))))</f>
        <v/>
      </c>
      <c r="F464" s="39" t="str">
        <f>IF(OR(D464="",P464="",E464=""),"",IF(O464="الفصل",INDEX(Kelas!$C$3:$H$200,MATCH(Data!P464,Kelas!$B$3:$B$201,0),MATCH(Data!D464,Kelas!$C$2:$H$2,0)),INDEX(Qoah!$C$3:$H$201,MATCH(Data!P464,Qoah!$B$3:$B$201,0),MATCH(Data!D464,Qoah!$C$2:$H$2,0))))</f>
        <v/>
      </c>
      <c r="H464" s="17" t="str">
        <f>IF(OR(B464="",G464=""),"",IF(N464="",IF(INDEX(Jadwal!$D$3:$I$1001,MATCH(R464,Jadwal!$C$3:$C$1001,0),MATCH(G464,Jadwal!$D$2:$I$2,0))="","",INDEX(Jadwal!$D$3:$I$1001,MATCH(R464,Jadwal!$C$3:$C$1001,0),MATCH(G464,Jadwal!$D$2:$I$2,0))),IF(M464="",IF(INDEX(Jadwal!$D$3:$I$1001,MATCH(S464,Jadwal!$C$3:$C$1001,0),MATCH(G464,Jadwal!$D$2:$I$2,0))="","",IF(M464="",INDEX(Jadwal!$D$3:$I$1001,MATCH(S464,Jadwal!$C$3:$C$1001,0),MATCH(G464,Jadwal!$D$2:$I$2,0)))),INDEX(Jadwal!$D$3:$I$1001,MATCH(R464,Jadwal!$C$3:$C$1001,0),MATCH(G464,Jadwal!$D$2:$I$2,0))&amp;IF(INDEX(Jadwal!$D$3:$I$1001,MATCH(S464,Jadwal!$C$3:$C$1001,0),MATCH(G464,Jadwal!$D$2:$I$2,0))="",""," , "&amp;INDEX(Jadwal!$D$3:$I$1001,MATCH(S464,Jadwal!$C$3:$C$1001,0),MATCH(G464,Jadwal!$D$2:$I$2,0))))))</f>
        <v/>
      </c>
      <c r="I464" s="41" t="str">
        <f>IF(OR(G464="",P464="",H464=""),"",IF(O464="الفصل",INDEX(Kelas!$C$3:$H$200,MATCH(Data!P464,Kelas!$B$3:$B$201,0),MATCH(Data!G464,Kelas!$C$2:$H$2,0)),INDEX(Qoah!$C$3:$H$201,MATCH(Data!P464,Qoah!$B$3:$B$201,0),MATCH(Data!G464,Qoah!$C$2:$H$2,0))))</f>
        <v/>
      </c>
      <c r="K464" s="18" t="str">
        <f>IF(OR(B464="",J464=""),"",IF(N464="",IF(INDEX(Jadwal!$D$3:$I$1001,MATCH(R464,Jadwal!$C$3:$C$1001,0),MATCH(J464,Jadwal!$D$2:$I$2,0))="","",INDEX(Jadwal!$D$3:$I$1001,MATCH(R464,Jadwal!$C$3:$C$1001,0),MATCH(J464,Jadwal!$D$2:$I$2,0))),IF(M464="",IF(INDEX(Jadwal!$D$3:$I$1001,MATCH(S464,Jadwal!$C$3:$C$1001,0),MATCH(J464,Jadwal!$D$2:$I$2,0))="","",IF(M464="",INDEX(Jadwal!$D$3:$I$1001,MATCH(S464,Jadwal!$C$3:$C$1001,0),MATCH(J464,Jadwal!$D$2:$I$2,0)))),INDEX(Jadwal!$D$3:$I$1001,MATCH(R464,Jadwal!$C$3:$C$1001,0),MATCH(J464,Jadwal!$D$2:$I$2,0))&amp;IF(INDEX(Jadwal!$D$3:$I$1001,MATCH(S464,Jadwal!$C$3:$C$1001,0),MATCH(J464,Jadwal!$D$2:$I$2,0))="",""," , "&amp;INDEX(Jadwal!$D$3:$I$1001,MATCH(S464,Jadwal!$C$3:$C$1001,0),MATCH(J464,Jadwal!$D$2:$I$2,0))))))</f>
        <v/>
      </c>
      <c r="L464" s="43" t="str">
        <f>IF(OR(J464="",P464="",K464=""),"",IF(O464="الفصل",INDEX(Kelas!$C$3:$H$200,MATCH(Data!P464,Kelas!$B$3:$B$201,0),MATCH(Data!J464,Kelas!$C$2:$H$2,0)),INDEX(Qoah!$C$3:$H$201,MATCH(Data!P464,Qoah!$B$3:$B$201,0),MATCH(Data!J464,Qoah!$C$2:$H$2,0))))</f>
        <v/>
      </c>
      <c r="R464" s="12" t="str">
        <f t="shared" si="14"/>
        <v/>
      </c>
      <c r="S464" s="12" t="str">
        <f t="shared" si="15"/>
        <v/>
      </c>
    </row>
    <row r="465" spans="5:19" x14ac:dyDescent="0.25">
      <c r="E465" s="16" t="str">
        <f>IF(OR(B465="",D465=""),"",IF(N465="",IF(INDEX(Jadwal!$D$3:$I$1001,MATCH(R465,Jadwal!$C$3:$C$1001,0),MATCH(D465,Jadwal!$D$2:$I$2,0))="","",INDEX(Jadwal!$D$3:$I$1001,MATCH(R465,Jadwal!$C$3:$C$1001,0),MATCH(D465,Jadwal!$D$2:$I$2,0))),IF(M465="",IF(INDEX(Jadwal!$D$3:$I$1001,MATCH(S465,Jadwal!$C$3:$C$1001,0),MATCH(D465,Jadwal!$D$2:$I$2,0))="","",IF(M465="",INDEX(Jadwal!$D$3:$I$1001,MATCH(S465,Jadwal!$C$3:$C$1001,0),MATCH(D465,Jadwal!$D$2:$I$2,0)))),INDEX(Jadwal!$D$3:$I$1001,MATCH(R465,Jadwal!$C$3:$C$1001,0),MATCH(D465,Jadwal!$D$2:$I$2,0))&amp;IF(INDEX(Jadwal!$D$3:$I$1001,MATCH(S465,Jadwal!$C$3:$C$1001,0),MATCH(D465,Jadwal!$D$2:$I$2,0))="",""," , "&amp;INDEX(Jadwal!$D$3:$I$1001,MATCH(S465,Jadwal!$C$3:$C$1001,0),MATCH(D465,Jadwal!$D$2:$I$2,0))))))</f>
        <v/>
      </c>
      <c r="F465" s="39" t="str">
        <f>IF(OR(D465="",P465="",E465=""),"",IF(O465="الفصل",INDEX(Kelas!$C$3:$H$200,MATCH(Data!P465,Kelas!$B$3:$B$201,0),MATCH(Data!D465,Kelas!$C$2:$H$2,0)),INDEX(Qoah!$C$3:$H$201,MATCH(Data!P465,Qoah!$B$3:$B$201,0),MATCH(Data!D465,Qoah!$C$2:$H$2,0))))</f>
        <v/>
      </c>
      <c r="H465" s="17" t="str">
        <f>IF(OR(B465="",G465=""),"",IF(N465="",IF(INDEX(Jadwal!$D$3:$I$1001,MATCH(R465,Jadwal!$C$3:$C$1001,0),MATCH(G465,Jadwal!$D$2:$I$2,0))="","",INDEX(Jadwal!$D$3:$I$1001,MATCH(R465,Jadwal!$C$3:$C$1001,0),MATCH(G465,Jadwal!$D$2:$I$2,0))),IF(M465="",IF(INDEX(Jadwal!$D$3:$I$1001,MATCH(S465,Jadwal!$C$3:$C$1001,0),MATCH(G465,Jadwal!$D$2:$I$2,0))="","",IF(M465="",INDEX(Jadwal!$D$3:$I$1001,MATCH(S465,Jadwal!$C$3:$C$1001,0),MATCH(G465,Jadwal!$D$2:$I$2,0)))),INDEX(Jadwal!$D$3:$I$1001,MATCH(R465,Jadwal!$C$3:$C$1001,0),MATCH(G465,Jadwal!$D$2:$I$2,0))&amp;IF(INDEX(Jadwal!$D$3:$I$1001,MATCH(S465,Jadwal!$C$3:$C$1001,0),MATCH(G465,Jadwal!$D$2:$I$2,0))="",""," , "&amp;INDEX(Jadwal!$D$3:$I$1001,MATCH(S465,Jadwal!$C$3:$C$1001,0),MATCH(G465,Jadwal!$D$2:$I$2,0))))))</f>
        <v/>
      </c>
      <c r="I465" s="41" t="str">
        <f>IF(OR(G465="",P465="",H465=""),"",IF(O465="الفصل",INDEX(Kelas!$C$3:$H$200,MATCH(Data!P465,Kelas!$B$3:$B$201,0),MATCH(Data!G465,Kelas!$C$2:$H$2,0)),INDEX(Qoah!$C$3:$H$201,MATCH(Data!P465,Qoah!$B$3:$B$201,0),MATCH(Data!G465,Qoah!$C$2:$H$2,0))))</f>
        <v/>
      </c>
      <c r="K465" s="18" t="str">
        <f>IF(OR(B465="",J465=""),"",IF(N465="",IF(INDEX(Jadwal!$D$3:$I$1001,MATCH(R465,Jadwal!$C$3:$C$1001,0),MATCH(J465,Jadwal!$D$2:$I$2,0))="","",INDEX(Jadwal!$D$3:$I$1001,MATCH(R465,Jadwal!$C$3:$C$1001,0),MATCH(J465,Jadwal!$D$2:$I$2,0))),IF(M465="",IF(INDEX(Jadwal!$D$3:$I$1001,MATCH(S465,Jadwal!$C$3:$C$1001,0),MATCH(J465,Jadwal!$D$2:$I$2,0))="","",IF(M465="",INDEX(Jadwal!$D$3:$I$1001,MATCH(S465,Jadwal!$C$3:$C$1001,0),MATCH(J465,Jadwal!$D$2:$I$2,0)))),INDEX(Jadwal!$D$3:$I$1001,MATCH(R465,Jadwal!$C$3:$C$1001,0),MATCH(J465,Jadwal!$D$2:$I$2,0))&amp;IF(INDEX(Jadwal!$D$3:$I$1001,MATCH(S465,Jadwal!$C$3:$C$1001,0),MATCH(J465,Jadwal!$D$2:$I$2,0))="",""," , "&amp;INDEX(Jadwal!$D$3:$I$1001,MATCH(S465,Jadwal!$C$3:$C$1001,0),MATCH(J465,Jadwal!$D$2:$I$2,0))))))</f>
        <v/>
      </c>
      <c r="L465" s="43" t="str">
        <f>IF(OR(J465="",P465="",K465=""),"",IF(O465="الفصل",INDEX(Kelas!$C$3:$H$200,MATCH(Data!P465,Kelas!$B$3:$B$201,0),MATCH(Data!J465,Kelas!$C$2:$H$2,0)),INDEX(Qoah!$C$3:$H$201,MATCH(Data!P465,Qoah!$B$3:$B$201,0),MATCH(Data!J465,Qoah!$C$2:$H$2,0))))</f>
        <v/>
      </c>
      <c r="R465" s="12" t="str">
        <f t="shared" si="14"/>
        <v/>
      </c>
      <c r="S465" s="12" t="str">
        <f t="shared" si="15"/>
        <v/>
      </c>
    </row>
    <row r="466" spans="5:19" x14ac:dyDescent="0.25">
      <c r="E466" s="16" t="str">
        <f>IF(OR(B466="",D466=""),"",IF(N466="",IF(INDEX(Jadwal!$D$3:$I$1001,MATCH(R466,Jadwal!$C$3:$C$1001,0),MATCH(D466,Jadwal!$D$2:$I$2,0))="","",INDEX(Jadwal!$D$3:$I$1001,MATCH(R466,Jadwal!$C$3:$C$1001,0),MATCH(D466,Jadwal!$D$2:$I$2,0))),IF(M466="",IF(INDEX(Jadwal!$D$3:$I$1001,MATCH(S466,Jadwal!$C$3:$C$1001,0),MATCH(D466,Jadwal!$D$2:$I$2,0))="","",IF(M466="",INDEX(Jadwal!$D$3:$I$1001,MATCH(S466,Jadwal!$C$3:$C$1001,0),MATCH(D466,Jadwal!$D$2:$I$2,0)))),INDEX(Jadwal!$D$3:$I$1001,MATCH(R466,Jadwal!$C$3:$C$1001,0),MATCH(D466,Jadwal!$D$2:$I$2,0))&amp;IF(INDEX(Jadwal!$D$3:$I$1001,MATCH(S466,Jadwal!$C$3:$C$1001,0),MATCH(D466,Jadwal!$D$2:$I$2,0))="",""," , "&amp;INDEX(Jadwal!$D$3:$I$1001,MATCH(S466,Jadwal!$C$3:$C$1001,0),MATCH(D466,Jadwal!$D$2:$I$2,0))))))</f>
        <v/>
      </c>
      <c r="F466" s="39" t="str">
        <f>IF(OR(D466="",P466="",E466=""),"",IF(O466="الفصل",INDEX(Kelas!$C$3:$H$200,MATCH(Data!P466,Kelas!$B$3:$B$201,0),MATCH(Data!D466,Kelas!$C$2:$H$2,0)),INDEX(Qoah!$C$3:$H$201,MATCH(Data!P466,Qoah!$B$3:$B$201,0),MATCH(Data!D466,Qoah!$C$2:$H$2,0))))</f>
        <v/>
      </c>
      <c r="H466" s="17" t="str">
        <f>IF(OR(B466="",G466=""),"",IF(N466="",IF(INDEX(Jadwal!$D$3:$I$1001,MATCH(R466,Jadwal!$C$3:$C$1001,0),MATCH(G466,Jadwal!$D$2:$I$2,0))="","",INDEX(Jadwal!$D$3:$I$1001,MATCH(R466,Jadwal!$C$3:$C$1001,0),MATCH(G466,Jadwal!$D$2:$I$2,0))),IF(M466="",IF(INDEX(Jadwal!$D$3:$I$1001,MATCH(S466,Jadwal!$C$3:$C$1001,0),MATCH(G466,Jadwal!$D$2:$I$2,0))="","",IF(M466="",INDEX(Jadwal!$D$3:$I$1001,MATCH(S466,Jadwal!$C$3:$C$1001,0),MATCH(G466,Jadwal!$D$2:$I$2,0)))),INDEX(Jadwal!$D$3:$I$1001,MATCH(R466,Jadwal!$C$3:$C$1001,0),MATCH(G466,Jadwal!$D$2:$I$2,0))&amp;IF(INDEX(Jadwal!$D$3:$I$1001,MATCH(S466,Jadwal!$C$3:$C$1001,0),MATCH(G466,Jadwal!$D$2:$I$2,0))="",""," , "&amp;INDEX(Jadwal!$D$3:$I$1001,MATCH(S466,Jadwal!$C$3:$C$1001,0),MATCH(G466,Jadwal!$D$2:$I$2,0))))))</f>
        <v/>
      </c>
      <c r="I466" s="41" t="str">
        <f>IF(OR(G466="",P466="",H466=""),"",IF(O466="الفصل",INDEX(Kelas!$C$3:$H$200,MATCH(Data!P466,Kelas!$B$3:$B$201,0),MATCH(Data!G466,Kelas!$C$2:$H$2,0)),INDEX(Qoah!$C$3:$H$201,MATCH(Data!P466,Qoah!$B$3:$B$201,0),MATCH(Data!G466,Qoah!$C$2:$H$2,0))))</f>
        <v/>
      </c>
      <c r="K466" s="18" t="str">
        <f>IF(OR(B466="",J466=""),"",IF(N466="",IF(INDEX(Jadwal!$D$3:$I$1001,MATCH(R466,Jadwal!$C$3:$C$1001,0),MATCH(J466,Jadwal!$D$2:$I$2,0))="","",INDEX(Jadwal!$D$3:$I$1001,MATCH(R466,Jadwal!$C$3:$C$1001,0),MATCH(J466,Jadwal!$D$2:$I$2,0))),IF(M466="",IF(INDEX(Jadwal!$D$3:$I$1001,MATCH(S466,Jadwal!$C$3:$C$1001,0),MATCH(J466,Jadwal!$D$2:$I$2,0))="","",IF(M466="",INDEX(Jadwal!$D$3:$I$1001,MATCH(S466,Jadwal!$C$3:$C$1001,0),MATCH(J466,Jadwal!$D$2:$I$2,0)))),INDEX(Jadwal!$D$3:$I$1001,MATCH(R466,Jadwal!$C$3:$C$1001,0),MATCH(J466,Jadwal!$D$2:$I$2,0))&amp;IF(INDEX(Jadwal!$D$3:$I$1001,MATCH(S466,Jadwal!$C$3:$C$1001,0),MATCH(J466,Jadwal!$D$2:$I$2,0))="",""," , "&amp;INDEX(Jadwal!$D$3:$I$1001,MATCH(S466,Jadwal!$C$3:$C$1001,0),MATCH(J466,Jadwal!$D$2:$I$2,0))))))</f>
        <v/>
      </c>
      <c r="L466" s="43" t="str">
        <f>IF(OR(J466="",P466="",K466=""),"",IF(O466="الفصل",INDEX(Kelas!$C$3:$H$200,MATCH(Data!P466,Kelas!$B$3:$B$201,0),MATCH(Data!J466,Kelas!$C$2:$H$2,0)),INDEX(Qoah!$C$3:$H$201,MATCH(Data!P466,Qoah!$B$3:$B$201,0),MATCH(Data!J466,Qoah!$C$2:$H$2,0))))</f>
        <v/>
      </c>
      <c r="R466" s="12" t="str">
        <f t="shared" si="14"/>
        <v/>
      </c>
      <c r="S466" s="12" t="str">
        <f t="shared" si="15"/>
        <v/>
      </c>
    </row>
    <row r="467" spans="5:19" x14ac:dyDescent="0.25">
      <c r="E467" s="16" t="str">
        <f>IF(OR(B467="",D467=""),"",IF(N467="",IF(INDEX(Jadwal!$D$3:$I$1001,MATCH(R467,Jadwal!$C$3:$C$1001,0),MATCH(D467,Jadwal!$D$2:$I$2,0))="","",INDEX(Jadwal!$D$3:$I$1001,MATCH(R467,Jadwal!$C$3:$C$1001,0),MATCH(D467,Jadwal!$D$2:$I$2,0))),IF(M467="",IF(INDEX(Jadwal!$D$3:$I$1001,MATCH(S467,Jadwal!$C$3:$C$1001,0),MATCH(D467,Jadwal!$D$2:$I$2,0))="","",IF(M467="",INDEX(Jadwal!$D$3:$I$1001,MATCH(S467,Jadwal!$C$3:$C$1001,0),MATCH(D467,Jadwal!$D$2:$I$2,0)))),INDEX(Jadwal!$D$3:$I$1001,MATCH(R467,Jadwal!$C$3:$C$1001,0),MATCH(D467,Jadwal!$D$2:$I$2,0))&amp;IF(INDEX(Jadwal!$D$3:$I$1001,MATCH(S467,Jadwal!$C$3:$C$1001,0),MATCH(D467,Jadwal!$D$2:$I$2,0))="",""," , "&amp;INDEX(Jadwal!$D$3:$I$1001,MATCH(S467,Jadwal!$C$3:$C$1001,0),MATCH(D467,Jadwal!$D$2:$I$2,0))))))</f>
        <v/>
      </c>
      <c r="F467" s="39" t="str">
        <f>IF(OR(D467="",P467="",E467=""),"",IF(O467="الفصل",INDEX(Kelas!$C$3:$H$200,MATCH(Data!P467,Kelas!$B$3:$B$201,0),MATCH(Data!D467,Kelas!$C$2:$H$2,0)),INDEX(Qoah!$C$3:$H$201,MATCH(Data!P467,Qoah!$B$3:$B$201,0),MATCH(Data!D467,Qoah!$C$2:$H$2,0))))</f>
        <v/>
      </c>
      <c r="H467" s="17" t="str">
        <f>IF(OR(B467="",G467=""),"",IF(N467="",IF(INDEX(Jadwal!$D$3:$I$1001,MATCH(R467,Jadwal!$C$3:$C$1001,0),MATCH(G467,Jadwal!$D$2:$I$2,0))="","",INDEX(Jadwal!$D$3:$I$1001,MATCH(R467,Jadwal!$C$3:$C$1001,0),MATCH(G467,Jadwal!$D$2:$I$2,0))),IF(M467="",IF(INDEX(Jadwal!$D$3:$I$1001,MATCH(S467,Jadwal!$C$3:$C$1001,0),MATCH(G467,Jadwal!$D$2:$I$2,0))="","",IF(M467="",INDEX(Jadwal!$D$3:$I$1001,MATCH(S467,Jadwal!$C$3:$C$1001,0),MATCH(G467,Jadwal!$D$2:$I$2,0)))),INDEX(Jadwal!$D$3:$I$1001,MATCH(R467,Jadwal!$C$3:$C$1001,0),MATCH(G467,Jadwal!$D$2:$I$2,0))&amp;IF(INDEX(Jadwal!$D$3:$I$1001,MATCH(S467,Jadwal!$C$3:$C$1001,0),MATCH(G467,Jadwal!$D$2:$I$2,0))="",""," , "&amp;INDEX(Jadwal!$D$3:$I$1001,MATCH(S467,Jadwal!$C$3:$C$1001,0),MATCH(G467,Jadwal!$D$2:$I$2,0))))))</f>
        <v/>
      </c>
      <c r="I467" s="41" t="str">
        <f>IF(OR(G467="",P467="",H467=""),"",IF(O467="الفصل",INDEX(Kelas!$C$3:$H$200,MATCH(Data!P467,Kelas!$B$3:$B$201,0),MATCH(Data!G467,Kelas!$C$2:$H$2,0)),INDEX(Qoah!$C$3:$H$201,MATCH(Data!P467,Qoah!$B$3:$B$201,0),MATCH(Data!G467,Qoah!$C$2:$H$2,0))))</f>
        <v/>
      </c>
      <c r="K467" s="18" t="str">
        <f>IF(OR(B467="",J467=""),"",IF(N467="",IF(INDEX(Jadwal!$D$3:$I$1001,MATCH(R467,Jadwal!$C$3:$C$1001,0),MATCH(J467,Jadwal!$D$2:$I$2,0))="","",INDEX(Jadwal!$D$3:$I$1001,MATCH(R467,Jadwal!$C$3:$C$1001,0),MATCH(J467,Jadwal!$D$2:$I$2,0))),IF(M467="",IF(INDEX(Jadwal!$D$3:$I$1001,MATCH(S467,Jadwal!$C$3:$C$1001,0),MATCH(J467,Jadwal!$D$2:$I$2,0))="","",IF(M467="",INDEX(Jadwal!$D$3:$I$1001,MATCH(S467,Jadwal!$C$3:$C$1001,0),MATCH(J467,Jadwal!$D$2:$I$2,0)))),INDEX(Jadwal!$D$3:$I$1001,MATCH(R467,Jadwal!$C$3:$C$1001,0),MATCH(J467,Jadwal!$D$2:$I$2,0))&amp;IF(INDEX(Jadwal!$D$3:$I$1001,MATCH(S467,Jadwal!$C$3:$C$1001,0),MATCH(J467,Jadwal!$D$2:$I$2,0))="",""," , "&amp;INDEX(Jadwal!$D$3:$I$1001,MATCH(S467,Jadwal!$C$3:$C$1001,0),MATCH(J467,Jadwal!$D$2:$I$2,0))))))</f>
        <v/>
      </c>
      <c r="L467" s="43" t="str">
        <f>IF(OR(J467="",P467="",K467=""),"",IF(O467="الفصل",INDEX(Kelas!$C$3:$H$200,MATCH(Data!P467,Kelas!$B$3:$B$201,0),MATCH(Data!J467,Kelas!$C$2:$H$2,0)),INDEX(Qoah!$C$3:$H$201,MATCH(Data!P467,Qoah!$B$3:$B$201,0),MATCH(Data!J467,Qoah!$C$2:$H$2,0))))</f>
        <v/>
      </c>
      <c r="R467" s="12" t="str">
        <f t="shared" si="14"/>
        <v/>
      </c>
      <c r="S467" s="12" t="str">
        <f t="shared" si="15"/>
        <v/>
      </c>
    </row>
    <row r="468" spans="5:19" x14ac:dyDescent="0.25">
      <c r="E468" s="16" t="str">
        <f>IF(OR(B468="",D468=""),"",IF(N468="",IF(INDEX(Jadwal!$D$3:$I$1001,MATCH(R468,Jadwal!$C$3:$C$1001,0),MATCH(D468,Jadwal!$D$2:$I$2,0))="","",INDEX(Jadwal!$D$3:$I$1001,MATCH(R468,Jadwal!$C$3:$C$1001,0),MATCH(D468,Jadwal!$D$2:$I$2,0))),IF(M468="",IF(INDEX(Jadwal!$D$3:$I$1001,MATCH(S468,Jadwal!$C$3:$C$1001,0),MATCH(D468,Jadwal!$D$2:$I$2,0))="","",IF(M468="",INDEX(Jadwal!$D$3:$I$1001,MATCH(S468,Jadwal!$C$3:$C$1001,0),MATCH(D468,Jadwal!$D$2:$I$2,0)))),INDEX(Jadwal!$D$3:$I$1001,MATCH(R468,Jadwal!$C$3:$C$1001,0),MATCH(D468,Jadwal!$D$2:$I$2,0))&amp;IF(INDEX(Jadwal!$D$3:$I$1001,MATCH(S468,Jadwal!$C$3:$C$1001,0),MATCH(D468,Jadwal!$D$2:$I$2,0))="",""," , "&amp;INDEX(Jadwal!$D$3:$I$1001,MATCH(S468,Jadwal!$C$3:$C$1001,0),MATCH(D468,Jadwal!$D$2:$I$2,0))))))</f>
        <v/>
      </c>
      <c r="F468" s="39" t="str">
        <f>IF(OR(D468="",P468="",E468=""),"",IF(O468="الفصل",INDEX(Kelas!$C$3:$H$200,MATCH(Data!P468,Kelas!$B$3:$B$201,0),MATCH(Data!D468,Kelas!$C$2:$H$2,0)),INDEX(Qoah!$C$3:$H$201,MATCH(Data!P468,Qoah!$B$3:$B$201,0),MATCH(Data!D468,Qoah!$C$2:$H$2,0))))</f>
        <v/>
      </c>
      <c r="H468" s="17" t="str">
        <f>IF(OR(B468="",G468=""),"",IF(N468="",IF(INDEX(Jadwal!$D$3:$I$1001,MATCH(R468,Jadwal!$C$3:$C$1001,0),MATCH(G468,Jadwal!$D$2:$I$2,0))="","",INDEX(Jadwal!$D$3:$I$1001,MATCH(R468,Jadwal!$C$3:$C$1001,0),MATCH(G468,Jadwal!$D$2:$I$2,0))),IF(M468="",IF(INDEX(Jadwal!$D$3:$I$1001,MATCH(S468,Jadwal!$C$3:$C$1001,0),MATCH(G468,Jadwal!$D$2:$I$2,0))="","",IF(M468="",INDEX(Jadwal!$D$3:$I$1001,MATCH(S468,Jadwal!$C$3:$C$1001,0),MATCH(G468,Jadwal!$D$2:$I$2,0)))),INDEX(Jadwal!$D$3:$I$1001,MATCH(R468,Jadwal!$C$3:$C$1001,0),MATCH(G468,Jadwal!$D$2:$I$2,0))&amp;IF(INDEX(Jadwal!$D$3:$I$1001,MATCH(S468,Jadwal!$C$3:$C$1001,0),MATCH(G468,Jadwal!$D$2:$I$2,0))="",""," , "&amp;INDEX(Jadwal!$D$3:$I$1001,MATCH(S468,Jadwal!$C$3:$C$1001,0),MATCH(G468,Jadwal!$D$2:$I$2,0))))))</f>
        <v/>
      </c>
      <c r="I468" s="41" t="str">
        <f>IF(OR(G468="",P468="",H468=""),"",IF(O468="الفصل",INDEX(Kelas!$C$3:$H$200,MATCH(Data!P468,Kelas!$B$3:$B$201,0),MATCH(Data!G468,Kelas!$C$2:$H$2,0)),INDEX(Qoah!$C$3:$H$201,MATCH(Data!P468,Qoah!$B$3:$B$201,0),MATCH(Data!G468,Qoah!$C$2:$H$2,0))))</f>
        <v/>
      </c>
      <c r="K468" s="18" t="str">
        <f>IF(OR(B468="",J468=""),"",IF(N468="",IF(INDEX(Jadwal!$D$3:$I$1001,MATCH(R468,Jadwal!$C$3:$C$1001,0),MATCH(J468,Jadwal!$D$2:$I$2,0))="","",INDEX(Jadwal!$D$3:$I$1001,MATCH(R468,Jadwal!$C$3:$C$1001,0),MATCH(J468,Jadwal!$D$2:$I$2,0))),IF(M468="",IF(INDEX(Jadwal!$D$3:$I$1001,MATCH(S468,Jadwal!$C$3:$C$1001,0),MATCH(J468,Jadwal!$D$2:$I$2,0))="","",IF(M468="",INDEX(Jadwal!$D$3:$I$1001,MATCH(S468,Jadwal!$C$3:$C$1001,0),MATCH(J468,Jadwal!$D$2:$I$2,0)))),INDEX(Jadwal!$D$3:$I$1001,MATCH(R468,Jadwal!$C$3:$C$1001,0),MATCH(J468,Jadwal!$D$2:$I$2,0))&amp;IF(INDEX(Jadwal!$D$3:$I$1001,MATCH(S468,Jadwal!$C$3:$C$1001,0),MATCH(J468,Jadwal!$D$2:$I$2,0))="",""," , "&amp;INDEX(Jadwal!$D$3:$I$1001,MATCH(S468,Jadwal!$C$3:$C$1001,0),MATCH(J468,Jadwal!$D$2:$I$2,0))))))</f>
        <v/>
      </c>
      <c r="L468" s="43" t="str">
        <f>IF(OR(J468="",P468="",K468=""),"",IF(O468="الفصل",INDEX(Kelas!$C$3:$H$200,MATCH(Data!P468,Kelas!$B$3:$B$201,0),MATCH(Data!J468,Kelas!$C$2:$H$2,0)),INDEX(Qoah!$C$3:$H$201,MATCH(Data!P468,Qoah!$B$3:$B$201,0),MATCH(Data!J468,Qoah!$C$2:$H$2,0))))</f>
        <v/>
      </c>
      <c r="R468" s="12" t="str">
        <f t="shared" si="14"/>
        <v/>
      </c>
      <c r="S468" s="12" t="str">
        <f t="shared" si="15"/>
        <v/>
      </c>
    </row>
    <row r="469" spans="5:19" x14ac:dyDescent="0.25">
      <c r="E469" s="16" t="str">
        <f>IF(OR(B469="",D469=""),"",IF(N469="",IF(INDEX(Jadwal!$D$3:$I$1001,MATCH(R469,Jadwal!$C$3:$C$1001,0),MATCH(D469,Jadwal!$D$2:$I$2,0))="","",INDEX(Jadwal!$D$3:$I$1001,MATCH(R469,Jadwal!$C$3:$C$1001,0),MATCH(D469,Jadwal!$D$2:$I$2,0))),IF(M469="",IF(INDEX(Jadwal!$D$3:$I$1001,MATCH(S469,Jadwal!$C$3:$C$1001,0),MATCH(D469,Jadwal!$D$2:$I$2,0))="","",IF(M469="",INDEX(Jadwal!$D$3:$I$1001,MATCH(S469,Jadwal!$C$3:$C$1001,0),MATCH(D469,Jadwal!$D$2:$I$2,0)))),INDEX(Jadwal!$D$3:$I$1001,MATCH(R469,Jadwal!$C$3:$C$1001,0),MATCH(D469,Jadwal!$D$2:$I$2,0))&amp;IF(INDEX(Jadwal!$D$3:$I$1001,MATCH(S469,Jadwal!$C$3:$C$1001,0),MATCH(D469,Jadwal!$D$2:$I$2,0))="",""," , "&amp;INDEX(Jadwal!$D$3:$I$1001,MATCH(S469,Jadwal!$C$3:$C$1001,0),MATCH(D469,Jadwal!$D$2:$I$2,0))))))</f>
        <v/>
      </c>
      <c r="F469" s="39" t="str">
        <f>IF(OR(D469="",P469="",E469=""),"",IF(O469="الفصل",INDEX(Kelas!$C$3:$H$200,MATCH(Data!P469,Kelas!$B$3:$B$201,0),MATCH(Data!D469,Kelas!$C$2:$H$2,0)),INDEX(Qoah!$C$3:$H$201,MATCH(Data!P469,Qoah!$B$3:$B$201,0),MATCH(Data!D469,Qoah!$C$2:$H$2,0))))</f>
        <v/>
      </c>
      <c r="H469" s="17" t="str">
        <f>IF(OR(B469="",G469=""),"",IF(N469="",IF(INDEX(Jadwal!$D$3:$I$1001,MATCH(R469,Jadwal!$C$3:$C$1001,0),MATCH(G469,Jadwal!$D$2:$I$2,0))="","",INDEX(Jadwal!$D$3:$I$1001,MATCH(R469,Jadwal!$C$3:$C$1001,0),MATCH(G469,Jadwal!$D$2:$I$2,0))),IF(M469="",IF(INDEX(Jadwal!$D$3:$I$1001,MATCH(S469,Jadwal!$C$3:$C$1001,0),MATCH(G469,Jadwal!$D$2:$I$2,0))="","",IF(M469="",INDEX(Jadwal!$D$3:$I$1001,MATCH(S469,Jadwal!$C$3:$C$1001,0),MATCH(G469,Jadwal!$D$2:$I$2,0)))),INDEX(Jadwal!$D$3:$I$1001,MATCH(R469,Jadwal!$C$3:$C$1001,0),MATCH(G469,Jadwal!$D$2:$I$2,0))&amp;IF(INDEX(Jadwal!$D$3:$I$1001,MATCH(S469,Jadwal!$C$3:$C$1001,0),MATCH(G469,Jadwal!$D$2:$I$2,0))="",""," , "&amp;INDEX(Jadwal!$D$3:$I$1001,MATCH(S469,Jadwal!$C$3:$C$1001,0),MATCH(G469,Jadwal!$D$2:$I$2,0))))))</f>
        <v/>
      </c>
      <c r="I469" s="41" t="str">
        <f>IF(OR(G469="",P469="",H469=""),"",IF(O469="الفصل",INDEX(Kelas!$C$3:$H$200,MATCH(Data!P469,Kelas!$B$3:$B$201,0),MATCH(Data!G469,Kelas!$C$2:$H$2,0)),INDEX(Qoah!$C$3:$H$201,MATCH(Data!P469,Qoah!$B$3:$B$201,0),MATCH(Data!G469,Qoah!$C$2:$H$2,0))))</f>
        <v/>
      </c>
      <c r="K469" s="18" t="str">
        <f>IF(OR(B469="",J469=""),"",IF(N469="",IF(INDEX(Jadwal!$D$3:$I$1001,MATCH(R469,Jadwal!$C$3:$C$1001,0),MATCH(J469,Jadwal!$D$2:$I$2,0))="","",INDEX(Jadwal!$D$3:$I$1001,MATCH(R469,Jadwal!$C$3:$C$1001,0),MATCH(J469,Jadwal!$D$2:$I$2,0))),IF(M469="",IF(INDEX(Jadwal!$D$3:$I$1001,MATCH(S469,Jadwal!$C$3:$C$1001,0),MATCH(J469,Jadwal!$D$2:$I$2,0))="","",IF(M469="",INDEX(Jadwal!$D$3:$I$1001,MATCH(S469,Jadwal!$C$3:$C$1001,0),MATCH(J469,Jadwal!$D$2:$I$2,0)))),INDEX(Jadwal!$D$3:$I$1001,MATCH(R469,Jadwal!$C$3:$C$1001,0),MATCH(J469,Jadwal!$D$2:$I$2,0))&amp;IF(INDEX(Jadwal!$D$3:$I$1001,MATCH(S469,Jadwal!$C$3:$C$1001,0),MATCH(J469,Jadwal!$D$2:$I$2,0))="",""," , "&amp;INDEX(Jadwal!$D$3:$I$1001,MATCH(S469,Jadwal!$C$3:$C$1001,0),MATCH(J469,Jadwal!$D$2:$I$2,0))))))</f>
        <v/>
      </c>
      <c r="L469" s="43" t="str">
        <f>IF(OR(J469="",P469="",K469=""),"",IF(O469="الفصل",INDEX(Kelas!$C$3:$H$200,MATCH(Data!P469,Kelas!$B$3:$B$201,0),MATCH(Data!J469,Kelas!$C$2:$H$2,0)),INDEX(Qoah!$C$3:$H$201,MATCH(Data!P469,Qoah!$B$3:$B$201,0),MATCH(Data!J469,Qoah!$C$2:$H$2,0))))</f>
        <v/>
      </c>
      <c r="R469" s="12" t="str">
        <f t="shared" si="14"/>
        <v/>
      </c>
      <c r="S469" s="12" t="str">
        <f t="shared" si="15"/>
        <v/>
      </c>
    </row>
    <row r="470" spans="5:19" x14ac:dyDescent="0.25">
      <c r="E470" s="16" t="str">
        <f>IF(OR(B470="",D470=""),"",IF(N470="",IF(INDEX(Jadwal!$D$3:$I$1001,MATCH(R470,Jadwal!$C$3:$C$1001,0),MATCH(D470,Jadwal!$D$2:$I$2,0))="","",INDEX(Jadwal!$D$3:$I$1001,MATCH(R470,Jadwal!$C$3:$C$1001,0),MATCH(D470,Jadwal!$D$2:$I$2,0))),IF(M470="",IF(INDEX(Jadwal!$D$3:$I$1001,MATCH(S470,Jadwal!$C$3:$C$1001,0),MATCH(D470,Jadwal!$D$2:$I$2,0))="","",IF(M470="",INDEX(Jadwal!$D$3:$I$1001,MATCH(S470,Jadwal!$C$3:$C$1001,0),MATCH(D470,Jadwal!$D$2:$I$2,0)))),INDEX(Jadwal!$D$3:$I$1001,MATCH(R470,Jadwal!$C$3:$C$1001,0),MATCH(D470,Jadwal!$D$2:$I$2,0))&amp;IF(INDEX(Jadwal!$D$3:$I$1001,MATCH(S470,Jadwal!$C$3:$C$1001,0),MATCH(D470,Jadwal!$D$2:$I$2,0))="",""," , "&amp;INDEX(Jadwal!$D$3:$I$1001,MATCH(S470,Jadwal!$C$3:$C$1001,0),MATCH(D470,Jadwal!$D$2:$I$2,0))))))</f>
        <v/>
      </c>
      <c r="F470" s="39" t="str">
        <f>IF(OR(D470="",P470="",E470=""),"",IF(O470="الفصل",INDEX(Kelas!$C$3:$H$200,MATCH(Data!P470,Kelas!$B$3:$B$201,0),MATCH(Data!D470,Kelas!$C$2:$H$2,0)),INDEX(Qoah!$C$3:$H$201,MATCH(Data!P470,Qoah!$B$3:$B$201,0),MATCH(Data!D470,Qoah!$C$2:$H$2,0))))</f>
        <v/>
      </c>
      <c r="H470" s="17" t="str">
        <f>IF(OR(B470="",G470=""),"",IF(N470="",IF(INDEX(Jadwal!$D$3:$I$1001,MATCH(R470,Jadwal!$C$3:$C$1001,0),MATCH(G470,Jadwal!$D$2:$I$2,0))="","",INDEX(Jadwal!$D$3:$I$1001,MATCH(R470,Jadwal!$C$3:$C$1001,0),MATCH(G470,Jadwal!$D$2:$I$2,0))),IF(M470="",IF(INDEX(Jadwal!$D$3:$I$1001,MATCH(S470,Jadwal!$C$3:$C$1001,0),MATCH(G470,Jadwal!$D$2:$I$2,0))="","",IF(M470="",INDEX(Jadwal!$D$3:$I$1001,MATCH(S470,Jadwal!$C$3:$C$1001,0),MATCH(G470,Jadwal!$D$2:$I$2,0)))),INDEX(Jadwal!$D$3:$I$1001,MATCH(R470,Jadwal!$C$3:$C$1001,0),MATCH(G470,Jadwal!$D$2:$I$2,0))&amp;IF(INDEX(Jadwal!$D$3:$I$1001,MATCH(S470,Jadwal!$C$3:$C$1001,0),MATCH(G470,Jadwal!$D$2:$I$2,0))="",""," , "&amp;INDEX(Jadwal!$D$3:$I$1001,MATCH(S470,Jadwal!$C$3:$C$1001,0),MATCH(G470,Jadwal!$D$2:$I$2,0))))))</f>
        <v/>
      </c>
      <c r="I470" s="41" t="str">
        <f>IF(OR(G470="",P470="",H470=""),"",IF(O470="الفصل",INDEX(Kelas!$C$3:$H$200,MATCH(Data!P470,Kelas!$B$3:$B$201,0),MATCH(Data!G470,Kelas!$C$2:$H$2,0)),INDEX(Qoah!$C$3:$H$201,MATCH(Data!P470,Qoah!$B$3:$B$201,0),MATCH(Data!G470,Qoah!$C$2:$H$2,0))))</f>
        <v/>
      </c>
      <c r="K470" s="18" t="str">
        <f>IF(OR(B470="",J470=""),"",IF(N470="",IF(INDEX(Jadwal!$D$3:$I$1001,MATCH(R470,Jadwal!$C$3:$C$1001,0),MATCH(J470,Jadwal!$D$2:$I$2,0))="","",INDEX(Jadwal!$D$3:$I$1001,MATCH(R470,Jadwal!$C$3:$C$1001,0),MATCH(J470,Jadwal!$D$2:$I$2,0))),IF(M470="",IF(INDEX(Jadwal!$D$3:$I$1001,MATCH(S470,Jadwal!$C$3:$C$1001,0),MATCH(J470,Jadwal!$D$2:$I$2,0))="","",IF(M470="",INDEX(Jadwal!$D$3:$I$1001,MATCH(S470,Jadwal!$C$3:$C$1001,0),MATCH(J470,Jadwal!$D$2:$I$2,0)))),INDEX(Jadwal!$D$3:$I$1001,MATCH(R470,Jadwal!$C$3:$C$1001,0),MATCH(J470,Jadwal!$D$2:$I$2,0))&amp;IF(INDEX(Jadwal!$D$3:$I$1001,MATCH(S470,Jadwal!$C$3:$C$1001,0),MATCH(J470,Jadwal!$D$2:$I$2,0))="",""," , "&amp;INDEX(Jadwal!$D$3:$I$1001,MATCH(S470,Jadwal!$C$3:$C$1001,0),MATCH(J470,Jadwal!$D$2:$I$2,0))))))</f>
        <v/>
      </c>
      <c r="L470" s="43" t="str">
        <f>IF(OR(J470="",P470="",K470=""),"",IF(O470="الفصل",INDEX(Kelas!$C$3:$H$200,MATCH(Data!P470,Kelas!$B$3:$B$201,0),MATCH(Data!J470,Kelas!$C$2:$H$2,0)),INDEX(Qoah!$C$3:$H$201,MATCH(Data!P470,Qoah!$B$3:$B$201,0),MATCH(Data!J470,Qoah!$C$2:$H$2,0))))</f>
        <v/>
      </c>
      <c r="R470" s="12" t="str">
        <f t="shared" si="14"/>
        <v/>
      </c>
      <c r="S470" s="12" t="str">
        <f t="shared" si="15"/>
        <v/>
      </c>
    </row>
    <row r="471" spans="5:19" x14ac:dyDescent="0.25">
      <c r="E471" s="16" t="str">
        <f>IF(OR(B471="",D471=""),"",IF(N471="",IF(INDEX(Jadwal!$D$3:$I$1001,MATCH(R471,Jadwal!$C$3:$C$1001,0),MATCH(D471,Jadwal!$D$2:$I$2,0))="","",INDEX(Jadwal!$D$3:$I$1001,MATCH(R471,Jadwal!$C$3:$C$1001,0),MATCH(D471,Jadwal!$D$2:$I$2,0))),IF(M471="",IF(INDEX(Jadwal!$D$3:$I$1001,MATCH(S471,Jadwal!$C$3:$C$1001,0),MATCH(D471,Jadwal!$D$2:$I$2,0))="","",IF(M471="",INDEX(Jadwal!$D$3:$I$1001,MATCH(S471,Jadwal!$C$3:$C$1001,0),MATCH(D471,Jadwal!$D$2:$I$2,0)))),INDEX(Jadwal!$D$3:$I$1001,MATCH(R471,Jadwal!$C$3:$C$1001,0),MATCH(D471,Jadwal!$D$2:$I$2,0))&amp;IF(INDEX(Jadwal!$D$3:$I$1001,MATCH(S471,Jadwal!$C$3:$C$1001,0),MATCH(D471,Jadwal!$D$2:$I$2,0))="",""," , "&amp;INDEX(Jadwal!$D$3:$I$1001,MATCH(S471,Jadwal!$C$3:$C$1001,0),MATCH(D471,Jadwal!$D$2:$I$2,0))))))</f>
        <v/>
      </c>
      <c r="F471" s="39" t="str">
        <f>IF(OR(D471="",P471="",E471=""),"",IF(O471="الفصل",INDEX(Kelas!$C$3:$H$200,MATCH(Data!P471,Kelas!$B$3:$B$201,0),MATCH(Data!D471,Kelas!$C$2:$H$2,0)),INDEX(Qoah!$C$3:$H$201,MATCH(Data!P471,Qoah!$B$3:$B$201,0),MATCH(Data!D471,Qoah!$C$2:$H$2,0))))</f>
        <v/>
      </c>
      <c r="H471" s="17" t="str">
        <f>IF(OR(B471="",G471=""),"",IF(N471="",IF(INDEX(Jadwal!$D$3:$I$1001,MATCH(R471,Jadwal!$C$3:$C$1001,0),MATCH(G471,Jadwal!$D$2:$I$2,0))="","",INDEX(Jadwal!$D$3:$I$1001,MATCH(R471,Jadwal!$C$3:$C$1001,0),MATCH(G471,Jadwal!$D$2:$I$2,0))),IF(M471="",IF(INDEX(Jadwal!$D$3:$I$1001,MATCH(S471,Jadwal!$C$3:$C$1001,0),MATCH(G471,Jadwal!$D$2:$I$2,0))="","",IF(M471="",INDEX(Jadwal!$D$3:$I$1001,MATCH(S471,Jadwal!$C$3:$C$1001,0),MATCH(G471,Jadwal!$D$2:$I$2,0)))),INDEX(Jadwal!$D$3:$I$1001,MATCH(R471,Jadwal!$C$3:$C$1001,0),MATCH(G471,Jadwal!$D$2:$I$2,0))&amp;IF(INDEX(Jadwal!$D$3:$I$1001,MATCH(S471,Jadwal!$C$3:$C$1001,0),MATCH(G471,Jadwal!$D$2:$I$2,0))="",""," , "&amp;INDEX(Jadwal!$D$3:$I$1001,MATCH(S471,Jadwal!$C$3:$C$1001,0),MATCH(G471,Jadwal!$D$2:$I$2,0))))))</f>
        <v/>
      </c>
      <c r="I471" s="41" t="str">
        <f>IF(OR(G471="",P471="",H471=""),"",IF(O471="الفصل",INDEX(Kelas!$C$3:$H$200,MATCH(Data!P471,Kelas!$B$3:$B$201,0),MATCH(Data!G471,Kelas!$C$2:$H$2,0)),INDEX(Qoah!$C$3:$H$201,MATCH(Data!P471,Qoah!$B$3:$B$201,0),MATCH(Data!G471,Qoah!$C$2:$H$2,0))))</f>
        <v/>
      </c>
      <c r="K471" s="18" t="str">
        <f>IF(OR(B471="",J471=""),"",IF(N471="",IF(INDEX(Jadwal!$D$3:$I$1001,MATCH(R471,Jadwal!$C$3:$C$1001,0),MATCH(J471,Jadwal!$D$2:$I$2,0))="","",INDEX(Jadwal!$D$3:$I$1001,MATCH(R471,Jadwal!$C$3:$C$1001,0),MATCH(J471,Jadwal!$D$2:$I$2,0))),IF(M471="",IF(INDEX(Jadwal!$D$3:$I$1001,MATCH(S471,Jadwal!$C$3:$C$1001,0),MATCH(J471,Jadwal!$D$2:$I$2,0))="","",IF(M471="",INDEX(Jadwal!$D$3:$I$1001,MATCH(S471,Jadwal!$C$3:$C$1001,0),MATCH(J471,Jadwal!$D$2:$I$2,0)))),INDEX(Jadwal!$D$3:$I$1001,MATCH(R471,Jadwal!$C$3:$C$1001,0),MATCH(J471,Jadwal!$D$2:$I$2,0))&amp;IF(INDEX(Jadwal!$D$3:$I$1001,MATCH(S471,Jadwal!$C$3:$C$1001,0),MATCH(J471,Jadwal!$D$2:$I$2,0))="",""," , "&amp;INDEX(Jadwal!$D$3:$I$1001,MATCH(S471,Jadwal!$C$3:$C$1001,0),MATCH(J471,Jadwal!$D$2:$I$2,0))))))</f>
        <v/>
      </c>
      <c r="L471" s="43" t="str">
        <f>IF(OR(J471="",P471="",K471=""),"",IF(O471="الفصل",INDEX(Kelas!$C$3:$H$200,MATCH(Data!P471,Kelas!$B$3:$B$201,0),MATCH(Data!J471,Kelas!$C$2:$H$2,0)),INDEX(Qoah!$C$3:$H$201,MATCH(Data!P471,Qoah!$B$3:$B$201,0),MATCH(Data!J471,Qoah!$C$2:$H$2,0))))</f>
        <v/>
      </c>
      <c r="R471" s="12" t="str">
        <f t="shared" si="14"/>
        <v/>
      </c>
      <c r="S471" s="12" t="str">
        <f t="shared" si="15"/>
        <v/>
      </c>
    </row>
    <row r="472" spans="5:19" x14ac:dyDescent="0.25">
      <c r="E472" s="16" t="str">
        <f>IF(OR(B472="",D472=""),"",IF(N472="",IF(INDEX(Jadwal!$D$3:$I$1001,MATCH(R472,Jadwal!$C$3:$C$1001,0),MATCH(D472,Jadwal!$D$2:$I$2,0))="","",INDEX(Jadwal!$D$3:$I$1001,MATCH(R472,Jadwal!$C$3:$C$1001,0),MATCH(D472,Jadwal!$D$2:$I$2,0))),IF(M472="",IF(INDEX(Jadwal!$D$3:$I$1001,MATCH(S472,Jadwal!$C$3:$C$1001,0),MATCH(D472,Jadwal!$D$2:$I$2,0))="","",IF(M472="",INDEX(Jadwal!$D$3:$I$1001,MATCH(S472,Jadwal!$C$3:$C$1001,0),MATCH(D472,Jadwal!$D$2:$I$2,0)))),INDEX(Jadwal!$D$3:$I$1001,MATCH(R472,Jadwal!$C$3:$C$1001,0),MATCH(D472,Jadwal!$D$2:$I$2,0))&amp;IF(INDEX(Jadwal!$D$3:$I$1001,MATCH(S472,Jadwal!$C$3:$C$1001,0),MATCH(D472,Jadwal!$D$2:$I$2,0))="",""," , "&amp;INDEX(Jadwal!$D$3:$I$1001,MATCH(S472,Jadwal!$C$3:$C$1001,0),MATCH(D472,Jadwal!$D$2:$I$2,0))))))</f>
        <v/>
      </c>
      <c r="F472" s="39" t="str">
        <f>IF(OR(D472="",P472="",E472=""),"",IF(O472="الفصل",INDEX(Kelas!$C$3:$H$200,MATCH(Data!P472,Kelas!$B$3:$B$201,0),MATCH(Data!D472,Kelas!$C$2:$H$2,0)),INDEX(Qoah!$C$3:$H$201,MATCH(Data!P472,Qoah!$B$3:$B$201,0),MATCH(Data!D472,Qoah!$C$2:$H$2,0))))</f>
        <v/>
      </c>
      <c r="H472" s="17" t="str">
        <f>IF(OR(B472="",G472=""),"",IF(N472="",IF(INDEX(Jadwal!$D$3:$I$1001,MATCH(R472,Jadwal!$C$3:$C$1001,0),MATCH(G472,Jadwal!$D$2:$I$2,0))="","",INDEX(Jadwal!$D$3:$I$1001,MATCH(R472,Jadwal!$C$3:$C$1001,0),MATCH(G472,Jadwal!$D$2:$I$2,0))),IF(M472="",IF(INDEX(Jadwal!$D$3:$I$1001,MATCH(S472,Jadwal!$C$3:$C$1001,0),MATCH(G472,Jadwal!$D$2:$I$2,0))="","",IF(M472="",INDEX(Jadwal!$D$3:$I$1001,MATCH(S472,Jadwal!$C$3:$C$1001,0),MATCH(G472,Jadwal!$D$2:$I$2,0)))),INDEX(Jadwal!$D$3:$I$1001,MATCH(R472,Jadwal!$C$3:$C$1001,0),MATCH(G472,Jadwal!$D$2:$I$2,0))&amp;IF(INDEX(Jadwal!$D$3:$I$1001,MATCH(S472,Jadwal!$C$3:$C$1001,0),MATCH(G472,Jadwal!$D$2:$I$2,0))="",""," , "&amp;INDEX(Jadwal!$D$3:$I$1001,MATCH(S472,Jadwal!$C$3:$C$1001,0),MATCH(G472,Jadwal!$D$2:$I$2,0))))))</f>
        <v/>
      </c>
      <c r="I472" s="41" t="str">
        <f>IF(OR(G472="",P472="",H472=""),"",IF(O472="الفصل",INDEX(Kelas!$C$3:$H$200,MATCH(Data!P472,Kelas!$B$3:$B$201,0),MATCH(Data!G472,Kelas!$C$2:$H$2,0)),INDEX(Qoah!$C$3:$H$201,MATCH(Data!P472,Qoah!$B$3:$B$201,0),MATCH(Data!G472,Qoah!$C$2:$H$2,0))))</f>
        <v/>
      </c>
      <c r="K472" s="18" t="str">
        <f>IF(OR(B472="",J472=""),"",IF(N472="",IF(INDEX(Jadwal!$D$3:$I$1001,MATCH(R472,Jadwal!$C$3:$C$1001,0),MATCH(J472,Jadwal!$D$2:$I$2,0))="","",INDEX(Jadwal!$D$3:$I$1001,MATCH(R472,Jadwal!$C$3:$C$1001,0),MATCH(J472,Jadwal!$D$2:$I$2,0))),IF(M472="",IF(INDEX(Jadwal!$D$3:$I$1001,MATCH(S472,Jadwal!$C$3:$C$1001,0),MATCH(J472,Jadwal!$D$2:$I$2,0))="","",IF(M472="",INDEX(Jadwal!$D$3:$I$1001,MATCH(S472,Jadwal!$C$3:$C$1001,0),MATCH(J472,Jadwal!$D$2:$I$2,0)))),INDEX(Jadwal!$D$3:$I$1001,MATCH(R472,Jadwal!$C$3:$C$1001,0),MATCH(J472,Jadwal!$D$2:$I$2,0))&amp;IF(INDEX(Jadwal!$D$3:$I$1001,MATCH(S472,Jadwal!$C$3:$C$1001,0),MATCH(J472,Jadwal!$D$2:$I$2,0))="",""," , "&amp;INDEX(Jadwal!$D$3:$I$1001,MATCH(S472,Jadwal!$C$3:$C$1001,0),MATCH(J472,Jadwal!$D$2:$I$2,0))))))</f>
        <v/>
      </c>
      <c r="L472" s="43" t="str">
        <f>IF(OR(J472="",P472="",K472=""),"",IF(O472="الفصل",INDEX(Kelas!$C$3:$H$200,MATCH(Data!P472,Kelas!$B$3:$B$201,0),MATCH(Data!J472,Kelas!$C$2:$H$2,0)),INDEX(Qoah!$C$3:$H$201,MATCH(Data!P472,Qoah!$B$3:$B$201,0),MATCH(Data!J472,Qoah!$C$2:$H$2,0))))</f>
        <v/>
      </c>
      <c r="R472" s="12" t="str">
        <f t="shared" si="14"/>
        <v/>
      </c>
      <c r="S472" s="12" t="str">
        <f t="shared" si="15"/>
        <v/>
      </c>
    </row>
    <row r="473" spans="5:19" x14ac:dyDescent="0.25">
      <c r="E473" s="16" t="str">
        <f>IF(OR(B473="",D473=""),"",IF(N473="",IF(INDEX(Jadwal!$D$3:$I$1001,MATCH(R473,Jadwal!$C$3:$C$1001,0),MATCH(D473,Jadwal!$D$2:$I$2,0))="","",INDEX(Jadwal!$D$3:$I$1001,MATCH(R473,Jadwal!$C$3:$C$1001,0),MATCH(D473,Jadwal!$D$2:$I$2,0))),IF(M473="",IF(INDEX(Jadwal!$D$3:$I$1001,MATCH(S473,Jadwal!$C$3:$C$1001,0),MATCH(D473,Jadwal!$D$2:$I$2,0))="","",IF(M473="",INDEX(Jadwal!$D$3:$I$1001,MATCH(S473,Jadwal!$C$3:$C$1001,0),MATCH(D473,Jadwal!$D$2:$I$2,0)))),INDEX(Jadwal!$D$3:$I$1001,MATCH(R473,Jadwal!$C$3:$C$1001,0),MATCH(D473,Jadwal!$D$2:$I$2,0))&amp;IF(INDEX(Jadwal!$D$3:$I$1001,MATCH(S473,Jadwal!$C$3:$C$1001,0),MATCH(D473,Jadwal!$D$2:$I$2,0))="",""," , "&amp;INDEX(Jadwal!$D$3:$I$1001,MATCH(S473,Jadwal!$C$3:$C$1001,0),MATCH(D473,Jadwal!$D$2:$I$2,0))))))</f>
        <v/>
      </c>
      <c r="F473" s="39" t="str">
        <f>IF(OR(D473="",P473="",E473=""),"",IF(O473="الفصل",INDEX(Kelas!$C$3:$H$200,MATCH(Data!P473,Kelas!$B$3:$B$201,0),MATCH(Data!D473,Kelas!$C$2:$H$2,0)),INDEX(Qoah!$C$3:$H$201,MATCH(Data!P473,Qoah!$B$3:$B$201,0),MATCH(Data!D473,Qoah!$C$2:$H$2,0))))</f>
        <v/>
      </c>
      <c r="H473" s="17" t="str">
        <f>IF(OR(B473="",G473=""),"",IF(N473="",IF(INDEX(Jadwal!$D$3:$I$1001,MATCH(R473,Jadwal!$C$3:$C$1001,0),MATCH(G473,Jadwal!$D$2:$I$2,0))="","",INDEX(Jadwal!$D$3:$I$1001,MATCH(R473,Jadwal!$C$3:$C$1001,0),MATCH(G473,Jadwal!$D$2:$I$2,0))),IF(M473="",IF(INDEX(Jadwal!$D$3:$I$1001,MATCH(S473,Jadwal!$C$3:$C$1001,0),MATCH(G473,Jadwal!$D$2:$I$2,0))="","",IF(M473="",INDEX(Jadwal!$D$3:$I$1001,MATCH(S473,Jadwal!$C$3:$C$1001,0),MATCH(G473,Jadwal!$D$2:$I$2,0)))),INDEX(Jadwal!$D$3:$I$1001,MATCH(R473,Jadwal!$C$3:$C$1001,0),MATCH(G473,Jadwal!$D$2:$I$2,0))&amp;IF(INDEX(Jadwal!$D$3:$I$1001,MATCH(S473,Jadwal!$C$3:$C$1001,0),MATCH(G473,Jadwal!$D$2:$I$2,0))="",""," , "&amp;INDEX(Jadwal!$D$3:$I$1001,MATCH(S473,Jadwal!$C$3:$C$1001,0),MATCH(G473,Jadwal!$D$2:$I$2,0))))))</f>
        <v/>
      </c>
      <c r="I473" s="41" t="str">
        <f>IF(OR(G473="",P473="",H473=""),"",IF(O473="الفصل",INDEX(Kelas!$C$3:$H$200,MATCH(Data!P473,Kelas!$B$3:$B$201,0),MATCH(Data!G473,Kelas!$C$2:$H$2,0)),INDEX(Qoah!$C$3:$H$201,MATCH(Data!P473,Qoah!$B$3:$B$201,0),MATCH(Data!G473,Qoah!$C$2:$H$2,0))))</f>
        <v/>
      </c>
      <c r="K473" s="18" t="str">
        <f>IF(OR(B473="",J473=""),"",IF(N473="",IF(INDEX(Jadwal!$D$3:$I$1001,MATCH(R473,Jadwal!$C$3:$C$1001,0),MATCH(J473,Jadwal!$D$2:$I$2,0))="","",INDEX(Jadwal!$D$3:$I$1001,MATCH(R473,Jadwal!$C$3:$C$1001,0),MATCH(J473,Jadwal!$D$2:$I$2,0))),IF(M473="",IF(INDEX(Jadwal!$D$3:$I$1001,MATCH(S473,Jadwal!$C$3:$C$1001,0),MATCH(J473,Jadwal!$D$2:$I$2,0))="","",IF(M473="",INDEX(Jadwal!$D$3:$I$1001,MATCH(S473,Jadwal!$C$3:$C$1001,0),MATCH(J473,Jadwal!$D$2:$I$2,0)))),INDEX(Jadwal!$D$3:$I$1001,MATCH(R473,Jadwal!$C$3:$C$1001,0),MATCH(J473,Jadwal!$D$2:$I$2,0))&amp;IF(INDEX(Jadwal!$D$3:$I$1001,MATCH(S473,Jadwal!$C$3:$C$1001,0),MATCH(J473,Jadwal!$D$2:$I$2,0))="",""," , "&amp;INDEX(Jadwal!$D$3:$I$1001,MATCH(S473,Jadwal!$C$3:$C$1001,0),MATCH(J473,Jadwal!$D$2:$I$2,0))))))</f>
        <v/>
      </c>
      <c r="L473" s="43" t="str">
        <f>IF(OR(J473="",P473="",K473=""),"",IF(O473="الفصل",INDEX(Kelas!$C$3:$H$200,MATCH(Data!P473,Kelas!$B$3:$B$201,0),MATCH(Data!J473,Kelas!$C$2:$H$2,0)),INDEX(Qoah!$C$3:$H$201,MATCH(Data!P473,Qoah!$B$3:$B$201,0),MATCH(Data!J473,Qoah!$C$2:$H$2,0))))</f>
        <v/>
      </c>
      <c r="R473" s="12" t="str">
        <f t="shared" si="14"/>
        <v/>
      </c>
      <c r="S473" s="12" t="str">
        <f t="shared" si="15"/>
        <v/>
      </c>
    </row>
    <row r="474" spans="5:19" x14ac:dyDescent="0.25">
      <c r="E474" s="16" t="str">
        <f>IF(OR(B474="",D474=""),"",IF(N474="",IF(INDEX(Jadwal!$D$3:$I$1001,MATCH(R474,Jadwal!$C$3:$C$1001,0),MATCH(D474,Jadwal!$D$2:$I$2,0))="","",INDEX(Jadwal!$D$3:$I$1001,MATCH(R474,Jadwal!$C$3:$C$1001,0),MATCH(D474,Jadwal!$D$2:$I$2,0))),IF(M474="",IF(INDEX(Jadwal!$D$3:$I$1001,MATCH(S474,Jadwal!$C$3:$C$1001,0),MATCH(D474,Jadwal!$D$2:$I$2,0))="","",IF(M474="",INDEX(Jadwal!$D$3:$I$1001,MATCH(S474,Jadwal!$C$3:$C$1001,0),MATCH(D474,Jadwal!$D$2:$I$2,0)))),INDEX(Jadwal!$D$3:$I$1001,MATCH(R474,Jadwal!$C$3:$C$1001,0),MATCH(D474,Jadwal!$D$2:$I$2,0))&amp;IF(INDEX(Jadwal!$D$3:$I$1001,MATCH(S474,Jadwal!$C$3:$C$1001,0),MATCH(D474,Jadwal!$D$2:$I$2,0))="",""," , "&amp;INDEX(Jadwal!$D$3:$I$1001,MATCH(S474,Jadwal!$C$3:$C$1001,0),MATCH(D474,Jadwal!$D$2:$I$2,0))))))</f>
        <v/>
      </c>
      <c r="F474" s="39" t="str">
        <f>IF(OR(D474="",P474="",E474=""),"",IF(O474="الفصل",INDEX(Kelas!$C$3:$H$200,MATCH(Data!P474,Kelas!$B$3:$B$201,0),MATCH(Data!D474,Kelas!$C$2:$H$2,0)),INDEX(Qoah!$C$3:$H$201,MATCH(Data!P474,Qoah!$B$3:$B$201,0),MATCH(Data!D474,Qoah!$C$2:$H$2,0))))</f>
        <v/>
      </c>
      <c r="H474" s="17" t="str">
        <f>IF(OR(B474="",G474=""),"",IF(N474="",IF(INDEX(Jadwal!$D$3:$I$1001,MATCH(R474,Jadwal!$C$3:$C$1001,0),MATCH(G474,Jadwal!$D$2:$I$2,0))="","",INDEX(Jadwal!$D$3:$I$1001,MATCH(R474,Jadwal!$C$3:$C$1001,0),MATCH(G474,Jadwal!$D$2:$I$2,0))),IF(M474="",IF(INDEX(Jadwal!$D$3:$I$1001,MATCH(S474,Jadwal!$C$3:$C$1001,0),MATCH(G474,Jadwal!$D$2:$I$2,0))="","",IF(M474="",INDEX(Jadwal!$D$3:$I$1001,MATCH(S474,Jadwal!$C$3:$C$1001,0),MATCH(G474,Jadwal!$D$2:$I$2,0)))),INDEX(Jadwal!$D$3:$I$1001,MATCH(R474,Jadwal!$C$3:$C$1001,0),MATCH(G474,Jadwal!$D$2:$I$2,0))&amp;IF(INDEX(Jadwal!$D$3:$I$1001,MATCH(S474,Jadwal!$C$3:$C$1001,0),MATCH(G474,Jadwal!$D$2:$I$2,0))="",""," , "&amp;INDEX(Jadwal!$D$3:$I$1001,MATCH(S474,Jadwal!$C$3:$C$1001,0),MATCH(G474,Jadwal!$D$2:$I$2,0))))))</f>
        <v/>
      </c>
      <c r="I474" s="41" t="str">
        <f>IF(OR(G474="",P474="",H474=""),"",IF(O474="الفصل",INDEX(Kelas!$C$3:$H$200,MATCH(Data!P474,Kelas!$B$3:$B$201,0),MATCH(Data!G474,Kelas!$C$2:$H$2,0)),INDEX(Qoah!$C$3:$H$201,MATCH(Data!P474,Qoah!$B$3:$B$201,0),MATCH(Data!G474,Qoah!$C$2:$H$2,0))))</f>
        <v/>
      </c>
      <c r="K474" s="18" t="str">
        <f>IF(OR(B474="",J474=""),"",IF(N474="",IF(INDEX(Jadwal!$D$3:$I$1001,MATCH(R474,Jadwal!$C$3:$C$1001,0),MATCH(J474,Jadwal!$D$2:$I$2,0))="","",INDEX(Jadwal!$D$3:$I$1001,MATCH(R474,Jadwal!$C$3:$C$1001,0),MATCH(J474,Jadwal!$D$2:$I$2,0))),IF(M474="",IF(INDEX(Jadwal!$D$3:$I$1001,MATCH(S474,Jadwal!$C$3:$C$1001,0),MATCH(J474,Jadwal!$D$2:$I$2,0))="","",IF(M474="",INDEX(Jadwal!$D$3:$I$1001,MATCH(S474,Jadwal!$C$3:$C$1001,0),MATCH(J474,Jadwal!$D$2:$I$2,0)))),INDEX(Jadwal!$D$3:$I$1001,MATCH(R474,Jadwal!$C$3:$C$1001,0),MATCH(J474,Jadwal!$D$2:$I$2,0))&amp;IF(INDEX(Jadwal!$D$3:$I$1001,MATCH(S474,Jadwal!$C$3:$C$1001,0),MATCH(J474,Jadwal!$D$2:$I$2,0))="",""," , "&amp;INDEX(Jadwal!$D$3:$I$1001,MATCH(S474,Jadwal!$C$3:$C$1001,0),MATCH(J474,Jadwal!$D$2:$I$2,0))))))</f>
        <v/>
      </c>
      <c r="L474" s="43" t="str">
        <f>IF(OR(J474="",P474="",K474=""),"",IF(O474="الفصل",INDEX(Kelas!$C$3:$H$200,MATCH(Data!P474,Kelas!$B$3:$B$201,0),MATCH(Data!J474,Kelas!$C$2:$H$2,0)),INDEX(Qoah!$C$3:$H$201,MATCH(Data!P474,Qoah!$B$3:$B$201,0),MATCH(Data!J474,Qoah!$C$2:$H$2,0))))</f>
        <v/>
      </c>
      <c r="R474" s="12" t="str">
        <f t="shared" si="14"/>
        <v/>
      </c>
      <c r="S474" s="12" t="str">
        <f t="shared" si="15"/>
        <v/>
      </c>
    </row>
    <row r="475" spans="5:19" x14ac:dyDescent="0.25">
      <c r="E475" s="16" t="str">
        <f>IF(OR(B475="",D475=""),"",IF(N475="",IF(INDEX(Jadwal!$D$3:$I$1001,MATCH(R475,Jadwal!$C$3:$C$1001,0),MATCH(D475,Jadwal!$D$2:$I$2,0))="","",INDEX(Jadwal!$D$3:$I$1001,MATCH(R475,Jadwal!$C$3:$C$1001,0),MATCH(D475,Jadwal!$D$2:$I$2,0))),IF(M475="",IF(INDEX(Jadwal!$D$3:$I$1001,MATCH(S475,Jadwal!$C$3:$C$1001,0),MATCH(D475,Jadwal!$D$2:$I$2,0))="","",IF(M475="",INDEX(Jadwal!$D$3:$I$1001,MATCH(S475,Jadwal!$C$3:$C$1001,0),MATCH(D475,Jadwal!$D$2:$I$2,0)))),INDEX(Jadwal!$D$3:$I$1001,MATCH(R475,Jadwal!$C$3:$C$1001,0),MATCH(D475,Jadwal!$D$2:$I$2,0))&amp;IF(INDEX(Jadwal!$D$3:$I$1001,MATCH(S475,Jadwal!$C$3:$C$1001,0),MATCH(D475,Jadwal!$D$2:$I$2,0))="",""," , "&amp;INDEX(Jadwal!$D$3:$I$1001,MATCH(S475,Jadwal!$C$3:$C$1001,0),MATCH(D475,Jadwal!$D$2:$I$2,0))))))</f>
        <v/>
      </c>
      <c r="F475" s="39" t="str">
        <f>IF(OR(D475="",P475="",E475=""),"",IF(O475="الفصل",INDEX(Kelas!$C$3:$H$200,MATCH(Data!P475,Kelas!$B$3:$B$201,0),MATCH(Data!D475,Kelas!$C$2:$H$2,0)),INDEX(Qoah!$C$3:$H$201,MATCH(Data!P475,Qoah!$B$3:$B$201,0),MATCH(Data!D475,Qoah!$C$2:$H$2,0))))</f>
        <v/>
      </c>
      <c r="H475" s="17" t="str">
        <f>IF(OR(B475="",G475=""),"",IF(N475="",IF(INDEX(Jadwal!$D$3:$I$1001,MATCH(R475,Jadwal!$C$3:$C$1001,0),MATCH(G475,Jadwal!$D$2:$I$2,0))="","",INDEX(Jadwal!$D$3:$I$1001,MATCH(R475,Jadwal!$C$3:$C$1001,0),MATCH(G475,Jadwal!$D$2:$I$2,0))),IF(M475="",IF(INDEX(Jadwal!$D$3:$I$1001,MATCH(S475,Jadwal!$C$3:$C$1001,0),MATCH(G475,Jadwal!$D$2:$I$2,0))="","",IF(M475="",INDEX(Jadwal!$D$3:$I$1001,MATCH(S475,Jadwal!$C$3:$C$1001,0),MATCH(G475,Jadwal!$D$2:$I$2,0)))),INDEX(Jadwal!$D$3:$I$1001,MATCH(R475,Jadwal!$C$3:$C$1001,0),MATCH(G475,Jadwal!$D$2:$I$2,0))&amp;IF(INDEX(Jadwal!$D$3:$I$1001,MATCH(S475,Jadwal!$C$3:$C$1001,0),MATCH(G475,Jadwal!$D$2:$I$2,0))="",""," , "&amp;INDEX(Jadwal!$D$3:$I$1001,MATCH(S475,Jadwal!$C$3:$C$1001,0),MATCH(G475,Jadwal!$D$2:$I$2,0))))))</f>
        <v/>
      </c>
      <c r="I475" s="41" t="str">
        <f>IF(OR(G475="",P475="",H475=""),"",IF(O475="الفصل",INDEX(Kelas!$C$3:$H$200,MATCH(Data!P475,Kelas!$B$3:$B$201,0),MATCH(Data!G475,Kelas!$C$2:$H$2,0)),INDEX(Qoah!$C$3:$H$201,MATCH(Data!P475,Qoah!$B$3:$B$201,0),MATCH(Data!G475,Qoah!$C$2:$H$2,0))))</f>
        <v/>
      </c>
      <c r="K475" s="18" t="str">
        <f>IF(OR(B475="",J475=""),"",IF(N475="",IF(INDEX(Jadwal!$D$3:$I$1001,MATCH(R475,Jadwal!$C$3:$C$1001,0),MATCH(J475,Jadwal!$D$2:$I$2,0))="","",INDEX(Jadwal!$D$3:$I$1001,MATCH(R475,Jadwal!$C$3:$C$1001,0),MATCH(J475,Jadwal!$D$2:$I$2,0))),IF(M475="",IF(INDEX(Jadwal!$D$3:$I$1001,MATCH(S475,Jadwal!$C$3:$C$1001,0),MATCH(J475,Jadwal!$D$2:$I$2,0))="","",IF(M475="",INDEX(Jadwal!$D$3:$I$1001,MATCH(S475,Jadwal!$C$3:$C$1001,0),MATCH(J475,Jadwal!$D$2:$I$2,0)))),INDEX(Jadwal!$D$3:$I$1001,MATCH(R475,Jadwal!$C$3:$C$1001,0),MATCH(J475,Jadwal!$D$2:$I$2,0))&amp;IF(INDEX(Jadwal!$D$3:$I$1001,MATCH(S475,Jadwal!$C$3:$C$1001,0),MATCH(J475,Jadwal!$D$2:$I$2,0))="",""," , "&amp;INDEX(Jadwal!$D$3:$I$1001,MATCH(S475,Jadwal!$C$3:$C$1001,0),MATCH(J475,Jadwal!$D$2:$I$2,0))))))</f>
        <v/>
      </c>
      <c r="L475" s="43" t="str">
        <f>IF(OR(J475="",P475="",K475=""),"",IF(O475="الفصل",INDEX(Kelas!$C$3:$H$200,MATCH(Data!P475,Kelas!$B$3:$B$201,0),MATCH(Data!J475,Kelas!$C$2:$H$2,0)),INDEX(Qoah!$C$3:$H$201,MATCH(Data!P475,Qoah!$B$3:$B$201,0),MATCH(Data!J475,Qoah!$C$2:$H$2,0))))</f>
        <v/>
      </c>
      <c r="R475" s="12" t="str">
        <f t="shared" si="14"/>
        <v/>
      </c>
      <c r="S475" s="12" t="str">
        <f t="shared" si="15"/>
        <v/>
      </c>
    </row>
    <row r="476" spans="5:19" x14ac:dyDescent="0.25">
      <c r="E476" s="16" t="str">
        <f>IF(OR(B476="",D476=""),"",IF(N476="",IF(INDEX(Jadwal!$D$3:$I$1001,MATCH(R476,Jadwal!$C$3:$C$1001,0),MATCH(D476,Jadwal!$D$2:$I$2,0))="","",INDEX(Jadwal!$D$3:$I$1001,MATCH(R476,Jadwal!$C$3:$C$1001,0),MATCH(D476,Jadwal!$D$2:$I$2,0))),IF(M476="",IF(INDEX(Jadwal!$D$3:$I$1001,MATCH(S476,Jadwal!$C$3:$C$1001,0),MATCH(D476,Jadwal!$D$2:$I$2,0))="","",IF(M476="",INDEX(Jadwal!$D$3:$I$1001,MATCH(S476,Jadwal!$C$3:$C$1001,0),MATCH(D476,Jadwal!$D$2:$I$2,0)))),INDEX(Jadwal!$D$3:$I$1001,MATCH(R476,Jadwal!$C$3:$C$1001,0),MATCH(D476,Jadwal!$D$2:$I$2,0))&amp;IF(INDEX(Jadwal!$D$3:$I$1001,MATCH(S476,Jadwal!$C$3:$C$1001,0),MATCH(D476,Jadwal!$D$2:$I$2,0))="",""," , "&amp;INDEX(Jadwal!$D$3:$I$1001,MATCH(S476,Jadwal!$C$3:$C$1001,0),MATCH(D476,Jadwal!$D$2:$I$2,0))))))</f>
        <v/>
      </c>
      <c r="F476" s="39" t="str">
        <f>IF(OR(D476="",P476="",E476=""),"",IF(O476="الفصل",INDEX(Kelas!$C$3:$H$200,MATCH(Data!P476,Kelas!$B$3:$B$201,0),MATCH(Data!D476,Kelas!$C$2:$H$2,0)),INDEX(Qoah!$C$3:$H$201,MATCH(Data!P476,Qoah!$B$3:$B$201,0),MATCH(Data!D476,Qoah!$C$2:$H$2,0))))</f>
        <v/>
      </c>
      <c r="H476" s="17" t="str">
        <f>IF(OR(B476="",G476=""),"",IF(N476="",IF(INDEX(Jadwal!$D$3:$I$1001,MATCH(R476,Jadwal!$C$3:$C$1001,0),MATCH(G476,Jadwal!$D$2:$I$2,0))="","",INDEX(Jadwal!$D$3:$I$1001,MATCH(R476,Jadwal!$C$3:$C$1001,0),MATCH(G476,Jadwal!$D$2:$I$2,0))),IF(M476="",IF(INDEX(Jadwal!$D$3:$I$1001,MATCH(S476,Jadwal!$C$3:$C$1001,0),MATCH(G476,Jadwal!$D$2:$I$2,0))="","",IF(M476="",INDEX(Jadwal!$D$3:$I$1001,MATCH(S476,Jadwal!$C$3:$C$1001,0),MATCH(G476,Jadwal!$D$2:$I$2,0)))),INDEX(Jadwal!$D$3:$I$1001,MATCH(R476,Jadwal!$C$3:$C$1001,0),MATCH(G476,Jadwal!$D$2:$I$2,0))&amp;IF(INDEX(Jadwal!$D$3:$I$1001,MATCH(S476,Jadwal!$C$3:$C$1001,0),MATCH(G476,Jadwal!$D$2:$I$2,0))="",""," , "&amp;INDEX(Jadwal!$D$3:$I$1001,MATCH(S476,Jadwal!$C$3:$C$1001,0),MATCH(G476,Jadwal!$D$2:$I$2,0))))))</f>
        <v/>
      </c>
      <c r="I476" s="41" t="str">
        <f>IF(OR(G476="",P476="",H476=""),"",IF(O476="الفصل",INDEX(Kelas!$C$3:$H$200,MATCH(Data!P476,Kelas!$B$3:$B$201,0),MATCH(Data!G476,Kelas!$C$2:$H$2,0)),INDEX(Qoah!$C$3:$H$201,MATCH(Data!P476,Qoah!$B$3:$B$201,0),MATCH(Data!G476,Qoah!$C$2:$H$2,0))))</f>
        <v/>
      </c>
      <c r="K476" s="18" t="str">
        <f>IF(OR(B476="",J476=""),"",IF(N476="",IF(INDEX(Jadwal!$D$3:$I$1001,MATCH(R476,Jadwal!$C$3:$C$1001,0),MATCH(J476,Jadwal!$D$2:$I$2,0))="","",INDEX(Jadwal!$D$3:$I$1001,MATCH(R476,Jadwal!$C$3:$C$1001,0),MATCH(J476,Jadwal!$D$2:$I$2,0))),IF(M476="",IF(INDEX(Jadwal!$D$3:$I$1001,MATCH(S476,Jadwal!$C$3:$C$1001,0),MATCH(J476,Jadwal!$D$2:$I$2,0))="","",IF(M476="",INDEX(Jadwal!$D$3:$I$1001,MATCH(S476,Jadwal!$C$3:$C$1001,0),MATCH(J476,Jadwal!$D$2:$I$2,0)))),INDEX(Jadwal!$D$3:$I$1001,MATCH(R476,Jadwal!$C$3:$C$1001,0),MATCH(J476,Jadwal!$D$2:$I$2,0))&amp;IF(INDEX(Jadwal!$D$3:$I$1001,MATCH(S476,Jadwal!$C$3:$C$1001,0),MATCH(J476,Jadwal!$D$2:$I$2,0))="",""," , "&amp;INDEX(Jadwal!$D$3:$I$1001,MATCH(S476,Jadwal!$C$3:$C$1001,0),MATCH(J476,Jadwal!$D$2:$I$2,0))))))</f>
        <v/>
      </c>
      <c r="L476" s="43" t="str">
        <f>IF(OR(J476="",P476="",K476=""),"",IF(O476="الفصل",INDEX(Kelas!$C$3:$H$200,MATCH(Data!P476,Kelas!$B$3:$B$201,0),MATCH(Data!J476,Kelas!$C$2:$H$2,0)),INDEX(Qoah!$C$3:$H$201,MATCH(Data!P476,Qoah!$B$3:$B$201,0),MATCH(Data!J476,Qoah!$C$2:$H$2,0))))</f>
        <v/>
      </c>
      <c r="R476" s="12" t="str">
        <f t="shared" si="14"/>
        <v/>
      </c>
      <c r="S476" s="12" t="str">
        <f t="shared" si="15"/>
        <v/>
      </c>
    </row>
    <row r="477" spans="5:19" x14ac:dyDescent="0.25">
      <c r="E477" s="16" t="str">
        <f>IF(OR(B477="",D477=""),"",IF(N477="",IF(INDEX(Jadwal!$D$3:$I$1001,MATCH(R477,Jadwal!$C$3:$C$1001,0),MATCH(D477,Jadwal!$D$2:$I$2,0))="","",INDEX(Jadwal!$D$3:$I$1001,MATCH(R477,Jadwal!$C$3:$C$1001,0),MATCH(D477,Jadwal!$D$2:$I$2,0))),IF(M477="",IF(INDEX(Jadwal!$D$3:$I$1001,MATCH(S477,Jadwal!$C$3:$C$1001,0),MATCH(D477,Jadwal!$D$2:$I$2,0))="","",IF(M477="",INDEX(Jadwal!$D$3:$I$1001,MATCH(S477,Jadwal!$C$3:$C$1001,0),MATCH(D477,Jadwal!$D$2:$I$2,0)))),INDEX(Jadwal!$D$3:$I$1001,MATCH(R477,Jadwal!$C$3:$C$1001,0),MATCH(D477,Jadwal!$D$2:$I$2,0))&amp;IF(INDEX(Jadwal!$D$3:$I$1001,MATCH(S477,Jadwal!$C$3:$C$1001,0),MATCH(D477,Jadwal!$D$2:$I$2,0))="",""," , "&amp;INDEX(Jadwal!$D$3:$I$1001,MATCH(S477,Jadwal!$C$3:$C$1001,0),MATCH(D477,Jadwal!$D$2:$I$2,0))))))</f>
        <v/>
      </c>
      <c r="F477" s="39" t="str">
        <f>IF(OR(D477="",P477="",E477=""),"",IF(O477="الفصل",INDEX(Kelas!$C$3:$H$200,MATCH(Data!P477,Kelas!$B$3:$B$201,0),MATCH(Data!D477,Kelas!$C$2:$H$2,0)),INDEX(Qoah!$C$3:$H$201,MATCH(Data!P477,Qoah!$B$3:$B$201,0),MATCH(Data!D477,Qoah!$C$2:$H$2,0))))</f>
        <v/>
      </c>
      <c r="H477" s="17" t="str">
        <f>IF(OR(B477="",G477=""),"",IF(N477="",IF(INDEX(Jadwal!$D$3:$I$1001,MATCH(R477,Jadwal!$C$3:$C$1001,0),MATCH(G477,Jadwal!$D$2:$I$2,0))="","",INDEX(Jadwal!$D$3:$I$1001,MATCH(R477,Jadwal!$C$3:$C$1001,0),MATCH(G477,Jadwal!$D$2:$I$2,0))),IF(M477="",IF(INDEX(Jadwal!$D$3:$I$1001,MATCH(S477,Jadwal!$C$3:$C$1001,0),MATCH(G477,Jadwal!$D$2:$I$2,0))="","",IF(M477="",INDEX(Jadwal!$D$3:$I$1001,MATCH(S477,Jadwal!$C$3:$C$1001,0),MATCH(G477,Jadwal!$D$2:$I$2,0)))),INDEX(Jadwal!$D$3:$I$1001,MATCH(R477,Jadwal!$C$3:$C$1001,0),MATCH(G477,Jadwal!$D$2:$I$2,0))&amp;IF(INDEX(Jadwal!$D$3:$I$1001,MATCH(S477,Jadwal!$C$3:$C$1001,0),MATCH(G477,Jadwal!$D$2:$I$2,0))="",""," , "&amp;INDEX(Jadwal!$D$3:$I$1001,MATCH(S477,Jadwal!$C$3:$C$1001,0),MATCH(G477,Jadwal!$D$2:$I$2,0))))))</f>
        <v/>
      </c>
      <c r="I477" s="41" t="str">
        <f>IF(OR(G477="",P477="",H477=""),"",IF(O477="الفصل",INDEX(Kelas!$C$3:$H$200,MATCH(Data!P477,Kelas!$B$3:$B$201,0),MATCH(Data!G477,Kelas!$C$2:$H$2,0)),INDEX(Qoah!$C$3:$H$201,MATCH(Data!P477,Qoah!$B$3:$B$201,0),MATCH(Data!G477,Qoah!$C$2:$H$2,0))))</f>
        <v/>
      </c>
      <c r="K477" s="18" t="str">
        <f>IF(OR(B477="",J477=""),"",IF(N477="",IF(INDEX(Jadwal!$D$3:$I$1001,MATCH(R477,Jadwal!$C$3:$C$1001,0),MATCH(J477,Jadwal!$D$2:$I$2,0))="","",INDEX(Jadwal!$D$3:$I$1001,MATCH(R477,Jadwal!$C$3:$C$1001,0),MATCH(J477,Jadwal!$D$2:$I$2,0))),IF(M477="",IF(INDEX(Jadwal!$D$3:$I$1001,MATCH(S477,Jadwal!$C$3:$C$1001,0),MATCH(J477,Jadwal!$D$2:$I$2,0))="","",IF(M477="",INDEX(Jadwal!$D$3:$I$1001,MATCH(S477,Jadwal!$C$3:$C$1001,0),MATCH(J477,Jadwal!$D$2:$I$2,0)))),INDEX(Jadwal!$D$3:$I$1001,MATCH(R477,Jadwal!$C$3:$C$1001,0),MATCH(J477,Jadwal!$D$2:$I$2,0))&amp;IF(INDEX(Jadwal!$D$3:$I$1001,MATCH(S477,Jadwal!$C$3:$C$1001,0),MATCH(J477,Jadwal!$D$2:$I$2,0))="",""," , "&amp;INDEX(Jadwal!$D$3:$I$1001,MATCH(S477,Jadwal!$C$3:$C$1001,0),MATCH(J477,Jadwal!$D$2:$I$2,0))))))</f>
        <v/>
      </c>
      <c r="L477" s="43" t="str">
        <f>IF(OR(J477="",P477="",K477=""),"",IF(O477="الفصل",INDEX(Kelas!$C$3:$H$200,MATCH(Data!P477,Kelas!$B$3:$B$201,0),MATCH(Data!J477,Kelas!$C$2:$H$2,0)),INDEX(Qoah!$C$3:$H$201,MATCH(Data!P477,Qoah!$B$3:$B$201,0),MATCH(Data!J477,Qoah!$C$2:$H$2,0))))</f>
        <v/>
      </c>
      <c r="R477" s="12" t="str">
        <f t="shared" si="14"/>
        <v/>
      </c>
      <c r="S477" s="12" t="str">
        <f t="shared" si="15"/>
        <v/>
      </c>
    </row>
    <row r="478" spans="5:19" x14ac:dyDescent="0.25">
      <c r="E478" s="16" t="str">
        <f>IF(OR(B478="",D478=""),"",IF(N478="",IF(INDEX(Jadwal!$D$3:$I$1001,MATCH(R478,Jadwal!$C$3:$C$1001,0),MATCH(D478,Jadwal!$D$2:$I$2,0))="","",INDEX(Jadwal!$D$3:$I$1001,MATCH(R478,Jadwal!$C$3:$C$1001,0),MATCH(D478,Jadwal!$D$2:$I$2,0))),IF(M478="",IF(INDEX(Jadwal!$D$3:$I$1001,MATCH(S478,Jadwal!$C$3:$C$1001,0),MATCH(D478,Jadwal!$D$2:$I$2,0))="","",IF(M478="",INDEX(Jadwal!$D$3:$I$1001,MATCH(S478,Jadwal!$C$3:$C$1001,0),MATCH(D478,Jadwal!$D$2:$I$2,0)))),INDEX(Jadwal!$D$3:$I$1001,MATCH(R478,Jadwal!$C$3:$C$1001,0),MATCH(D478,Jadwal!$D$2:$I$2,0))&amp;IF(INDEX(Jadwal!$D$3:$I$1001,MATCH(S478,Jadwal!$C$3:$C$1001,0),MATCH(D478,Jadwal!$D$2:$I$2,0))="",""," , "&amp;INDEX(Jadwal!$D$3:$I$1001,MATCH(S478,Jadwal!$C$3:$C$1001,0),MATCH(D478,Jadwal!$D$2:$I$2,0))))))</f>
        <v/>
      </c>
      <c r="F478" s="39" t="str">
        <f>IF(OR(D478="",P478="",E478=""),"",IF(O478="الفصل",INDEX(Kelas!$C$3:$H$200,MATCH(Data!P478,Kelas!$B$3:$B$201,0),MATCH(Data!D478,Kelas!$C$2:$H$2,0)),INDEX(Qoah!$C$3:$H$201,MATCH(Data!P478,Qoah!$B$3:$B$201,0),MATCH(Data!D478,Qoah!$C$2:$H$2,0))))</f>
        <v/>
      </c>
      <c r="H478" s="17" t="str">
        <f>IF(OR(B478="",G478=""),"",IF(N478="",IF(INDEX(Jadwal!$D$3:$I$1001,MATCH(R478,Jadwal!$C$3:$C$1001,0),MATCH(G478,Jadwal!$D$2:$I$2,0))="","",INDEX(Jadwal!$D$3:$I$1001,MATCH(R478,Jadwal!$C$3:$C$1001,0),MATCH(G478,Jadwal!$D$2:$I$2,0))),IF(M478="",IF(INDEX(Jadwal!$D$3:$I$1001,MATCH(S478,Jadwal!$C$3:$C$1001,0),MATCH(G478,Jadwal!$D$2:$I$2,0))="","",IF(M478="",INDEX(Jadwal!$D$3:$I$1001,MATCH(S478,Jadwal!$C$3:$C$1001,0),MATCH(G478,Jadwal!$D$2:$I$2,0)))),INDEX(Jadwal!$D$3:$I$1001,MATCH(R478,Jadwal!$C$3:$C$1001,0),MATCH(G478,Jadwal!$D$2:$I$2,0))&amp;IF(INDEX(Jadwal!$D$3:$I$1001,MATCH(S478,Jadwal!$C$3:$C$1001,0),MATCH(G478,Jadwal!$D$2:$I$2,0))="",""," , "&amp;INDEX(Jadwal!$D$3:$I$1001,MATCH(S478,Jadwal!$C$3:$C$1001,0),MATCH(G478,Jadwal!$D$2:$I$2,0))))))</f>
        <v/>
      </c>
      <c r="I478" s="41" t="str">
        <f>IF(OR(G478="",P478="",H478=""),"",IF(O478="الفصل",INDEX(Kelas!$C$3:$H$200,MATCH(Data!P478,Kelas!$B$3:$B$201,0),MATCH(Data!G478,Kelas!$C$2:$H$2,0)),INDEX(Qoah!$C$3:$H$201,MATCH(Data!P478,Qoah!$B$3:$B$201,0),MATCH(Data!G478,Qoah!$C$2:$H$2,0))))</f>
        <v/>
      </c>
      <c r="K478" s="18" t="str">
        <f>IF(OR(B478="",J478=""),"",IF(N478="",IF(INDEX(Jadwal!$D$3:$I$1001,MATCH(R478,Jadwal!$C$3:$C$1001,0),MATCH(J478,Jadwal!$D$2:$I$2,0))="","",INDEX(Jadwal!$D$3:$I$1001,MATCH(R478,Jadwal!$C$3:$C$1001,0),MATCH(J478,Jadwal!$D$2:$I$2,0))),IF(M478="",IF(INDEX(Jadwal!$D$3:$I$1001,MATCH(S478,Jadwal!$C$3:$C$1001,0),MATCH(J478,Jadwal!$D$2:$I$2,0))="","",IF(M478="",INDEX(Jadwal!$D$3:$I$1001,MATCH(S478,Jadwal!$C$3:$C$1001,0),MATCH(J478,Jadwal!$D$2:$I$2,0)))),INDEX(Jadwal!$D$3:$I$1001,MATCH(R478,Jadwal!$C$3:$C$1001,0),MATCH(J478,Jadwal!$D$2:$I$2,0))&amp;IF(INDEX(Jadwal!$D$3:$I$1001,MATCH(S478,Jadwal!$C$3:$C$1001,0),MATCH(J478,Jadwal!$D$2:$I$2,0))="",""," , "&amp;INDEX(Jadwal!$D$3:$I$1001,MATCH(S478,Jadwal!$C$3:$C$1001,0),MATCH(J478,Jadwal!$D$2:$I$2,0))))))</f>
        <v/>
      </c>
      <c r="L478" s="43" t="str">
        <f>IF(OR(J478="",P478="",K478=""),"",IF(O478="الفصل",INDEX(Kelas!$C$3:$H$200,MATCH(Data!P478,Kelas!$B$3:$B$201,0),MATCH(Data!J478,Kelas!$C$2:$H$2,0)),INDEX(Qoah!$C$3:$H$201,MATCH(Data!P478,Qoah!$B$3:$B$201,0),MATCH(Data!J478,Qoah!$C$2:$H$2,0))))</f>
        <v/>
      </c>
      <c r="R478" s="12" t="str">
        <f t="shared" si="14"/>
        <v/>
      </c>
      <c r="S478" s="12" t="str">
        <f t="shared" si="15"/>
        <v/>
      </c>
    </row>
    <row r="479" spans="5:19" x14ac:dyDescent="0.25">
      <c r="E479" s="16" t="str">
        <f>IF(OR(B479="",D479=""),"",IF(N479="",IF(INDEX(Jadwal!$D$3:$I$1001,MATCH(R479,Jadwal!$C$3:$C$1001,0),MATCH(D479,Jadwal!$D$2:$I$2,0))="","",INDEX(Jadwal!$D$3:$I$1001,MATCH(R479,Jadwal!$C$3:$C$1001,0),MATCH(D479,Jadwal!$D$2:$I$2,0))),IF(M479="",IF(INDEX(Jadwal!$D$3:$I$1001,MATCH(S479,Jadwal!$C$3:$C$1001,0),MATCH(D479,Jadwal!$D$2:$I$2,0))="","",IF(M479="",INDEX(Jadwal!$D$3:$I$1001,MATCH(S479,Jadwal!$C$3:$C$1001,0),MATCH(D479,Jadwal!$D$2:$I$2,0)))),INDEX(Jadwal!$D$3:$I$1001,MATCH(R479,Jadwal!$C$3:$C$1001,0),MATCH(D479,Jadwal!$D$2:$I$2,0))&amp;IF(INDEX(Jadwal!$D$3:$I$1001,MATCH(S479,Jadwal!$C$3:$C$1001,0),MATCH(D479,Jadwal!$D$2:$I$2,0))="",""," , "&amp;INDEX(Jadwal!$D$3:$I$1001,MATCH(S479,Jadwal!$C$3:$C$1001,0),MATCH(D479,Jadwal!$D$2:$I$2,0))))))</f>
        <v/>
      </c>
      <c r="F479" s="39" t="str">
        <f>IF(OR(D479="",P479="",E479=""),"",IF(O479="الفصل",INDEX(Kelas!$C$3:$H$200,MATCH(Data!P479,Kelas!$B$3:$B$201,0),MATCH(Data!D479,Kelas!$C$2:$H$2,0)),INDEX(Qoah!$C$3:$H$201,MATCH(Data!P479,Qoah!$B$3:$B$201,0),MATCH(Data!D479,Qoah!$C$2:$H$2,0))))</f>
        <v/>
      </c>
      <c r="H479" s="17" t="str">
        <f>IF(OR(B479="",G479=""),"",IF(N479="",IF(INDEX(Jadwal!$D$3:$I$1001,MATCH(R479,Jadwal!$C$3:$C$1001,0),MATCH(G479,Jadwal!$D$2:$I$2,0))="","",INDEX(Jadwal!$D$3:$I$1001,MATCH(R479,Jadwal!$C$3:$C$1001,0),MATCH(G479,Jadwal!$D$2:$I$2,0))),IF(M479="",IF(INDEX(Jadwal!$D$3:$I$1001,MATCH(S479,Jadwal!$C$3:$C$1001,0),MATCH(G479,Jadwal!$D$2:$I$2,0))="","",IF(M479="",INDEX(Jadwal!$D$3:$I$1001,MATCH(S479,Jadwal!$C$3:$C$1001,0),MATCH(G479,Jadwal!$D$2:$I$2,0)))),INDEX(Jadwal!$D$3:$I$1001,MATCH(R479,Jadwal!$C$3:$C$1001,0),MATCH(G479,Jadwal!$D$2:$I$2,0))&amp;IF(INDEX(Jadwal!$D$3:$I$1001,MATCH(S479,Jadwal!$C$3:$C$1001,0),MATCH(G479,Jadwal!$D$2:$I$2,0))="",""," , "&amp;INDEX(Jadwal!$D$3:$I$1001,MATCH(S479,Jadwal!$C$3:$C$1001,0),MATCH(G479,Jadwal!$D$2:$I$2,0))))))</f>
        <v/>
      </c>
      <c r="I479" s="41" t="str">
        <f>IF(OR(G479="",P479="",H479=""),"",IF(O479="الفصل",INDEX(Kelas!$C$3:$H$200,MATCH(Data!P479,Kelas!$B$3:$B$201,0),MATCH(Data!G479,Kelas!$C$2:$H$2,0)),INDEX(Qoah!$C$3:$H$201,MATCH(Data!P479,Qoah!$B$3:$B$201,0),MATCH(Data!G479,Qoah!$C$2:$H$2,0))))</f>
        <v/>
      </c>
      <c r="K479" s="18" t="str">
        <f>IF(OR(B479="",J479=""),"",IF(N479="",IF(INDEX(Jadwal!$D$3:$I$1001,MATCH(R479,Jadwal!$C$3:$C$1001,0),MATCH(J479,Jadwal!$D$2:$I$2,0))="","",INDEX(Jadwal!$D$3:$I$1001,MATCH(R479,Jadwal!$C$3:$C$1001,0),MATCH(J479,Jadwal!$D$2:$I$2,0))),IF(M479="",IF(INDEX(Jadwal!$D$3:$I$1001,MATCH(S479,Jadwal!$C$3:$C$1001,0),MATCH(J479,Jadwal!$D$2:$I$2,0))="","",IF(M479="",INDEX(Jadwal!$D$3:$I$1001,MATCH(S479,Jadwal!$C$3:$C$1001,0),MATCH(J479,Jadwal!$D$2:$I$2,0)))),INDEX(Jadwal!$D$3:$I$1001,MATCH(R479,Jadwal!$C$3:$C$1001,0),MATCH(J479,Jadwal!$D$2:$I$2,0))&amp;IF(INDEX(Jadwal!$D$3:$I$1001,MATCH(S479,Jadwal!$C$3:$C$1001,0),MATCH(J479,Jadwal!$D$2:$I$2,0))="",""," , "&amp;INDEX(Jadwal!$D$3:$I$1001,MATCH(S479,Jadwal!$C$3:$C$1001,0),MATCH(J479,Jadwal!$D$2:$I$2,0))))))</f>
        <v/>
      </c>
      <c r="L479" s="43" t="str">
        <f>IF(OR(J479="",P479="",K479=""),"",IF(O479="الفصل",INDEX(Kelas!$C$3:$H$200,MATCH(Data!P479,Kelas!$B$3:$B$201,0),MATCH(Data!J479,Kelas!$C$2:$H$2,0)),INDEX(Qoah!$C$3:$H$201,MATCH(Data!P479,Qoah!$B$3:$B$201,0),MATCH(Data!J479,Qoah!$C$2:$H$2,0))))</f>
        <v/>
      </c>
      <c r="R479" s="12" t="str">
        <f t="shared" si="14"/>
        <v/>
      </c>
      <c r="S479" s="12" t="str">
        <f t="shared" si="15"/>
        <v/>
      </c>
    </row>
    <row r="480" spans="5:19" x14ac:dyDescent="0.25">
      <c r="E480" s="16" t="str">
        <f>IF(OR(B480="",D480=""),"",IF(N480="",IF(INDEX(Jadwal!$D$3:$I$1001,MATCH(R480,Jadwal!$C$3:$C$1001,0),MATCH(D480,Jadwal!$D$2:$I$2,0))="","",INDEX(Jadwal!$D$3:$I$1001,MATCH(R480,Jadwal!$C$3:$C$1001,0),MATCH(D480,Jadwal!$D$2:$I$2,0))),IF(M480="",IF(INDEX(Jadwal!$D$3:$I$1001,MATCH(S480,Jadwal!$C$3:$C$1001,0),MATCH(D480,Jadwal!$D$2:$I$2,0))="","",IF(M480="",INDEX(Jadwal!$D$3:$I$1001,MATCH(S480,Jadwal!$C$3:$C$1001,0),MATCH(D480,Jadwal!$D$2:$I$2,0)))),INDEX(Jadwal!$D$3:$I$1001,MATCH(R480,Jadwal!$C$3:$C$1001,0),MATCH(D480,Jadwal!$D$2:$I$2,0))&amp;IF(INDEX(Jadwal!$D$3:$I$1001,MATCH(S480,Jadwal!$C$3:$C$1001,0),MATCH(D480,Jadwal!$D$2:$I$2,0))="",""," , "&amp;INDEX(Jadwal!$D$3:$I$1001,MATCH(S480,Jadwal!$C$3:$C$1001,0),MATCH(D480,Jadwal!$D$2:$I$2,0))))))</f>
        <v/>
      </c>
      <c r="F480" s="39" t="str">
        <f>IF(OR(D480="",P480="",E480=""),"",IF(O480="الفصل",INDEX(Kelas!$C$3:$H$200,MATCH(Data!P480,Kelas!$B$3:$B$201,0),MATCH(Data!D480,Kelas!$C$2:$H$2,0)),INDEX(Qoah!$C$3:$H$201,MATCH(Data!P480,Qoah!$B$3:$B$201,0),MATCH(Data!D480,Qoah!$C$2:$H$2,0))))</f>
        <v/>
      </c>
      <c r="H480" s="17" t="str">
        <f>IF(OR(B480="",G480=""),"",IF(N480="",IF(INDEX(Jadwal!$D$3:$I$1001,MATCH(R480,Jadwal!$C$3:$C$1001,0),MATCH(G480,Jadwal!$D$2:$I$2,0))="","",INDEX(Jadwal!$D$3:$I$1001,MATCH(R480,Jadwal!$C$3:$C$1001,0),MATCH(G480,Jadwal!$D$2:$I$2,0))),IF(M480="",IF(INDEX(Jadwal!$D$3:$I$1001,MATCH(S480,Jadwal!$C$3:$C$1001,0),MATCH(G480,Jadwal!$D$2:$I$2,0))="","",IF(M480="",INDEX(Jadwal!$D$3:$I$1001,MATCH(S480,Jadwal!$C$3:$C$1001,0),MATCH(G480,Jadwal!$D$2:$I$2,0)))),INDEX(Jadwal!$D$3:$I$1001,MATCH(R480,Jadwal!$C$3:$C$1001,0),MATCH(G480,Jadwal!$D$2:$I$2,0))&amp;IF(INDEX(Jadwal!$D$3:$I$1001,MATCH(S480,Jadwal!$C$3:$C$1001,0),MATCH(G480,Jadwal!$D$2:$I$2,0))="",""," , "&amp;INDEX(Jadwal!$D$3:$I$1001,MATCH(S480,Jadwal!$C$3:$C$1001,0),MATCH(G480,Jadwal!$D$2:$I$2,0))))))</f>
        <v/>
      </c>
      <c r="I480" s="41" t="str">
        <f>IF(OR(G480="",P480="",H480=""),"",IF(O480="الفصل",INDEX(Kelas!$C$3:$H$200,MATCH(Data!P480,Kelas!$B$3:$B$201,0),MATCH(Data!G480,Kelas!$C$2:$H$2,0)),INDEX(Qoah!$C$3:$H$201,MATCH(Data!P480,Qoah!$B$3:$B$201,0),MATCH(Data!G480,Qoah!$C$2:$H$2,0))))</f>
        <v/>
      </c>
      <c r="K480" s="18" t="str">
        <f>IF(OR(B480="",J480=""),"",IF(N480="",IF(INDEX(Jadwal!$D$3:$I$1001,MATCH(R480,Jadwal!$C$3:$C$1001,0),MATCH(J480,Jadwal!$D$2:$I$2,0))="","",INDEX(Jadwal!$D$3:$I$1001,MATCH(R480,Jadwal!$C$3:$C$1001,0),MATCH(J480,Jadwal!$D$2:$I$2,0))),IF(M480="",IF(INDEX(Jadwal!$D$3:$I$1001,MATCH(S480,Jadwal!$C$3:$C$1001,0),MATCH(J480,Jadwal!$D$2:$I$2,0))="","",IF(M480="",INDEX(Jadwal!$D$3:$I$1001,MATCH(S480,Jadwal!$C$3:$C$1001,0),MATCH(J480,Jadwal!$D$2:$I$2,0)))),INDEX(Jadwal!$D$3:$I$1001,MATCH(R480,Jadwal!$C$3:$C$1001,0),MATCH(J480,Jadwal!$D$2:$I$2,0))&amp;IF(INDEX(Jadwal!$D$3:$I$1001,MATCH(S480,Jadwal!$C$3:$C$1001,0),MATCH(J480,Jadwal!$D$2:$I$2,0))="",""," , "&amp;INDEX(Jadwal!$D$3:$I$1001,MATCH(S480,Jadwal!$C$3:$C$1001,0),MATCH(J480,Jadwal!$D$2:$I$2,0))))))</f>
        <v/>
      </c>
      <c r="L480" s="43" t="str">
        <f>IF(OR(J480="",P480="",K480=""),"",IF(O480="الفصل",INDEX(Kelas!$C$3:$H$200,MATCH(Data!P480,Kelas!$B$3:$B$201,0),MATCH(Data!J480,Kelas!$C$2:$H$2,0)),INDEX(Qoah!$C$3:$H$201,MATCH(Data!P480,Qoah!$B$3:$B$201,0),MATCH(Data!J480,Qoah!$C$2:$H$2,0))))</f>
        <v/>
      </c>
      <c r="R480" s="12" t="str">
        <f t="shared" si="14"/>
        <v/>
      </c>
      <c r="S480" s="12" t="str">
        <f t="shared" si="15"/>
        <v/>
      </c>
    </row>
    <row r="481" spans="5:19" x14ac:dyDescent="0.25">
      <c r="E481" s="16" t="str">
        <f>IF(OR(B481="",D481=""),"",IF(N481="",IF(INDEX(Jadwal!$D$3:$I$1001,MATCH(R481,Jadwal!$C$3:$C$1001,0),MATCH(D481,Jadwal!$D$2:$I$2,0))="","",INDEX(Jadwal!$D$3:$I$1001,MATCH(R481,Jadwal!$C$3:$C$1001,0),MATCH(D481,Jadwal!$D$2:$I$2,0))),IF(M481="",IF(INDEX(Jadwal!$D$3:$I$1001,MATCH(S481,Jadwal!$C$3:$C$1001,0),MATCH(D481,Jadwal!$D$2:$I$2,0))="","",IF(M481="",INDEX(Jadwal!$D$3:$I$1001,MATCH(S481,Jadwal!$C$3:$C$1001,0),MATCH(D481,Jadwal!$D$2:$I$2,0)))),INDEX(Jadwal!$D$3:$I$1001,MATCH(R481,Jadwal!$C$3:$C$1001,0),MATCH(D481,Jadwal!$D$2:$I$2,0))&amp;IF(INDEX(Jadwal!$D$3:$I$1001,MATCH(S481,Jadwal!$C$3:$C$1001,0),MATCH(D481,Jadwal!$D$2:$I$2,0))="",""," , "&amp;INDEX(Jadwal!$D$3:$I$1001,MATCH(S481,Jadwal!$C$3:$C$1001,0),MATCH(D481,Jadwal!$D$2:$I$2,0))))))</f>
        <v/>
      </c>
      <c r="F481" s="39" t="str">
        <f>IF(OR(D481="",P481="",E481=""),"",IF(O481="الفصل",INDEX(Kelas!$C$3:$H$200,MATCH(Data!P481,Kelas!$B$3:$B$201,0),MATCH(Data!D481,Kelas!$C$2:$H$2,0)),INDEX(Qoah!$C$3:$H$201,MATCH(Data!P481,Qoah!$B$3:$B$201,0),MATCH(Data!D481,Qoah!$C$2:$H$2,0))))</f>
        <v/>
      </c>
      <c r="H481" s="17" t="str">
        <f>IF(OR(B481="",G481=""),"",IF(N481="",IF(INDEX(Jadwal!$D$3:$I$1001,MATCH(R481,Jadwal!$C$3:$C$1001,0),MATCH(G481,Jadwal!$D$2:$I$2,0))="","",INDEX(Jadwal!$D$3:$I$1001,MATCH(R481,Jadwal!$C$3:$C$1001,0),MATCH(G481,Jadwal!$D$2:$I$2,0))),IF(M481="",IF(INDEX(Jadwal!$D$3:$I$1001,MATCH(S481,Jadwal!$C$3:$C$1001,0),MATCH(G481,Jadwal!$D$2:$I$2,0))="","",IF(M481="",INDEX(Jadwal!$D$3:$I$1001,MATCH(S481,Jadwal!$C$3:$C$1001,0),MATCH(G481,Jadwal!$D$2:$I$2,0)))),INDEX(Jadwal!$D$3:$I$1001,MATCH(R481,Jadwal!$C$3:$C$1001,0),MATCH(G481,Jadwal!$D$2:$I$2,0))&amp;IF(INDEX(Jadwal!$D$3:$I$1001,MATCH(S481,Jadwal!$C$3:$C$1001,0),MATCH(G481,Jadwal!$D$2:$I$2,0))="",""," , "&amp;INDEX(Jadwal!$D$3:$I$1001,MATCH(S481,Jadwal!$C$3:$C$1001,0),MATCH(G481,Jadwal!$D$2:$I$2,0))))))</f>
        <v/>
      </c>
      <c r="I481" s="41" t="str">
        <f>IF(OR(G481="",P481="",H481=""),"",IF(O481="الفصل",INDEX(Kelas!$C$3:$H$200,MATCH(Data!P481,Kelas!$B$3:$B$201,0),MATCH(Data!G481,Kelas!$C$2:$H$2,0)),INDEX(Qoah!$C$3:$H$201,MATCH(Data!P481,Qoah!$B$3:$B$201,0),MATCH(Data!G481,Qoah!$C$2:$H$2,0))))</f>
        <v/>
      </c>
      <c r="K481" s="18" t="str">
        <f>IF(OR(B481="",J481=""),"",IF(N481="",IF(INDEX(Jadwal!$D$3:$I$1001,MATCH(R481,Jadwal!$C$3:$C$1001,0),MATCH(J481,Jadwal!$D$2:$I$2,0))="","",INDEX(Jadwal!$D$3:$I$1001,MATCH(R481,Jadwal!$C$3:$C$1001,0),MATCH(J481,Jadwal!$D$2:$I$2,0))),IF(M481="",IF(INDEX(Jadwal!$D$3:$I$1001,MATCH(S481,Jadwal!$C$3:$C$1001,0),MATCH(J481,Jadwal!$D$2:$I$2,0))="","",IF(M481="",INDEX(Jadwal!$D$3:$I$1001,MATCH(S481,Jadwal!$C$3:$C$1001,0),MATCH(J481,Jadwal!$D$2:$I$2,0)))),INDEX(Jadwal!$D$3:$I$1001,MATCH(R481,Jadwal!$C$3:$C$1001,0),MATCH(J481,Jadwal!$D$2:$I$2,0))&amp;IF(INDEX(Jadwal!$D$3:$I$1001,MATCH(S481,Jadwal!$C$3:$C$1001,0),MATCH(J481,Jadwal!$D$2:$I$2,0))="",""," , "&amp;INDEX(Jadwal!$D$3:$I$1001,MATCH(S481,Jadwal!$C$3:$C$1001,0),MATCH(J481,Jadwal!$D$2:$I$2,0))))))</f>
        <v/>
      </c>
      <c r="L481" s="43" t="str">
        <f>IF(OR(J481="",P481="",K481=""),"",IF(O481="الفصل",INDEX(Kelas!$C$3:$H$200,MATCH(Data!P481,Kelas!$B$3:$B$201,0),MATCH(Data!J481,Kelas!$C$2:$H$2,0)),INDEX(Qoah!$C$3:$H$201,MATCH(Data!P481,Qoah!$B$3:$B$201,0),MATCH(Data!J481,Qoah!$C$2:$H$2,0))))</f>
        <v/>
      </c>
      <c r="R481" s="12" t="str">
        <f t="shared" si="14"/>
        <v/>
      </c>
      <c r="S481" s="12" t="str">
        <f t="shared" si="15"/>
        <v/>
      </c>
    </row>
    <row r="482" spans="5:19" x14ac:dyDescent="0.25">
      <c r="E482" s="16" t="str">
        <f>IF(OR(B482="",D482=""),"",IF(N482="",IF(INDEX(Jadwal!$D$3:$I$1001,MATCH(R482,Jadwal!$C$3:$C$1001,0),MATCH(D482,Jadwal!$D$2:$I$2,0))="","",INDEX(Jadwal!$D$3:$I$1001,MATCH(R482,Jadwal!$C$3:$C$1001,0),MATCH(D482,Jadwal!$D$2:$I$2,0))),IF(M482="",IF(INDEX(Jadwal!$D$3:$I$1001,MATCH(S482,Jadwal!$C$3:$C$1001,0),MATCH(D482,Jadwal!$D$2:$I$2,0))="","",IF(M482="",INDEX(Jadwal!$D$3:$I$1001,MATCH(S482,Jadwal!$C$3:$C$1001,0),MATCH(D482,Jadwal!$D$2:$I$2,0)))),INDEX(Jadwal!$D$3:$I$1001,MATCH(R482,Jadwal!$C$3:$C$1001,0),MATCH(D482,Jadwal!$D$2:$I$2,0))&amp;IF(INDEX(Jadwal!$D$3:$I$1001,MATCH(S482,Jadwal!$C$3:$C$1001,0),MATCH(D482,Jadwal!$D$2:$I$2,0))="",""," , "&amp;INDEX(Jadwal!$D$3:$I$1001,MATCH(S482,Jadwal!$C$3:$C$1001,0),MATCH(D482,Jadwal!$D$2:$I$2,0))))))</f>
        <v/>
      </c>
      <c r="F482" s="39" t="str">
        <f>IF(OR(D482="",P482="",E482=""),"",IF(O482="الفصل",INDEX(Kelas!$C$3:$H$200,MATCH(Data!P482,Kelas!$B$3:$B$201,0),MATCH(Data!D482,Kelas!$C$2:$H$2,0)),INDEX(Qoah!$C$3:$H$201,MATCH(Data!P482,Qoah!$B$3:$B$201,0),MATCH(Data!D482,Qoah!$C$2:$H$2,0))))</f>
        <v/>
      </c>
      <c r="H482" s="17" t="str">
        <f>IF(OR(B482="",G482=""),"",IF(N482="",IF(INDEX(Jadwal!$D$3:$I$1001,MATCH(R482,Jadwal!$C$3:$C$1001,0),MATCH(G482,Jadwal!$D$2:$I$2,0))="","",INDEX(Jadwal!$D$3:$I$1001,MATCH(R482,Jadwal!$C$3:$C$1001,0),MATCH(G482,Jadwal!$D$2:$I$2,0))),IF(M482="",IF(INDEX(Jadwal!$D$3:$I$1001,MATCH(S482,Jadwal!$C$3:$C$1001,0),MATCH(G482,Jadwal!$D$2:$I$2,0))="","",IF(M482="",INDEX(Jadwal!$D$3:$I$1001,MATCH(S482,Jadwal!$C$3:$C$1001,0),MATCH(G482,Jadwal!$D$2:$I$2,0)))),INDEX(Jadwal!$D$3:$I$1001,MATCH(R482,Jadwal!$C$3:$C$1001,0),MATCH(G482,Jadwal!$D$2:$I$2,0))&amp;IF(INDEX(Jadwal!$D$3:$I$1001,MATCH(S482,Jadwal!$C$3:$C$1001,0),MATCH(G482,Jadwal!$D$2:$I$2,0))="",""," , "&amp;INDEX(Jadwal!$D$3:$I$1001,MATCH(S482,Jadwal!$C$3:$C$1001,0),MATCH(G482,Jadwal!$D$2:$I$2,0))))))</f>
        <v/>
      </c>
      <c r="I482" s="41" t="str">
        <f>IF(OR(G482="",P482="",H482=""),"",IF(O482="الفصل",INDEX(Kelas!$C$3:$H$200,MATCH(Data!P482,Kelas!$B$3:$B$201,0),MATCH(Data!G482,Kelas!$C$2:$H$2,0)),INDEX(Qoah!$C$3:$H$201,MATCH(Data!P482,Qoah!$B$3:$B$201,0),MATCH(Data!G482,Qoah!$C$2:$H$2,0))))</f>
        <v/>
      </c>
      <c r="K482" s="18" t="str">
        <f>IF(OR(B482="",J482=""),"",IF(N482="",IF(INDEX(Jadwal!$D$3:$I$1001,MATCH(R482,Jadwal!$C$3:$C$1001,0),MATCH(J482,Jadwal!$D$2:$I$2,0))="","",INDEX(Jadwal!$D$3:$I$1001,MATCH(R482,Jadwal!$C$3:$C$1001,0),MATCH(J482,Jadwal!$D$2:$I$2,0))),IF(M482="",IF(INDEX(Jadwal!$D$3:$I$1001,MATCH(S482,Jadwal!$C$3:$C$1001,0),MATCH(J482,Jadwal!$D$2:$I$2,0))="","",IF(M482="",INDEX(Jadwal!$D$3:$I$1001,MATCH(S482,Jadwal!$C$3:$C$1001,0),MATCH(J482,Jadwal!$D$2:$I$2,0)))),INDEX(Jadwal!$D$3:$I$1001,MATCH(R482,Jadwal!$C$3:$C$1001,0),MATCH(J482,Jadwal!$D$2:$I$2,0))&amp;IF(INDEX(Jadwal!$D$3:$I$1001,MATCH(S482,Jadwal!$C$3:$C$1001,0),MATCH(J482,Jadwal!$D$2:$I$2,0))="",""," , "&amp;INDEX(Jadwal!$D$3:$I$1001,MATCH(S482,Jadwal!$C$3:$C$1001,0),MATCH(J482,Jadwal!$D$2:$I$2,0))))))</f>
        <v/>
      </c>
      <c r="L482" s="43" t="str">
        <f>IF(OR(J482="",P482="",K482=""),"",IF(O482="الفصل",INDEX(Kelas!$C$3:$H$200,MATCH(Data!P482,Kelas!$B$3:$B$201,0),MATCH(Data!J482,Kelas!$C$2:$H$2,0)),INDEX(Qoah!$C$3:$H$201,MATCH(Data!P482,Qoah!$B$3:$B$201,0),MATCH(Data!J482,Qoah!$C$2:$H$2,0))))</f>
        <v/>
      </c>
      <c r="R482" s="12" t="str">
        <f t="shared" si="14"/>
        <v/>
      </c>
      <c r="S482" s="12" t="str">
        <f t="shared" si="15"/>
        <v/>
      </c>
    </row>
    <row r="483" spans="5:19" x14ac:dyDescent="0.25">
      <c r="E483" s="16" t="str">
        <f>IF(OR(B483="",D483=""),"",IF(N483="",IF(INDEX(Jadwal!$D$3:$I$1001,MATCH(R483,Jadwal!$C$3:$C$1001,0),MATCH(D483,Jadwal!$D$2:$I$2,0))="","",INDEX(Jadwal!$D$3:$I$1001,MATCH(R483,Jadwal!$C$3:$C$1001,0),MATCH(D483,Jadwal!$D$2:$I$2,0))),IF(M483="",IF(INDEX(Jadwal!$D$3:$I$1001,MATCH(S483,Jadwal!$C$3:$C$1001,0),MATCH(D483,Jadwal!$D$2:$I$2,0))="","",IF(M483="",INDEX(Jadwal!$D$3:$I$1001,MATCH(S483,Jadwal!$C$3:$C$1001,0),MATCH(D483,Jadwal!$D$2:$I$2,0)))),INDEX(Jadwal!$D$3:$I$1001,MATCH(R483,Jadwal!$C$3:$C$1001,0),MATCH(D483,Jadwal!$D$2:$I$2,0))&amp;IF(INDEX(Jadwal!$D$3:$I$1001,MATCH(S483,Jadwal!$C$3:$C$1001,0),MATCH(D483,Jadwal!$D$2:$I$2,0))="",""," , "&amp;INDEX(Jadwal!$D$3:$I$1001,MATCH(S483,Jadwal!$C$3:$C$1001,0),MATCH(D483,Jadwal!$D$2:$I$2,0))))))</f>
        <v/>
      </c>
      <c r="F483" s="39" t="str">
        <f>IF(OR(D483="",P483="",E483=""),"",IF(O483="الفصل",INDEX(Kelas!$C$3:$H$200,MATCH(Data!P483,Kelas!$B$3:$B$201,0),MATCH(Data!D483,Kelas!$C$2:$H$2,0)),INDEX(Qoah!$C$3:$H$201,MATCH(Data!P483,Qoah!$B$3:$B$201,0),MATCH(Data!D483,Qoah!$C$2:$H$2,0))))</f>
        <v/>
      </c>
      <c r="H483" s="17" t="str">
        <f>IF(OR(B483="",G483=""),"",IF(N483="",IF(INDEX(Jadwal!$D$3:$I$1001,MATCH(R483,Jadwal!$C$3:$C$1001,0),MATCH(G483,Jadwal!$D$2:$I$2,0))="","",INDEX(Jadwal!$D$3:$I$1001,MATCH(R483,Jadwal!$C$3:$C$1001,0),MATCH(G483,Jadwal!$D$2:$I$2,0))),IF(M483="",IF(INDEX(Jadwal!$D$3:$I$1001,MATCH(S483,Jadwal!$C$3:$C$1001,0),MATCH(G483,Jadwal!$D$2:$I$2,0))="","",IF(M483="",INDEX(Jadwal!$D$3:$I$1001,MATCH(S483,Jadwal!$C$3:$C$1001,0),MATCH(G483,Jadwal!$D$2:$I$2,0)))),INDEX(Jadwal!$D$3:$I$1001,MATCH(R483,Jadwal!$C$3:$C$1001,0),MATCH(G483,Jadwal!$D$2:$I$2,0))&amp;IF(INDEX(Jadwal!$D$3:$I$1001,MATCH(S483,Jadwal!$C$3:$C$1001,0),MATCH(G483,Jadwal!$D$2:$I$2,0))="",""," , "&amp;INDEX(Jadwal!$D$3:$I$1001,MATCH(S483,Jadwal!$C$3:$C$1001,0),MATCH(G483,Jadwal!$D$2:$I$2,0))))))</f>
        <v/>
      </c>
      <c r="I483" s="41" t="str">
        <f>IF(OR(G483="",P483="",H483=""),"",IF(O483="الفصل",INDEX(Kelas!$C$3:$H$200,MATCH(Data!P483,Kelas!$B$3:$B$201,0),MATCH(Data!G483,Kelas!$C$2:$H$2,0)),INDEX(Qoah!$C$3:$H$201,MATCH(Data!P483,Qoah!$B$3:$B$201,0),MATCH(Data!G483,Qoah!$C$2:$H$2,0))))</f>
        <v/>
      </c>
      <c r="K483" s="18" t="str">
        <f>IF(OR(B483="",J483=""),"",IF(N483="",IF(INDEX(Jadwal!$D$3:$I$1001,MATCH(R483,Jadwal!$C$3:$C$1001,0),MATCH(J483,Jadwal!$D$2:$I$2,0))="","",INDEX(Jadwal!$D$3:$I$1001,MATCH(R483,Jadwal!$C$3:$C$1001,0),MATCH(J483,Jadwal!$D$2:$I$2,0))),IF(M483="",IF(INDEX(Jadwal!$D$3:$I$1001,MATCH(S483,Jadwal!$C$3:$C$1001,0),MATCH(J483,Jadwal!$D$2:$I$2,0))="","",IF(M483="",INDEX(Jadwal!$D$3:$I$1001,MATCH(S483,Jadwal!$C$3:$C$1001,0),MATCH(J483,Jadwal!$D$2:$I$2,0)))),INDEX(Jadwal!$D$3:$I$1001,MATCH(R483,Jadwal!$C$3:$C$1001,0),MATCH(J483,Jadwal!$D$2:$I$2,0))&amp;IF(INDEX(Jadwal!$D$3:$I$1001,MATCH(S483,Jadwal!$C$3:$C$1001,0),MATCH(J483,Jadwal!$D$2:$I$2,0))="",""," , "&amp;INDEX(Jadwal!$D$3:$I$1001,MATCH(S483,Jadwal!$C$3:$C$1001,0),MATCH(J483,Jadwal!$D$2:$I$2,0))))))</f>
        <v/>
      </c>
      <c r="L483" s="43" t="str">
        <f>IF(OR(J483="",P483="",K483=""),"",IF(O483="الفصل",INDEX(Kelas!$C$3:$H$200,MATCH(Data!P483,Kelas!$B$3:$B$201,0),MATCH(Data!J483,Kelas!$C$2:$H$2,0)),INDEX(Qoah!$C$3:$H$201,MATCH(Data!P483,Qoah!$B$3:$B$201,0),MATCH(Data!J483,Qoah!$C$2:$H$2,0))))</f>
        <v/>
      </c>
      <c r="R483" s="12" t="str">
        <f t="shared" si="14"/>
        <v/>
      </c>
      <c r="S483" s="12" t="str">
        <f t="shared" si="15"/>
        <v/>
      </c>
    </row>
    <row r="484" spans="5:19" x14ac:dyDescent="0.25">
      <c r="E484" s="16" t="str">
        <f>IF(OR(B484="",D484=""),"",IF(N484="",IF(INDEX(Jadwal!$D$3:$I$1001,MATCH(R484,Jadwal!$C$3:$C$1001,0),MATCH(D484,Jadwal!$D$2:$I$2,0))="","",INDEX(Jadwal!$D$3:$I$1001,MATCH(R484,Jadwal!$C$3:$C$1001,0),MATCH(D484,Jadwal!$D$2:$I$2,0))),IF(M484="",IF(INDEX(Jadwal!$D$3:$I$1001,MATCH(S484,Jadwal!$C$3:$C$1001,0),MATCH(D484,Jadwal!$D$2:$I$2,0))="","",IF(M484="",INDEX(Jadwal!$D$3:$I$1001,MATCH(S484,Jadwal!$C$3:$C$1001,0),MATCH(D484,Jadwal!$D$2:$I$2,0)))),INDEX(Jadwal!$D$3:$I$1001,MATCH(R484,Jadwal!$C$3:$C$1001,0),MATCH(D484,Jadwal!$D$2:$I$2,0))&amp;IF(INDEX(Jadwal!$D$3:$I$1001,MATCH(S484,Jadwal!$C$3:$C$1001,0),MATCH(D484,Jadwal!$D$2:$I$2,0))="",""," , "&amp;INDEX(Jadwal!$D$3:$I$1001,MATCH(S484,Jadwal!$C$3:$C$1001,0),MATCH(D484,Jadwal!$D$2:$I$2,0))))))</f>
        <v/>
      </c>
      <c r="F484" s="39" t="str">
        <f>IF(OR(D484="",P484="",E484=""),"",IF(O484="الفصل",INDEX(Kelas!$C$3:$H$200,MATCH(Data!P484,Kelas!$B$3:$B$201,0),MATCH(Data!D484,Kelas!$C$2:$H$2,0)),INDEX(Qoah!$C$3:$H$201,MATCH(Data!P484,Qoah!$B$3:$B$201,0),MATCH(Data!D484,Qoah!$C$2:$H$2,0))))</f>
        <v/>
      </c>
      <c r="H484" s="17" t="str">
        <f>IF(OR(B484="",G484=""),"",IF(N484="",IF(INDEX(Jadwal!$D$3:$I$1001,MATCH(R484,Jadwal!$C$3:$C$1001,0),MATCH(G484,Jadwal!$D$2:$I$2,0))="","",INDEX(Jadwal!$D$3:$I$1001,MATCH(R484,Jadwal!$C$3:$C$1001,0),MATCH(G484,Jadwal!$D$2:$I$2,0))),IF(M484="",IF(INDEX(Jadwal!$D$3:$I$1001,MATCH(S484,Jadwal!$C$3:$C$1001,0),MATCH(G484,Jadwal!$D$2:$I$2,0))="","",IF(M484="",INDEX(Jadwal!$D$3:$I$1001,MATCH(S484,Jadwal!$C$3:$C$1001,0),MATCH(G484,Jadwal!$D$2:$I$2,0)))),INDEX(Jadwal!$D$3:$I$1001,MATCH(R484,Jadwal!$C$3:$C$1001,0),MATCH(G484,Jadwal!$D$2:$I$2,0))&amp;IF(INDEX(Jadwal!$D$3:$I$1001,MATCH(S484,Jadwal!$C$3:$C$1001,0),MATCH(G484,Jadwal!$D$2:$I$2,0))="",""," , "&amp;INDEX(Jadwal!$D$3:$I$1001,MATCH(S484,Jadwal!$C$3:$C$1001,0),MATCH(G484,Jadwal!$D$2:$I$2,0))))))</f>
        <v/>
      </c>
      <c r="I484" s="41" t="str">
        <f>IF(OR(G484="",P484="",H484=""),"",IF(O484="الفصل",INDEX(Kelas!$C$3:$H$200,MATCH(Data!P484,Kelas!$B$3:$B$201,0),MATCH(Data!G484,Kelas!$C$2:$H$2,0)),INDEX(Qoah!$C$3:$H$201,MATCH(Data!P484,Qoah!$B$3:$B$201,0),MATCH(Data!G484,Qoah!$C$2:$H$2,0))))</f>
        <v/>
      </c>
      <c r="K484" s="18" t="str">
        <f>IF(OR(B484="",J484=""),"",IF(N484="",IF(INDEX(Jadwal!$D$3:$I$1001,MATCH(R484,Jadwal!$C$3:$C$1001,0),MATCH(J484,Jadwal!$D$2:$I$2,0))="","",INDEX(Jadwal!$D$3:$I$1001,MATCH(R484,Jadwal!$C$3:$C$1001,0),MATCH(J484,Jadwal!$D$2:$I$2,0))),IF(M484="",IF(INDEX(Jadwal!$D$3:$I$1001,MATCH(S484,Jadwal!$C$3:$C$1001,0),MATCH(J484,Jadwal!$D$2:$I$2,0))="","",IF(M484="",INDEX(Jadwal!$D$3:$I$1001,MATCH(S484,Jadwal!$C$3:$C$1001,0),MATCH(J484,Jadwal!$D$2:$I$2,0)))),INDEX(Jadwal!$D$3:$I$1001,MATCH(R484,Jadwal!$C$3:$C$1001,0),MATCH(J484,Jadwal!$D$2:$I$2,0))&amp;IF(INDEX(Jadwal!$D$3:$I$1001,MATCH(S484,Jadwal!$C$3:$C$1001,0),MATCH(J484,Jadwal!$D$2:$I$2,0))="",""," , "&amp;INDEX(Jadwal!$D$3:$I$1001,MATCH(S484,Jadwal!$C$3:$C$1001,0),MATCH(J484,Jadwal!$D$2:$I$2,0))))))</f>
        <v/>
      </c>
      <c r="L484" s="43" t="str">
        <f>IF(OR(J484="",P484="",K484=""),"",IF(O484="الفصل",INDEX(Kelas!$C$3:$H$200,MATCH(Data!P484,Kelas!$B$3:$B$201,0),MATCH(Data!J484,Kelas!$C$2:$H$2,0)),INDEX(Qoah!$C$3:$H$201,MATCH(Data!P484,Qoah!$B$3:$B$201,0),MATCH(Data!J484,Qoah!$C$2:$H$2,0))))</f>
        <v/>
      </c>
      <c r="R484" s="12" t="str">
        <f t="shared" si="14"/>
        <v/>
      </c>
      <c r="S484" s="12" t="str">
        <f t="shared" si="15"/>
        <v/>
      </c>
    </row>
    <row r="485" spans="5:19" x14ac:dyDescent="0.25">
      <c r="E485" s="16" t="str">
        <f>IF(OR(B485="",D485=""),"",IF(N485="",IF(INDEX(Jadwal!$D$3:$I$1001,MATCH(R485,Jadwal!$C$3:$C$1001,0),MATCH(D485,Jadwal!$D$2:$I$2,0))="","",INDEX(Jadwal!$D$3:$I$1001,MATCH(R485,Jadwal!$C$3:$C$1001,0),MATCH(D485,Jadwal!$D$2:$I$2,0))),IF(M485="",IF(INDEX(Jadwal!$D$3:$I$1001,MATCH(S485,Jadwal!$C$3:$C$1001,0),MATCH(D485,Jadwal!$D$2:$I$2,0))="","",IF(M485="",INDEX(Jadwal!$D$3:$I$1001,MATCH(S485,Jadwal!$C$3:$C$1001,0),MATCH(D485,Jadwal!$D$2:$I$2,0)))),INDEX(Jadwal!$D$3:$I$1001,MATCH(R485,Jadwal!$C$3:$C$1001,0),MATCH(D485,Jadwal!$D$2:$I$2,0))&amp;IF(INDEX(Jadwal!$D$3:$I$1001,MATCH(S485,Jadwal!$C$3:$C$1001,0),MATCH(D485,Jadwal!$D$2:$I$2,0))="",""," , "&amp;INDEX(Jadwal!$D$3:$I$1001,MATCH(S485,Jadwal!$C$3:$C$1001,0),MATCH(D485,Jadwal!$D$2:$I$2,0))))))</f>
        <v/>
      </c>
      <c r="F485" s="39" t="str">
        <f>IF(OR(D485="",P485="",E485=""),"",IF(O485="الفصل",INDEX(Kelas!$C$3:$H$200,MATCH(Data!P485,Kelas!$B$3:$B$201,0),MATCH(Data!D485,Kelas!$C$2:$H$2,0)),INDEX(Qoah!$C$3:$H$201,MATCH(Data!P485,Qoah!$B$3:$B$201,0),MATCH(Data!D485,Qoah!$C$2:$H$2,0))))</f>
        <v/>
      </c>
      <c r="H485" s="17" t="str">
        <f>IF(OR(B485="",G485=""),"",IF(N485="",IF(INDEX(Jadwal!$D$3:$I$1001,MATCH(R485,Jadwal!$C$3:$C$1001,0),MATCH(G485,Jadwal!$D$2:$I$2,0))="","",INDEX(Jadwal!$D$3:$I$1001,MATCH(R485,Jadwal!$C$3:$C$1001,0),MATCH(G485,Jadwal!$D$2:$I$2,0))),IF(M485="",IF(INDEX(Jadwal!$D$3:$I$1001,MATCH(S485,Jadwal!$C$3:$C$1001,0),MATCH(G485,Jadwal!$D$2:$I$2,0))="","",IF(M485="",INDEX(Jadwal!$D$3:$I$1001,MATCH(S485,Jadwal!$C$3:$C$1001,0),MATCH(G485,Jadwal!$D$2:$I$2,0)))),INDEX(Jadwal!$D$3:$I$1001,MATCH(R485,Jadwal!$C$3:$C$1001,0),MATCH(G485,Jadwal!$D$2:$I$2,0))&amp;IF(INDEX(Jadwal!$D$3:$I$1001,MATCH(S485,Jadwal!$C$3:$C$1001,0),MATCH(G485,Jadwal!$D$2:$I$2,0))="",""," , "&amp;INDEX(Jadwal!$D$3:$I$1001,MATCH(S485,Jadwal!$C$3:$C$1001,0),MATCH(G485,Jadwal!$D$2:$I$2,0))))))</f>
        <v/>
      </c>
      <c r="I485" s="41" t="str">
        <f>IF(OR(G485="",P485="",H485=""),"",IF(O485="الفصل",INDEX(Kelas!$C$3:$H$200,MATCH(Data!P485,Kelas!$B$3:$B$201,0),MATCH(Data!G485,Kelas!$C$2:$H$2,0)),INDEX(Qoah!$C$3:$H$201,MATCH(Data!P485,Qoah!$B$3:$B$201,0),MATCH(Data!G485,Qoah!$C$2:$H$2,0))))</f>
        <v/>
      </c>
      <c r="K485" s="18" t="str">
        <f>IF(OR(B485="",J485=""),"",IF(N485="",IF(INDEX(Jadwal!$D$3:$I$1001,MATCH(R485,Jadwal!$C$3:$C$1001,0),MATCH(J485,Jadwal!$D$2:$I$2,0))="","",INDEX(Jadwal!$D$3:$I$1001,MATCH(R485,Jadwal!$C$3:$C$1001,0),MATCH(J485,Jadwal!$D$2:$I$2,0))),IF(M485="",IF(INDEX(Jadwal!$D$3:$I$1001,MATCH(S485,Jadwal!$C$3:$C$1001,0),MATCH(J485,Jadwal!$D$2:$I$2,0))="","",IF(M485="",INDEX(Jadwal!$D$3:$I$1001,MATCH(S485,Jadwal!$C$3:$C$1001,0),MATCH(J485,Jadwal!$D$2:$I$2,0)))),INDEX(Jadwal!$D$3:$I$1001,MATCH(R485,Jadwal!$C$3:$C$1001,0),MATCH(J485,Jadwal!$D$2:$I$2,0))&amp;IF(INDEX(Jadwal!$D$3:$I$1001,MATCH(S485,Jadwal!$C$3:$C$1001,0),MATCH(J485,Jadwal!$D$2:$I$2,0))="",""," , "&amp;INDEX(Jadwal!$D$3:$I$1001,MATCH(S485,Jadwal!$C$3:$C$1001,0),MATCH(J485,Jadwal!$D$2:$I$2,0))))))</f>
        <v/>
      </c>
      <c r="L485" s="43" t="str">
        <f>IF(OR(J485="",P485="",K485=""),"",IF(O485="الفصل",INDEX(Kelas!$C$3:$H$200,MATCH(Data!P485,Kelas!$B$3:$B$201,0),MATCH(Data!J485,Kelas!$C$2:$H$2,0)),INDEX(Qoah!$C$3:$H$201,MATCH(Data!P485,Qoah!$B$3:$B$201,0),MATCH(Data!J485,Qoah!$C$2:$H$2,0))))</f>
        <v/>
      </c>
      <c r="R485" s="12" t="str">
        <f t="shared" si="14"/>
        <v/>
      </c>
      <c r="S485" s="12" t="str">
        <f t="shared" si="15"/>
        <v/>
      </c>
    </row>
    <row r="486" spans="5:19" x14ac:dyDescent="0.25">
      <c r="E486" s="16" t="str">
        <f>IF(OR(B486="",D486=""),"",IF(N486="",IF(INDEX(Jadwal!$D$3:$I$1001,MATCH(R486,Jadwal!$C$3:$C$1001,0),MATCH(D486,Jadwal!$D$2:$I$2,0))="","",INDEX(Jadwal!$D$3:$I$1001,MATCH(R486,Jadwal!$C$3:$C$1001,0),MATCH(D486,Jadwal!$D$2:$I$2,0))),IF(M486="",IF(INDEX(Jadwal!$D$3:$I$1001,MATCH(S486,Jadwal!$C$3:$C$1001,0),MATCH(D486,Jadwal!$D$2:$I$2,0))="","",IF(M486="",INDEX(Jadwal!$D$3:$I$1001,MATCH(S486,Jadwal!$C$3:$C$1001,0),MATCH(D486,Jadwal!$D$2:$I$2,0)))),INDEX(Jadwal!$D$3:$I$1001,MATCH(R486,Jadwal!$C$3:$C$1001,0),MATCH(D486,Jadwal!$D$2:$I$2,0))&amp;IF(INDEX(Jadwal!$D$3:$I$1001,MATCH(S486,Jadwal!$C$3:$C$1001,0),MATCH(D486,Jadwal!$D$2:$I$2,0))="",""," , "&amp;INDEX(Jadwal!$D$3:$I$1001,MATCH(S486,Jadwal!$C$3:$C$1001,0),MATCH(D486,Jadwal!$D$2:$I$2,0))))))</f>
        <v/>
      </c>
      <c r="F486" s="39" t="str">
        <f>IF(OR(D486="",P486="",E486=""),"",IF(O486="الفصل",INDEX(Kelas!$C$3:$H$200,MATCH(Data!P486,Kelas!$B$3:$B$201,0),MATCH(Data!D486,Kelas!$C$2:$H$2,0)),INDEX(Qoah!$C$3:$H$201,MATCH(Data!P486,Qoah!$B$3:$B$201,0),MATCH(Data!D486,Qoah!$C$2:$H$2,0))))</f>
        <v/>
      </c>
      <c r="H486" s="17" t="str">
        <f>IF(OR(B486="",G486=""),"",IF(N486="",IF(INDEX(Jadwal!$D$3:$I$1001,MATCH(R486,Jadwal!$C$3:$C$1001,0),MATCH(G486,Jadwal!$D$2:$I$2,0))="","",INDEX(Jadwal!$D$3:$I$1001,MATCH(R486,Jadwal!$C$3:$C$1001,0),MATCH(G486,Jadwal!$D$2:$I$2,0))),IF(M486="",IF(INDEX(Jadwal!$D$3:$I$1001,MATCH(S486,Jadwal!$C$3:$C$1001,0),MATCH(G486,Jadwal!$D$2:$I$2,0))="","",IF(M486="",INDEX(Jadwal!$D$3:$I$1001,MATCH(S486,Jadwal!$C$3:$C$1001,0),MATCH(G486,Jadwal!$D$2:$I$2,0)))),INDEX(Jadwal!$D$3:$I$1001,MATCH(R486,Jadwal!$C$3:$C$1001,0),MATCH(G486,Jadwal!$D$2:$I$2,0))&amp;IF(INDEX(Jadwal!$D$3:$I$1001,MATCH(S486,Jadwal!$C$3:$C$1001,0),MATCH(G486,Jadwal!$D$2:$I$2,0))="",""," , "&amp;INDEX(Jadwal!$D$3:$I$1001,MATCH(S486,Jadwal!$C$3:$C$1001,0),MATCH(G486,Jadwal!$D$2:$I$2,0))))))</f>
        <v/>
      </c>
      <c r="I486" s="41" t="str">
        <f>IF(OR(G486="",P486="",H486=""),"",IF(O486="الفصل",INDEX(Kelas!$C$3:$H$200,MATCH(Data!P486,Kelas!$B$3:$B$201,0),MATCH(Data!G486,Kelas!$C$2:$H$2,0)),INDEX(Qoah!$C$3:$H$201,MATCH(Data!P486,Qoah!$B$3:$B$201,0),MATCH(Data!G486,Qoah!$C$2:$H$2,0))))</f>
        <v/>
      </c>
      <c r="K486" s="18" t="str">
        <f>IF(OR(B486="",J486=""),"",IF(N486="",IF(INDEX(Jadwal!$D$3:$I$1001,MATCH(R486,Jadwal!$C$3:$C$1001,0),MATCH(J486,Jadwal!$D$2:$I$2,0))="","",INDEX(Jadwal!$D$3:$I$1001,MATCH(R486,Jadwal!$C$3:$C$1001,0),MATCH(J486,Jadwal!$D$2:$I$2,0))),IF(M486="",IF(INDEX(Jadwal!$D$3:$I$1001,MATCH(S486,Jadwal!$C$3:$C$1001,0),MATCH(J486,Jadwal!$D$2:$I$2,0))="","",IF(M486="",INDEX(Jadwal!$D$3:$I$1001,MATCH(S486,Jadwal!$C$3:$C$1001,0),MATCH(J486,Jadwal!$D$2:$I$2,0)))),INDEX(Jadwal!$D$3:$I$1001,MATCH(R486,Jadwal!$C$3:$C$1001,0),MATCH(J486,Jadwal!$D$2:$I$2,0))&amp;IF(INDEX(Jadwal!$D$3:$I$1001,MATCH(S486,Jadwal!$C$3:$C$1001,0),MATCH(J486,Jadwal!$D$2:$I$2,0))="",""," , "&amp;INDEX(Jadwal!$D$3:$I$1001,MATCH(S486,Jadwal!$C$3:$C$1001,0),MATCH(J486,Jadwal!$D$2:$I$2,0))))))</f>
        <v/>
      </c>
      <c r="L486" s="43" t="str">
        <f>IF(OR(J486="",P486="",K486=""),"",IF(O486="الفصل",INDEX(Kelas!$C$3:$H$200,MATCH(Data!P486,Kelas!$B$3:$B$201,0),MATCH(Data!J486,Kelas!$C$2:$H$2,0)),INDEX(Qoah!$C$3:$H$201,MATCH(Data!P486,Qoah!$B$3:$B$201,0),MATCH(Data!J486,Qoah!$C$2:$H$2,0))))</f>
        <v/>
      </c>
      <c r="R486" s="12" t="str">
        <f t="shared" si="14"/>
        <v/>
      </c>
      <c r="S486" s="12" t="str">
        <f t="shared" si="15"/>
        <v/>
      </c>
    </row>
    <row r="487" spans="5:19" x14ac:dyDescent="0.25">
      <c r="E487" s="16" t="str">
        <f>IF(OR(B487="",D487=""),"",IF(N487="",IF(INDEX(Jadwal!$D$3:$I$1001,MATCH(R487,Jadwal!$C$3:$C$1001,0),MATCH(D487,Jadwal!$D$2:$I$2,0))="","",INDEX(Jadwal!$D$3:$I$1001,MATCH(R487,Jadwal!$C$3:$C$1001,0),MATCH(D487,Jadwal!$D$2:$I$2,0))),IF(M487="",IF(INDEX(Jadwal!$D$3:$I$1001,MATCH(S487,Jadwal!$C$3:$C$1001,0),MATCH(D487,Jadwal!$D$2:$I$2,0))="","",IF(M487="",INDEX(Jadwal!$D$3:$I$1001,MATCH(S487,Jadwal!$C$3:$C$1001,0),MATCH(D487,Jadwal!$D$2:$I$2,0)))),INDEX(Jadwal!$D$3:$I$1001,MATCH(R487,Jadwal!$C$3:$C$1001,0),MATCH(D487,Jadwal!$D$2:$I$2,0))&amp;IF(INDEX(Jadwal!$D$3:$I$1001,MATCH(S487,Jadwal!$C$3:$C$1001,0),MATCH(D487,Jadwal!$D$2:$I$2,0))="",""," , "&amp;INDEX(Jadwal!$D$3:$I$1001,MATCH(S487,Jadwal!$C$3:$C$1001,0),MATCH(D487,Jadwal!$D$2:$I$2,0))))))</f>
        <v/>
      </c>
      <c r="F487" s="39" t="str">
        <f>IF(OR(D487="",P487="",E487=""),"",IF(O487="الفصل",INDEX(Kelas!$C$3:$H$200,MATCH(Data!P487,Kelas!$B$3:$B$201,0),MATCH(Data!D487,Kelas!$C$2:$H$2,0)),INDEX(Qoah!$C$3:$H$201,MATCH(Data!P487,Qoah!$B$3:$B$201,0),MATCH(Data!D487,Qoah!$C$2:$H$2,0))))</f>
        <v/>
      </c>
      <c r="H487" s="17" t="str">
        <f>IF(OR(B487="",G487=""),"",IF(N487="",IF(INDEX(Jadwal!$D$3:$I$1001,MATCH(R487,Jadwal!$C$3:$C$1001,0),MATCH(G487,Jadwal!$D$2:$I$2,0))="","",INDEX(Jadwal!$D$3:$I$1001,MATCH(R487,Jadwal!$C$3:$C$1001,0),MATCH(G487,Jadwal!$D$2:$I$2,0))),IF(M487="",IF(INDEX(Jadwal!$D$3:$I$1001,MATCH(S487,Jadwal!$C$3:$C$1001,0),MATCH(G487,Jadwal!$D$2:$I$2,0))="","",IF(M487="",INDEX(Jadwal!$D$3:$I$1001,MATCH(S487,Jadwal!$C$3:$C$1001,0),MATCH(G487,Jadwal!$D$2:$I$2,0)))),INDEX(Jadwal!$D$3:$I$1001,MATCH(R487,Jadwal!$C$3:$C$1001,0),MATCH(G487,Jadwal!$D$2:$I$2,0))&amp;IF(INDEX(Jadwal!$D$3:$I$1001,MATCH(S487,Jadwal!$C$3:$C$1001,0),MATCH(G487,Jadwal!$D$2:$I$2,0))="",""," , "&amp;INDEX(Jadwal!$D$3:$I$1001,MATCH(S487,Jadwal!$C$3:$C$1001,0),MATCH(G487,Jadwal!$D$2:$I$2,0))))))</f>
        <v/>
      </c>
      <c r="I487" s="41" t="str">
        <f>IF(OR(G487="",P487="",H487=""),"",IF(O487="الفصل",INDEX(Kelas!$C$3:$H$200,MATCH(Data!P487,Kelas!$B$3:$B$201,0),MATCH(Data!G487,Kelas!$C$2:$H$2,0)),INDEX(Qoah!$C$3:$H$201,MATCH(Data!P487,Qoah!$B$3:$B$201,0),MATCH(Data!G487,Qoah!$C$2:$H$2,0))))</f>
        <v/>
      </c>
      <c r="K487" s="18" t="str">
        <f>IF(OR(B487="",J487=""),"",IF(N487="",IF(INDEX(Jadwal!$D$3:$I$1001,MATCH(R487,Jadwal!$C$3:$C$1001,0),MATCH(J487,Jadwal!$D$2:$I$2,0))="","",INDEX(Jadwal!$D$3:$I$1001,MATCH(R487,Jadwal!$C$3:$C$1001,0),MATCH(J487,Jadwal!$D$2:$I$2,0))),IF(M487="",IF(INDEX(Jadwal!$D$3:$I$1001,MATCH(S487,Jadwal!$C$3:$C$1001,0),MATCH(J487,Jadwal!$D$2:$I$2,0))="","",IF(M487="",INDEX(Jadwal!$D$3:$I$1001,MATCH(S487,Jadwal!$C$3:$C$1001,0),MATCH(J487,Jadwal!$D$2:$I$2,0)))),INDEX(Jadwal!$D$3:$I$1001,MATCH(R487,Jadwal!$C$3:$C$1001,0),MATCH(J487,Jadwal!$D$2:$I$2,0))&amp;IF(INDEX(Jadwal!$D$3:$I$1001,MATCH(S487,Jadwal!$C$3:$C$1001,0),MATCH(J487,Jadwal!$D$2:$I$2,0))="",""," , "&amp;INDEX(Jadwal!$D$3:$I$1001,MATCH(S487,Jadwal!$C$3:$C$1001,0),MATCH(J487,Jadwal!$D$2:$I$2,0))))))</f>
        <v/>
      </c>
      <c r="L487" s="43" t="str">
        <f>IF(OR(J487="",P487="",K487=""),"",IF(O487="الفصل",INDEX(Kelas!$C$3:$H$200,MATCH(Data!P487,Kelas!$B$3:$B$201,0),MATCH(Data!J487,Kelas!$C$2:$H$2,0)),INDEX(Qoah!$C$3:$H$201,MATCH(Data!P487,Qoah!$B$3:$B$201,0),MATCH(Data!J487,Qoah!$C$2:$H$2,0))))</f>
        <v/>
      </c>
      <c r="R487" s="12" t="str">
        <f t="shared" si="14"/>
        <v/>
      </c>
      <c r="S487" s="12" t="str">
        <f t="shared" si="15"/>
        <v/>
      </c>
    </row>
    <row r="488" spans="5:19" x14ac:dyDescent="0.25">
      <c r="E488" s="16" t="str">
        <f>IF(OR(B488="",D488=""),"",IF(N488="",IF(INDEX(Jadwal!$D$3:$I$1001,MATCH(R488,Jadwal!$C$3:$C$1001,0),MATCH(D488,Jadwal!$D$2:$I$2,0))="","",INDEX(Jadwal!$D$3:$I$1001,MATCH(R488,Jadwal!$C$3:$C$1001,0),MATCH(D488,Jadwal!$D$2:$I$2,0))),IF(M488="",IF(INDEX(Jadwal!$D$3:$I$1001,MATCH(S488,Jadwal!$C$3:$C$1001,0),MATCH(D488,Jadwal!$D$2:$I$2,0))="","",IF(M488="",INDEX(Jadwal!$D$3:$I$1001,MATCH(S488,Jadwal!$C$3:$C$1001,0),MATCH(D488,Jadwal!$D$2:$I$2,0)))),INDEX(Jadwal!$D$3:$I$1001,MATCH(R488,Jadwal!$C$3:$C$1001,0),MATCH(D488,Jadwal!$D$2:$I$2,0))&amp;IF(INDEX(Jadwal!$D$3:$I$1001,MATCH(S488,Jadwal!$C$3:$C$1001,0),MATCH(D488,Jadwal!$D$2:$I$2,0))="",""," , "&amp;INDEX(Jadwal!$D$3:$I$1001,MATCH(S488,Jadwal!$C$3:$C$1001,0),MATCH(D488,Jadwal!$D$2:$I$2,0))))))</f>
        <v/>
      </c>
      <c r="F488" s="39" t="str">
        <f>IF(OR(D488="",P488="",E488=""),"",IF(O488="الفصل",INDEX(Kelas!$C$3:$H$200,MATCH(Data!P488,Kelas!$B$3:$B$201,0),MATCH(Data!D488,Kelas!$C$2:$H$2,0)),INDEX(Qoah!$C$3:$H$201,MATCH(Data!P488,Qoah!$B$3:$B$201,0),MATCH(Data!D488,Qoah!$C$2:$H$2,0))))</f>
        <v/>
      </c>
      <c r="H488" s="17" t="str">
        <f>IF(OR(B488="",G488=""),"",IF(N488="",IF(INDEX(Jadwal!$D$3:$I$1001,MATCH(R488,Jadwal!$C$3:$C$1001,0),MATCH(G488,Jadwal!$D$2:$I$2,0))="","",INDEX(Jadwal!$D$3:$I$1001,MATCH(R488,Jadwal!$C$3:$C$1001,0),MATCH(G488,Jadwal!$D$2:$I$2,0))),IF(M488="",IF(INDEX(Jadwal!$D$3:$I$1001,MATCH(S488,Jadwal!$C$3:$C$1001,0),MATCH(G488,Jadwal!$D$2:$I$2,0))="","",IF(M488="",INDEX(Jadwal!$D$3:$I$1001,MATCH(S488,Jadwal!$C$3:$C$1001,0),MATCH(G488,Jadwal!$D$2:$I$2,0)))),INDEX(Jadwal!$D$3:$I$1001,MATCH(R488,Jadwal!$C$3:$C$1001,0),MATCH(G488,Jadwal!$D$2:$I$2,0))&amp;IF(INDEX(Jadwal!$D$3:$I$1001,MATCH(S488,Jadwal!$C$3:$C$1001,0),MATCH(G488,Jadwal!$D$2:$I$2,0))="",""," , "&amp;INDEX(Jadwal!$D$3:$I$1001,MATCH(S488,Jadwal!$C$3:$C$1001,0),MATCH(G488,Jadwal!$D$2:$I$2,0))))))</f>
        <v/>
      </c>
      <c r="I488" s="41" t="str">
        <f>IF(OR(G488="",P488="",H488=""),"",IF(O488="الفصل",INDEX(Kelas!$C$3:$H$200,MATCH(Data!P488,Kelas!$B$3:$B$201,0),MATCH(Data!G488,Kelas!$C$2:$H$2,0)),INDEX(Qoah!$C$3:$H$201,MATCH(Data!P488,Qoah!$B$3:$B$201,0),MATCH(Data!G488,Qoah!$C$2:$H$2,0))))</f>
        <v/>
      </c>
      <c r="K488" s="18" t="str">
        <f>IF(OR(B488="",J488=""),"",IF(N488="",IF(INDEX(Jadwal!$D$3:$I$1001,MATCH(R488,Jadwal!$C$3:$C$1001,0),MATCH(J488,Jadwal!$D$2:$I$2,0))="","",INDEX(Jadwal!$D$3:$I$1001,MATCH(R488,Jadwal!$C$3:$C$1001,0),MATCH(J488,Jadwal!$D$2:$I$2,0))),IF(M488="",IF(INDEX(Jadwal!$D$3:$I$1001,MATCH(S488,Jadwal!$C$3:$C$1001,0),MATCH(J488,Jadwal!$D$2:$I$2,0))="","",IF(M488="",INDEX(Jadwal!$D$3:$I$1001,MATCH(S488,Jadwal!$C$3:$C$1001,0),MATCH(J488,Jadwal!$D$2:$I$2,0)))),INDEX(Jadwal!$D$3:$I$1001,MATCH(R488,Jadwal!$C$3:$C$1001,0),MATCH(J488,Jadwal!$D$2:$I$2,0))&amp;IF(INDEX(Jadwal!$D$3:$I$1001,MATCH(S488,Jadwal!$C$3:$C$1001,0),MATCH(J488,Jadwal!$D$2:$I$2,0))="",""," , "&amp;INDEX(Jadwal!$D$3:$I$1001,MATCH(S488,Jadwal!$C$3:$C$1001,0),MATCH(J488,Jadwal!$D$2:$I$2,0))))))</f>
        <v/>
      </c>
      <c r="L488" s="43" t="str">
        <f>IF(OR(J488="",P488="",K488=""),"",IF(O488="الفصل",INDEX(Kelas!$C$3:$H$200,MATCH(Data!P488,Kelas!$B$3:$B$201,0),MATCH(Data!J488,Kelas!$C$2:$H$2,0)),INDEX(Qoah!$C$3:$H$201,MATCH(Data!P488,Qoah!$B$3:$B$201,0),MATCH(Data!J488,Qoah!$C$2:$H$2,0))))</f>
        <v/>
      </c>
      <c r="R488" s="12" t="str">
        <f t="shared" si="14"/>
        <v/>
      </c>
      <c r="S488" s="12" t="str">
        <f t="shared" si="15"/>
        <v/>
      </c>
    </row>
    <row r="489" spans="5:19" x14ac:dyDescent="0.25">
      <c r="E489" s="16" t="str">
        <f>IF(OR(B489="",D489=""),"",IF(N489="",IF(INDEX(Jadwal!$D$3:$I$1001,MATCH(R489,Jadwal!$C$3:$C$1001,0),MATCH(D489,Jadwal!$D$2:$I$2,0))="","",INDEX(Jadwal!$D$3:$I$1001,MATCH(R489,Jadwal!$C$3:$C$1001,0),MATCH(D489,Jadwal!$D$2:$I$2,0))),IF(M489="",IF(INDEX(Jadwal!$D$3:$I$1001,MATCH(S489,Jadwal!$C$3:$C$1001,0),MATCH(D489,Jadwal!$D$2:$I$2,0))="","",IF(M489="",INDEX(Jadwal!$D$3:$I$1001,MATCH(S489,Jadwal!$C$3:$C$1001,0),MATCH(D489,Jadwal!$D$2:$I$2,0)))),INDEX(Jadwal!$D$3:$I$1001,MATCH(R489,Jadwal!$C$3:$C$1001,0),MATCH(D489,Jadwal!$D$2:$I$2,0))&amp;IF(INDEX(Jadwal!$D$3:$I$1001,MATCH(S489,Jadwal!$C$3:$C$1001,0),MATCH(D489,Jadwal!$D$2:$I$2,0))="",""," , "&amp;INDEX(Jadwal!$D$3:$I$1001,MATCH(S489,Jadwal!$C$3:$C$1001,0),MATCH(D489,Jadwal!$D$2:$I$2,0))))))</f>
        <v/>
      </c>
      <c r="F489" s="39" t="str">
        <f>IF(OR(D489="",P489="",E489=""),"",IF(O489="الفصل",INDEX(Kelas!$C$3:$H$200,MATCH(Data!P489,Kelas!$B$3:$B$201,0),MATCH(Data!D489,Kelas!$C$2:$H$2,0)),INDEX(Qoah!$C$3:$H$201,MATCH(Data!P489,Qoah!$B$3:$B$201,0),MATCH(Data!D489,Qoah!$C$2:$H$2,0))))</f>
        <v/>
      </c>
      <c r="H489" s="17" t="str">
        <f>IF(OR(B489="",G489=""),"",IF(N489="",IF(INDEX(Jadwal!$D$3:$I$1001,MATCH(R489,Jadwal!$C$3:$C$1001,0),MATCH(G489,Jadwal!$D$2:$I$2,0))="","",INDEX(Jadwal!$D$3:$I$1001,MATCH(R489,Jadwal!$C$3:$C$1001,0),MATCH(G489,Jadwal!$D$2:$I$2,0))),IF(M489="",IF(INDEX(Jadwal!$D$3:$I$1001,MATCH(S489,Jadwal!$C$3:$C$1001,0),MATCH(G489,Jadwal!$D$2:$I$2,0))="","",IF(M489="",INDEX(Jadwal!$D$3:$I$1001,MATCH(S489,Jadwal!$C$3:$C$1001,0),MATCH(G489,Jadwal!$D$2:$I$2,0)))),INDEX(Jadwal!$D$3:$I$1001,MATCH(R489,Jadwal!$C$3:$C$1001,0),MATCH(G489,Jadwal!$D$2:$I$2,0))&amp;IF(INDEX(Jadwal!$D$3:$I$1001,MATCH(S489,Jadwal!$C$3:$C$1001,0),MATCH(G489,Jadwal!$D$2:$I$2,0))="",""," , "&amp;INDEX(Jadwal!$D$3:$I$1001,MATCH(S489,Jadwal!$C$3:$C$1001,0),MATCH(G489,Jadwal!$D$2:$I$2,0))))))</f>
        <v/>
      </c>
      <c r="I489" s="41" t="str">
        <f>IF(OR(G489="",P489="",H489=""),"",IF(O489="الفصل",INDEX(Kelas!$C$3:$H$200,MATCH(Data!P489,Kelas!$B$3:$B$201,0),MATCH(Data!G489,Kelas!$C$2:$H$2,0)),INDEX(Qoah!$C$3:$H$201,MATCH(Data!P489,Qoah!$B$3:$B$201,0),MATCH(Data!G489,Qoah!$C$2:$H$2,0))))</f>
        <v/>
      </c>
      <c r="K489" s="18" t="str">
        <f>IF(OR(B489="",J489=""),"",IF(N489="",IF(INDEX(Jadwal!$D$3:$I$1001,MATCH(R489,Jadwal!$C$3:$C$1001,0),MATCH(J489,Jadwal!$D$2:$I$2,0))="","",INDEX(Jadwal!$D$3:$I$1001,MATCH(R489,Jadwal!$C$3:$C$1001,0),MATCH(J489,Jadwal!$D$2:$I$2,0))),IF(M489="",IF(INDEX(Jadwal!$D$3:$I$1001,MATCH(S489,Jadwal!$C$3:$C$1001,0),MATCH(J489,Jadwal!$D$2:$I$2,0))="","",IF(M489="",INDEX(Jadwal!$D$3:$I$1001,MATCH(S489,Jadwal!$C$3:$C$1001,0),MATCH(J489,Jadwal!$D$2:$I$2,0)))),INDEX(Jadwal!$D$3:$I$1001,MATCH(R489,Jadwal!$C$3:$C$1001,0),MATCH(J489,Jadwal!$D$2:$I$2,0))&amp;IF(INDEX(Jadwal!$D$3:$I$1001,MATCH(S489,Jadwal!$C$3:$C$1001,0),MATCH(J489,Jadwal!$D$2:$I$2,0))="",""," , "&amp;INDEX(Jadwal!$D$3:$I$1001,MATCH(S489,Jadwal!$C$3:$C$1001,0),MATCH(J489,Jadwal!$D$2:$I$2,0))))))</f>
        <v/>
      </c>
      <c r="L489" s="43" t="str">
        <f>IF(OR(J489="",P489="",K489=""),"",IF(O489="الفصل",INDEX(Kelas!$C$3:$H$200,MATCH(Data!P489,Kelas!$B$3:$B$201,0),MATCH(Data!J489,Kelas!$C$2:$H$2,0)),INDEX(Qoah!$C$3:$H$201,MATCH(Data!P489,Qoah!$B$3:$B$201,0),MATCH(Data!J489,Qoah!$C$2:$H$2,0))))</f>
        <v/>
      </c>
      <c r="R489" s="12" t="str">
        <f t="shared" si="14"/>
        <v/>
      </c>
      <c r="S489" s="12" t="str">
        <f t="shared" si="15"/>
        <v/>
      </c>
    </row>
    <row r="490" spans="5:19" x14ac:dyDescent="0.25">
      <c r="E490" s="16" t="str">
        <f>IF(OR(B490="",D490=""),"",IF(N490="",IF(INDEX(Jadwal!$D$3:$I$1001,MATCH(R490,Jadwal!$C$3:$C$1001,0),MATCH(D490,Jadwal!$D$2:$I$2,0))="","",INDEX(Jadwal!$D$3:$I$1001,MATCH(R490,Jadwal!$C$3:$C$1001,0),MATCH(D490,Jadwal!$D$2:$I$2,0))),IF(M490="",IF(INDEX(Jadwal!$D$3:$I$1001,MATCH(S490,Jadwal!$C$3:$C$1001,0),MATCH(D490,Jadwal!$D$2:$I$2,0))="","",IF(M490="",INDEX(Jadwal!$D$3:$I$1001,MATCH(S490,Jadwal!$C$3:$C$1001,0),MATCH(D490,Jadwal!$D$2:$I$2,0)))),INDEX(Jadwal!$D$3:$I$1001,MATCH(R490,Jadwal!$C$3:$C$1001,0),MATCH(D490,Jadwal!$D$2:$I$2,0))&amp;IF(INDEX(Jadwal!$D$3:$I$1001,MATCH(S490,Jadwal!$C$3:$C$1001,0),MATCH(D490,Jadwal!$D$2:$I$2,0))="",""," , "&amp;INDEX(Jadwal!$D$3:$I$1001,MATCH(S490,Jadwal!$C$3:$C$1001,0),MATCH(D490,Jadwal!$D$2:$I$2,0))))))</f>
        <v/>
      </c>
      <c r="F490" s="39" t="str">
        <f>IF(OR(D490="",P490="",E490=""),"",IF(O490="الفصل",INDEX(Kelas!$C$3:$H$200,MATCH(Data!P490,Kelas!$B$3:$B$201,0),MATCH(Data!D490,Kelas!$C$2:$H$2,0)),INDEX(Qoah!$C$3:$H$201,MATCH(Data!P490,Qoah!$B$3:$B$201,0),MATCH(Data!D490,Qoah!$C$2:$H$2,0))))</f>
        <v/>
      </c>
      <c r="H490" s="17" t="str">
        <f>IF(OR(B490="",G490=""),"",IF(N490="",IF(INDEX(Jadwal!$D$3:$I$1001,MATCH(R490,Jadwal!$C$3:$C$1001,0),MATCH(G490,Jadwal!$D$2:$I$2,0))="","",INDEX(Jadwal!$D$3:$I$1001,MATCH(R490,Jadwal!$C$3:$C$1001,0),MATCH(G490,Jadwal!$D$2:$I$2,0))),IF(M490="",IF(INDEX(Jadwal!$D$3:$I$1001,MATCH(S490,Jadwal!$C$3:$C$1001,0),MATCH(G490,Jadwal!$D$2:$I$2,0))="","",IF(M490="",INDEX(Jadwal!$D$3:$I$1001,MATCH(S490,Jadwal!$C$3:$C$1001,0),MATCH(G490,Jadwal!$D$2:$I$2,0)))),INDEX(Jadwal!$D$3:$I$1001,MATCH(R490,Jadwal!$C$3:$C$1001,0),MATCH(G490,Jadwal!$D$2:$I$2,0))&amp;IF(INDEX(Jadwal!$D$3:$I$1001,MATCH(S490,Jadwal!$C$3:$C$1001,0),MATCH(G490,Jadwal!$D$2:$I$2,0))="",""," , "&amp;INDEX(Jadwal!$D$3:$I$1001,MATCH(S490,Jadwal!$C$3:$C$1001,0),MATCH(G490,Jadwal!$D$2:$I$2,0))))))</f>
        <v/>
      </c>
      <c r="I490" s="41" t="str">
        <f>IF(OR(G490="",P490="",H490=""),"",IF(O490="الفصل",INDEX(Kelas!$C$3:$H$200,MATCH(Data!P490,Kelas!$B$3:$B$201,0),MATCH(Data!G490,Kelas!$C$2:$H$2,0)),INDEX(Qoah!$C$3:$H$201,MATCH(Data!P490,Qoah!$B$3:$B$201,0),MATCH(Data!G490,Qoah!$C$2:$H$2,0))))</f>
        <v/>
      </c>
      <c r="K490" s="18" t="str">
        <f>IF(OR(B490="",J490=""),"",IF(N490="",IF(INDEX(Jadwal!$D$3:$I$1001,MATCH(R490,Jadwal!$C$3:$C$1001,0),MATCH(J490,Jadwal!$D$2:$I$2,0))="","",INDEX(Jadwal!$D$3:$I$1001,MATCH(R490,Jadwal!$C$3:$C$1001,0),MATCH(J490,Jadwal!$D$2:$I$2,0))),IF(M490="",IF(INDEX(Jadwal!$D$3:$I$1001,MATCH(S490,Jadwal!$C$3:$C$1001,0),MATCH(J490,Jadwal!$D$2:$I$2,0))="","",IF(M490="",INDEX(Jadwal!$D$3:$I$1001,MATCH(S490,Jadwal!$C$3:$C$1001,0),MATCH(J490,Jadwal!$D$2:$I$2,0)))),INDEX(Jadwal!$D$3:$I$1001,MATCH(R490,Jadwal!$C$3:$C$1001,0),MATCH(J490,Jadwal!$D$2:$I$2,0))&amp;IF(INDEX(Jadwal!$D$3:$I$1001,MATCH(S490,Jadwal!$C$3:$C$1001,0),MATCH(J490,Jadwal!$D$2:$I$2,0))="",""," , "&amp;INDEX(Jadwal!$D$3:$I$1001,MATCH(S490,Jadwal!$C$3:$C$1001,0),MATCH(J490,Jadwal!$D$2:$I$2,0))))))</f>
        <v/>
      </c>
      <c r="L490" s="43" t="str">
        <f>IF(OR(J490="",P490="",K490=""),"",IF(O490="الفصل",INDEX(Kelas!$C$3:$H$200,MATCH(Data!P490,Kelas!$B$3:$B$201,0),MATCH(Data!J490,Kelas!$C$2:$H$2,0)),INDEX(Qoah!$C$3:$H$201,MATCH(Data!P490,Qoah!$B$3:$B$201,0),MATCH(Data!J490,Qoah!$C$2:$H$2,0))))</f>
        <v/>
      </c>
      <c r="R490" s="12" t="str">
        <f t="shared" si="14"/>
        <v/>
      </c>
      <c r="S490" s="12" t="str">
        <f t="shared" si="15"/>
        <v/>
      </c>
    </row>
    <row r="491" spans="5:19" x14ac:dyDescent="0.25">
      <c r="E491" s="16" t="str">
        <f>IF(OR(B491="",D491=""),"",IF(N491="",IF(INDEX(Jadwal!$D$3:$I$1001,MATCH(R491,Jadwal!$C$3:$C$1001,0),MATCH(D491,Jadwal!$D$2:$I$2,0))="","",INDEX(Jadwal!$D$3:$I$1001,MATCH(R491,Jadwal!$C$3:$C$1001,0),MATCH(D491,Jadwal!$D$2:$I$2,0))),IF(M491="",IF(INDEX(Jadwal!$D$3:$I$1001,MATCH(S491,Jadwal!$C$3:$C$1001,0),MATCH(D491,Jadwal!$D$2:$I$2,0))="","",IF(M491="",INDEX(Jadwal!$D$3:$I$1001,MATCH(S491,Jadwal!$C$3:$C$1001,0),MATCH(D491,Jadwal!$D$2:$I$2,0)))),INDEX(Jadwal!$D$3:$I$1001,MATCH(R491,Jadwal!$C$3:$C$1001,0),MATCH(D491,Jadwal!$D$2:$I$2,0))&amp;IF(INDEX(Jadwal!$D$3:$I$1001,MATCH(S491,Jadwal!$C$3:$C$1001,0),MATCH(D491,Jadwal!$D$2:$I$2,0))="",""," , "&amp;INDEX(Jadwal!$D$3:$I$1001,MATCH(S491,Jadwal!$C$3:$C$1001,0),MATCH(D491,Jadwal!$D$2:$I$2,0))))))</f>
        <v/>
      </c>
      <c r="F491" s="39" t="str">
        <f>IF(OR(D491="",P491="",E491=""),"",IF(O491="الفصل",INDEX(Kelas!$C$3:$H$200,MATCH(Data!P491,Kelas!$B$3:$B$201,0),MATCH(Data!D491,Kelas!$C$2:$H$2,0)),INDEX(Qoah!$C$3:$H$201,MATCH(Data!P491,Qoah!$B$3:$B$201,0),MATCH(Data!D491,Qoah!$C$2:$H$2,0))))</f>
        <v/>
      </c>
      <c r="H491" s="17" t="str">
        <f>IF(OR(B491="",G491=""),"",IF(N491="",IF(INDEX(Jadwal!$D$3:$I$1001,MATCH(R491,Jadwal!$C$3:$C$1001,0),MATCH(G491,Jadwal!$D$2:$I$2,0))="","",INDEX(Jadwal!$D$3:$I$1001,MATCH(R491,Jadwal!$C$3:$C$1001,0),MATCH(G491,Jadwal!$D$2:$I$2,0))),IF(M491="",IF(INDEX(Jadwal!$D$3:$I$1001,MATCH(S491,Jadwal!$C$3:$C$1001,0),MATCH(G491,Jadwal!$D$2:$I$2,0))="","",IF(M491="",INDEX(Jadwal!$D$3:$I$1001,MATCH(S491,Jadwal!$C$3:$C$1001,0),MATCH(G491,Jadwal!$D$2:$I$2,0)))),INDEX(Jadwal!$D$3:$I$1001,MATCH(R491,Jadwal!$C$3:$C$1001,0),MATCH(G491,Jadwal!$D$2:$I$2,0))&amp;IF(INDEX(Jadwal!$D$3:$I$1001,MATCH(S491,Jadwal!$C$3:$C$1001,0),MATCH(G491,Jadwal!$D$2:$I$2,0))="",""," , "&amp;INDEX(Jadwal!$D$3:$I$1001,MATCH(S491,Jadwal!$C$3:$C$1001,0),MATCH(G491,Jadwal!$D$2:$I$2,0))))))</f>
        <v/>
      </c>
      <c r="I491" s="41" t="str">
        <f>IF(OR(G491="",P491="",H491=""),"",IF(O491="الفصل",INDEX(Kelas!$C$3:$H$200,MATCH(Data!P491,Kelas!$B$3:$B$201,0),MATCH(Data!G491,Kelas!$C$2:$H$2,0)),INDEX(Qoah!$C$3:$H$201,MATCH(Data!P491,Qoah!$B$3:$B$201,0),MATCH(Data!G491,Qoah!$C$2:$H$2,0))))</f>
        <v/>
      </c>
      <c r="K491" s="18" t="str">
        <f>IF(OR(B491="",J491=""),"",IF(N491="",IF(INDEX(Jadwal!$D$3:$I$1001,MATCH(R491,Jadwal!$C$3:$C$1001,0),MATCH(J491,Jadwal!$D$2:$I$2,0))="","",INDEX(Jadwal!$D$3:$I$1001,MATCH(R491,Jadwal!$C$3:$C$1001,0),MATCH(J491,Jadwal!$D$2:$I$2,0))),IF(M491="",IF(INDEX(Jadwal!$D$3:$I$1001,MATCH(S491,Jadwal!$C$3:$C$1001,0),MATCH(J491,Jadwal!$D$2:$I$2,0))="","",IF(M491="",INDEX(Jadwal!$D$3:$I$1001,MATCH(S491,Jadwal!$C$3:$C$1001,0),MATCH(J491,Jadwal!$D$2:$I$2,0)))),INDEX(Jadwal!$D$3:$I$1001,MATCH(R491,Jadwal!$C$3:$C$1001,0),MATCH(J491,Jadwal!$D$2:$I$2,0))&amp;IF(INDEX(Jadwal!$D$3:$I$1001,MATCH(S491,Jadwal!$C$3:$C$1001,0),MATCH(J491,Jadwal!$D$2:$I$2,0))="",""," , "&amp;INDEX(Jadwal!$D$3:$I$1001,MATCH(S491,Jadwal!$C$3:$C$1001,0),MATCH(J491,Jadwal!$D$2:$I$2,0))))))</f>
        <v/>
      </c>
      <c r="L491" s="43" t="str">
        <f>IF(OR(J491="",P491="",K491=""),"",IF(O491="الفصل",INDEX(Kelas!$C$3:$H$200,MATCH(Data!P491,Kelas!$B$3:$B$201,0),MATCH(Data!J491,Kelas!$C$2:$H$2,0)),INDEX(Qoah!$C$3:$H$201,MATCH(Data!P491,Qoah!$B$3:$B$201,0),MATCH(Data!J491,Qoah!$C$2:$H$2,0))))</f>
        <v/>
      </c>
      <c r="R491" s="12" t="str">
        <f t="shared" si="14"/>
        <v/>
      </c>
      <c r="S491" s="12" t="str">
        <f t="shared" si="15"/>
        <v/>
      </c>
    </row>
    <row r="492" spans="5:19" x14ac:dyDescent="0.25">
      <c r="E492" s="16" t="str">
        <f>IF(OR(B492="",D492=""),"",IF(N492="",IF(INDEX(Jadwal!$D$3:$I$1001,MATCH(R492,Jadwal!$C$3:$C$1001,0),MATCH(D492,Jadwal!$D$2:$I$2,0))="","",INDEX(Jadwal!$D$3:$I$1001,MATCH(R492,Jadwal!$C$3:$C$1001,0),MATCH(D492,Jadwal!$D$2:$I$2,0))),IF(M492="",IF(INDEX(Jadwal!$D$3:$I$1001,MATCH(S492,Jadwal!$C$3:$C$1001,0),MATCH(D492,Jadwal!$D$2:$I$2,0))="","",IF(M492="",INDEX(Jadwal!$D$3:$I$1001,MATCH(S492,Jadwal!$C$3:$C$1001,0),MATCH(D492,Jadwal!$D$2:$I$2,0)))),INDEX(Jadwal!$D$3:$I$1001,MATCH(R492,Jadwal!$C$3:$C$1001,0),MATCH(D492,Jadwal!$D$2:$I$2,0))&amp;IF(INDEX(Jadwal!$D$3:$I$1001,MATCH(S492,Jadwal!$C$3:$C$1001,0),MATCH(D492,Jadwal!$D$2:$I$2,0))="",""," , "&amp;INDEX(Jadwal!$D$3:$I$1001,MATCH(S492,Jadwal!$C$3:$C$1001,0),MATCH(D492,Jadwal!$D$2:$I$2,0))))))</f>
        <v/>
      </c>
      <c r="F492" s="39" t="str">
        <f>IF(OR(D492="",P492="",E492=""),"",IF(O492="الفصل",INDEX(Kelas!$C$3:$H$200,MATCH(Data!P492,Kelas!$B$3:$B$201,0),MATCH(Data!D492,Kelas!$C$2:$H$2,0)),INDEX(Qoah!$C$3:$H$201,MATCH(Data!P492,Qoah!$B$3:$B$201,0),MATCH(Data!D492,Qoah!$C$2:$H$2,0))))</f>
        <v/>
      </c>
      <c r="H492" s="17" t="str">
        <f>IF(OR(B492="",G492=""),"",IF(N492="",IF(INDEX(Jadwal!$D$3:$I$1001,MATCH(R492,Jadwal!$C$3:$C$1001,0),MATCH(G492,Jadwal!$D$2:$I$2,0))="","",INDEX(Jadwal!$D$3:$I$1001,MATCH(R492,Jadwal!$C$3:$C$1001,0),MATCH(G492,Jadwal!$D$2:$I$2,0))),IF(M492="",IF(INDEX(Jadwal!$D$3:$I$1001,MATCH(S492,Jadwal!$C$3:$C$1001,0),MATCH(G492,Jadwal!$D$2:$I$2,0))="","",IF(M492="",INDEX(Jadwal!$D$3:$I$1001,MATCH(S492,Jadwal!$C$3:$C$1001,0),MATCH(G492,Jadwal!$D$2:$I$2,0)))),INDEX(Jadwal!$D$3:$I$1001,MATCH(R492,Jadwal!$C$3:$C$1001,0),MATCH(G492,Jadwal!$D$2:$I$2,0))&amp;IF(INDEX(Jadwal!$D$3:$I$1001,MATCH(S492,Jadwal!$C$3:$C$1001,0),MATCH(G492,Jadwal!$D$2:$I$2,0))="",""," , "&amp;INDEX(Jadwal!$D$3:$I$1001,MATCH(S492,Jadwal!$C$3:$C$1001,0),MATCH(G492,Jadwal!$D$2:$I$2,0))))))</f>
        <v/>
      </c>
      <c r="I492" s="41" t="str">
        <f>IF(OR(G492="",P492="",H492=""),"",IF(O492="الفصل",INDEX(Kelas!$C$3:$H$200,MATCH(Data!P492,Kelas!$B$3:$B$201,0),MATCH(Data!G492,Kelas!$C$2:$H$2,0)),INDEX(Qoah!$C$3:$H$201,MATCH(Data!P492,Qoah!$B$3:$B$201,0),MATCH(Data!G492,Qoah!$C$2:$H$2,0))))</f>
        <v/>
      </c>
      <c r="K492" s="18" t="str">
        <f>IF(OR(B492="",J492=""),"",IF(N492="",IF(INDEX(Jadwal!$D$3:$I$1001,MATCH(R492,Jadwal!$C$3:$C$1001,0),MATCH(J492,Jadwal!$D$2:$I$2,0))="","",INDEX(Jadwal!$D$3:$I$1001,MATCH(R492,Jadwal!$C$3:$C$1001,0),MATCH(J492,Jadwal!$D$2:$I$2,0))),IF(M492="",IF(INDEX(Jadwal!$D$3:$I$1001,MATCH(S492,Jadwal!$C$3:$C$1001,0),MATCH(J492,Jadwal!$D$2:$I$2,0))="","",IF(M492="",INDEX(Jadwal!$D$3:$I$1001,MATCH(S492,Jadwal!$C$3:$C$1001,0),MATCH(J492,Jadwal!$D$2:$I$2,0)))),INDEX(Jadwal!$D$3:$I$1001,MATCH(R492,Jadwal!$C$3:$C$1001,0),MATCH(J492,Jadwal!$D$2:$I$2,0))&amp;IF(INDEX(Jadwal!$D$3:$I$1001,MATCH(S492,Jadwal!$C$3:$C$1001,0),MATCH(J492,Jadwal!$D$2:$I$2,0))="",""," , "&amp;INDEX(Jadwal!$D$3:$I$1001,MATCH(S492,Jadwal!$C$3:$C$1001,0),MATCH(J492,Jadwal!$D$2:$I$2,0))))))</f>
        <v/>
      </c>
      <c r="L492" s="43" t="str">
        <f>IF(OR(J492="",P492="",K492=""),"",IF(O492="الفصل",INDEX(Kelas!$C$3:$H$200,MATCH(Data!P492,Kelas!$B$3:$B$201,0),MATCH(Data!J492,Kelas!$C$2:$H$2,0)),INDEX(Qoah!$C$3:$H$201,MATCH(Data!P492,Qoah!$B$3:$B$201,0),MATCH(Data!J492,Qoah!$C$2:$H$2,0))))</f>
        <v/>
      </c>
      <c r="R492" s="12" t="str">
        <f t="shared" si="14"/>
        <v/>
      </c>
      <c r="S492" s="12" t="str">
        <f t="shared" si="15"/>
        <v/>
      </c>
    </row>
    <row r="493" spans="5:19" x14ac:dyDescent="0.25">
      <c r="E493" s="16" t="str">
        <f>IF(OR(B493="",D493=""),"",IF(N493="",IF(INDEX(Jadwal!$D$3:$I$1001,MATCH(R493,Jadwal!$C$3:$C$1001,0),MATCH(D493,Jadwal!$D$2:$I$2,0))="","",INDEX(Jadwal!$D$3:$I$1001,MATCH(R493,Jadwal!$C$3:$C$1001,0),MATCH(D493,Jadwal!$D$2:$I$2,0))),IF(M493="",IF(INDEX(Jadwal!$D$3:$I$1001,MATCH(S493,Jadwal!$C$3:$C$1001,0),MATCH(D493,Jadwal!$D$2:$I$2,0))="","",IF(M493="",INDEX(Jadwal!$D$3:$I$1001,MATCH(S493,Jadwal!$C$3:$C$1001,0),MATCH(D493,Jadwal!$D$2:$I$2,0)))),INDEX(Jadwal!$D$3:$I$1001,MATCH(R493,Jadwal!$C$3:$C$1001,0),MATCH(D493,Jadwal!$D$2:$I$2,0))&amp;IF(INDEX(Jadwal!$D$3:$I$1001,MATCH(S493,Jadwal!$C$3:$C$1001,0),MATCH(D493,Jadwal!$D$2:$I$2,0))="",""," , "&amp;INDEX(Jadwal!$D$3:$I$1001,MATCH(S493,Jadwal!$C$3:$C$1001,0),MATCH(D493,Jadwal!$D$2:$I$2,0))))))</f>
        <v/>
      </c>
      <c r="F493" s="39" t="str">
        <f>IF(OR(D493="",P493="",E493=""),"",IF(O493="الفصل",INDEX(Kelas!$C$3:$H$200,MATCH(Data!P493,Kelas!$B$3:$B$201,0),MATCH(Data!D493,Kelas!$C$2:$H$2,0)),INDEX(Qoah!$C$3:$H$201,MATCH(Data!P493,Qoah!$B$3:$B$201,0),MATCH(Data!D493,Qoah!$C$2:$H$2,0))))</f>
        <v/>
      </c>
      <c r="H493" s="17" t="str">
        <f>IF(OR(B493="",G493=""),"",IF(N493="",IF(INDEX(Jadwal!$D$3:$I$1001,MATCH(R493,Jadwal!$C$3:$C$1001,0),MATCH(G493,Jadwal!$D$2:$I$2,0))="","",INDEX(Jadwal!$D$3:$I$1001,MATCH(R493,Jadwal!$C$3:$C$1001,0),MATCH(G493,Jadwal!$D$2:$I$2,0))),IF(M493="",IF(INDEX(Jadwal!$D$3:$I$1001,MATCH(S493,Jadwal!$C$3:$C$1001,0),MATCH(G493,Jadwal!$D$2:$I$2,0))="","",IF(M493="",INDEX(Jadwal!$D$3:$I$1001,MATCH(S493,Jadwal!$C$3:$C$1001,0),MATCH(G493,Jadwal!$D$2:$I$2,0)))),INDEX(Jadwal!$D$3:$I$1001,MATCH(R493,Jadwal!$C$3:$C$1001,0),MATCH(G493,Jadwal!$D$2:$I$2,0))&amp;IF(INDEX(Jadwal!$D$3:$I$1001,MATCH(S493,Jadwal!$C$3:$C$1001,0),MATCH(G493,Jadwal!$D$2:$I$2,0))="",""," , "&amp;INDEX(Jadwal!$D$3:$I$1001,MATCH(S493,Jadwal!$C$3:$C$1001,0),MATCH(G493,Jadwal!$D$2:$I$2,0))))))</f>
        <v/>
      </c>
      <c r="I493" s="41" t="str">
        <f>IF(OR(G493="",P493="",H493=""),"",IF(O493="الفصل",INDEX(Kelas!$C$3:$H$200,MATCH(Data!P493,Kelas!$B$3:$B$201,0),MATCH(Data!G493,Kelas!$C$2:$H$2,0)),INDEX(Qoah!$C$3:$H$201,MATCH(Data!P493,Qoah!$B$3:$B$201,0),MATCH(Data!G493,Qoah!$C$2:$H$2,0))))</f>
        <v/>
      </c>
      <c r="K493" s="18" t="str">
        <f>IF(OR(B493="",J493=""),"",IF(N493="",IF(INDEX(Jadwal!$D$3:$I$1001,MATCH(R493,Jadwal!$C$3:$C$1001,0),MATCH(J493,Jadwal!$D$2:$I$2,0))="","",INDEX(Jadwal!$D$3:$I$1001,MATCH(R493,Jadwal!$C$3:$C$1001,0),MATCH(J493,Jadwal!$D$2:$I$2,0))),IF(M493="",IF(INDEX(Jadwal!$D$3:$I$1001,MATCH(S493,Jadwal!$C$3:$C$1001,0),MATCH(J493,Jadwal!$D$2:$I$2,0))="","",IF(M493="",INDEX(Jadwal!$D$3:$I$1001,MATCH(S493,Jadwal!$C$3:$C$1001,0),MATCH(J493,Jadwal!$D$2:$I$2,0)))),INDEX(Jadwal!$D$3:$I$1001,MATCH(R493,Jadwal!$C$3:$C$1001,0),MATCH(J493,Jadwal!$D$2:$I$2,0))&amp;IF(INDEX(Jadwal!$D$3:$I$1001,MATCH(S493,Jadwal!$C$3:$C$1001,0),MATCH(J493,Jadwal!$D$2:$I$2,0))="",""," , "&amp;INDEX(Jadwal!$D$3:$I$1001,MATCH(S493,Jadwal!$C$3:$C$1001,0),MATCH(J493,Jadwal!$D$2:$I$2,0))))))</f>
        <v/>
      </c>
      <c r="L493" s="43" t="str">
        <f>IF(OR(J493="",P493="",K493=""),"",IF(O493="الفصل",INDEX(Kelas!$C$3:$H$200,MATCH(Data!P493,Kelas!$B$3:$B$201,0),MATCH(Data!J493,Kelas!$C$2:$H$2,0)),INDEX(Qoah!$C$3:$H$201,MATCH(Data!P493,Qoah!$B$3:$B$201,0),MATCH(Data!J493,Qoah!$C$2:$H$2,0))))</f>
        <v/>
      </c>
      <c r="R493" s="12" t="str">
        <f t="shared" si="14"/>
        <v/>
      </c>
      <c r="S493" s="12" t="str">
        <f t="shared" si="15"/>
        <v/>
      </c>
    </row>
    <row r="494" spans="5:19" x14ac:dyDescent="0.25">
      <c r="E494" s="16" t="str">
        <f>IF(OR(B494="",D494=""),"",IF(N494="",IF(INDEX(Jadwal!$D$3:$I$1001,MATCH(R494,Jadwal!$C$3:$C$1001,0),MATCH(D494,Jadwal!$D$2:$I$2,0))="","",INDEX(Jadwal!$D$3:$I$1001,MATCH(R494,Jadwal!$C$3:$C$1001,0),MATCH(D494,Jadwal!$D$2:$I$2,0))),IF(M494="",IF(INDEX(Jadwal!$D$3:$I$1001,MATCH(S494,Jadwal!$C$3:$C$1001,0),MATCH(D494,Jadwal!$D$2:$I$2,0))="","",IF(M494="",INDEX(Jadwal!$D$3:$I$1001,MATCH(S494,Jadwal!$C$3:$C$1001,0),MATCH(D494,Jadwal!$D$2:$I$2,0)))),INDEX(Jadwal!$D$3:$I$1001,MATCH(R494,Jadwal!$C$3:$C$1001,0),MATCH(D494,Jadwal!$D$2:$I$2,0))&amp;IF(INDEX(Jadwal!$D$3:$I$1001,MATCH(S494,Jadwal!$C$3:$C$1001,0),MATCH(D494,Jadwal!$D$2:$I$2,0))="",""," , "&amp;INDEX(Jadwal!$D$3:$I$1001,MATCH(S494,Jadwal!$C$3:$C$1001,0),MATCH(D494,Jadwal!$D$2:$I$2,0))))))</f>
        <v/>
      </c>
      <c r="F494" s="39" t="str">
        <f>IF(OR(D494="",P494="",E494=""),"",IF(O494="الفصل",INDEX(Kelas!$C$3:$H$200,MATCH(Data!P494,Kelas!$B$3:$B$201,0),MATCH(Data!D494,Kelas!$C$2:$H$2,0)),INDEX(Qoah!$C$3:$H$201,MATCH(Data!P494,Qoah!$B$3:$B$201,0),MATCH(Data!D494,Qoah!$C$2:$H$2,0))))</f>
        <v/>
      </c>
      <c r="H494" s="17" t="str">
        <f>IF(OR(B494="",G494=""),"",IF(N494="",IF(INDEX(Jadwal!$D$3:$I$1001,MATCH(R494,Jadwal!$C$3:$C$1001,0),MATCH(G494,Jadwal!$D$2:$I$2,0))="","",INDEX(Jadwal!$D$3:$I$1001,MATCH(R494,Jadwal!$C$3:$C$1001,0),MATCH(G494,Jadwal!$D$2:$I$2,0))),IF(M494="",IF(INDEX(Jadwal!$D$3:$I$1001,MATCH(S494,Jadwal!$C$3:$C$1001,0),MATCH(G494,Jadwal!$D$2:$I$2,0))="","",IF(M494="",INDEX(Jadwal!$D$3:$I$1001,MATCH(S494,Jadwal!$C$3:$C$1001,0),MATCH(G494,Jadwal!$D$2:$I$2,0)))),INDEX(Jadwal!$D$3:$I$1001,MATCH(R494,Jadwal!$C$3:$C$1001,0),MATCH(G494,Jadwal!$D$2:$I$2,0))&amp;IF(INDEX(Jadwal!$D$3:$I$1001,MATCH(S494,Jadwal!$C$3:$C$1001,0),MATCH(G494,Jadwal!$D$2:$I$2,0))="",""," , "&amp;INDEX(Jadwal!$D$3:$I$1001,MATCH(S494,Jadwal!$C$3:$C$1001,0),MATCH(G494,Jadwal!$D$2:$I$2,0))))))</f>
        <v/>
      </c>
      <c r="I494" s="41" t="str">
        <f>IF(OR(G494="",P494="",H494=""),"",IF(O494="الفصل",INDEX(Kelas!$C$3:$H$200,MATCH(Data!P494,Kelas!$B$3:$B$201,0),MATCH(Data!G494,Kelas!$C$2:$H$2,0)),INDEX(Qoah!$C$3:$H$201,MATCH(Data!P494,Qoah!$B$3:$B$201,0),MATCH(Data!G494,Qoah!$C$2:$H$2,0))))</f>
        <v/>
      </c>
      <c r="K494" s="18" t="str">
        <f>IF(OR(B494="",J494=""),"",IF(N494="",IF(INDEX(Jadwal!$D$3:$I$1001,MATCH(R494,Jadwal!$C$3:$C$1001,0),MATCH(J494,Jadwal!$D$2:$I$2,0))="","",INDEX(Jadwal!$D$3:$I$1001,MATCH(R494,Jadwal!$C$3:$C$1001,0),MATCH(J494,Jadwal!$D$2:$I$2,0))),IF(M494="",IF(INDEX(Jadwal!$D$3:$I$1001,MATCH(S494,Jadwal!$C$3:$C$1001,0),MATCH(J494,Jadwal!$D$2:$I$2,0))="","",IF(M494="",INDEX(Jadwal!$D$3:$I$1001,MATCH(S494,Jadwal!$C$3:$C$1001,0),MATCH(J494,Jadwal!$D$2:$I$2,0)))),INDEX(Jadwal!$D$3:$I$1001,MATCH(R494,Jadwal!$C$3:$C$1001,0),MATCH(J494,Jadwal!$D$2:$I$2,0))&amp;IF(INDEX(Jadwal!$D$3:$I$1001,MATCH(S494,Jadwal!$C$3:$C$1001,0),MATCH(J494,Jadwal!$D$2:$I$2,0))="",""," , "&amp;INDEX(Jadwal!$D$3:$I$1001,MATCH(S494,Jadwal!$C$3:$C$1001,0),MATCH(J494,Jadwal!$D$2:$I$2,0))))))</f>
        <v/>
      </c>
      <c r="L494" s="43" t="str">
        <f>IF(OR(J494="",P494="",K494=""),"",IF(O494="الفصل",INDEX(Kelas!$C$3:$H$200,MATCH(Data!P494,Kelas!$B$3:$B$201,0),MATCH(Data!J494,Kelas!$C$2:$H$2,0)),INDEX(Qoah!$C$3:$H$201,MATCH(Data!P494,Qoah!$B$3:$B$201,0),MATCH(Data!J494,Qoah!$C$2:$H$2,0))))</f>
        <v/>
      </c>
      <c r="R494" s="12" t="str">
        <f t="shared" si="14"/>
        <v/>
      </c>
      <c r="S494" s="12" t="str">
        <f t="shared" si="15"/>
        <v/>
      </c>
    </row>
    <row r="495" spans="5:19" x14ac:dyDescent="0.25">
      <c r="E495" s="16" t="str">
        <f>IF(OR(B495="",D495=""),"",IF(N495="",IF(INDEX(Jadwal!$D$3:$I$1001,MATCH(R495,Jadwal!$C$3:$C$1001,0),MATCH(D495,Jadwal!$D$2:$I$2,0))="","",INDEX(Jadwal!$D$3:$I$1001,MATCH(R495,Jadwal!$C$3:$C$1001,0),MATCH(D495,Jadwal!$D$2:$I$2,0))),IF(M495="",IF(INDEX(Jadwal!$D$3:$I$1001,MATCH(S495,Jadwal!$C$3:$C$1001,0),MATCH(D495,Jadwal!$D$2:$I$2,0))="","",IF(M495="",INDEX(Jadwal!$D$3:$I$1001,MATCH(S495,Jadwal!$C$3:$C$1001,0),MATCH(D495,Jadwal!$D$2:$I$2,0)))),INDEX(Jadwal!$D$3:$I$1001,MATCH(R495,Jadwal!$C$3:$C$1001,0),MATCH(D495,Jadwal!$D$2:$I$2,0))&amp;IF(INDEX(Jadwal!$D$3:$I$1001,MATCH(S495,Jadwal!$C$3:$C$1001,0),MATCH(D495,Jadwal!$D$2:$I$2,0))="",""," , "&amp;INDEX(Jadwal!$D$3:$I$1001,MATCH(S495,Jadwal!$C$3:$C$1001,0),MATCH(D495,Jadwal!$D$2:$I$2,0))))))</f>
        <v/>
      </c>
      <c r="F495" s="39" t="str">
        <f>IF(OR(D495="",P495="",E495=""),"",IF(O495="الفصل",INDEX(Kelas!$C$3:$H$200,MATCH(Data!P495,Kelas!$B$3:$B$201,0),MATCH(Data!D495,Kelas!$C$2:$H$2,0)),INDEX(Qoah!$C$3:$H$201,MATCH(Data!P495,Qoah!$B$3:$B$201,0),MATCH(Data!D495,Qoah!$C$2:$H$2,0))))</f>
        <v/>
      </c>
      <c r="H495" s="17" t="str">
        <f>IF(OR(B495="",G495=""),"",IF(N495="",IF(INDEX(Jadwal!$D$3:$I$1001,MATCH(R495,Jadwal!$C$3:$C$1001,0),MATCH(G495,Jadwal!$D$2:$I$2,0))="","",INDEX(Jadwal!$D$3:$I$1001,MATCH(R495,Jadwal!$C$3:$C$1001,0),MATCH(G495,Jadwal!$D$2:$I$2,0))),IF(M495="",IF(INDEX(Jadwal!$D$3:$I$1001,MATCH(S495,Jadwal!$C$3:$C$1001,0),MATCH(G495,Jadwal!$D$2:$I$2,0))="","",IF(M495="",INDEX(Jadwal!$D$3:$I$1001,MATCH(S495,Jadwal!$C$3:$C$1001,0),MATCH(G495,Jadwal!$D$2:$I$2,0)))),INDEX(Jadwal!$D$3:$I$1001,MATCH(R495,Jadwal!$C$3:$C$1001,0),MATCH(G495,Jadwal!$D$2:$I$2,0))&amp;IF(INDEX(Jadwal!$D$3:$I$1001,MATCH(S495,Jadwal!$C$3:$C$1001,0),MATCH(G495,Jadwal!$D$2:$I$2,0))="",""," , "&amp;INDEX(Jadwal!$D$3:$I$1001,MATCH(S495,Jadwal!$C$3:$C$1001,0),MATCH(G495,Jadwal!$D$2:$I$2,0))))))</f>
        <v/>
      </c>
      <c r="I495" s="41" t="str">
        <f>IF(OR(G495="",P495="",H495=""),"",IF(O495="الفصل",INDEX(Kelas!$C$3:$H$200,MATCH(Data!P495,Kelas!$B$3:$B$201,0),MATCH(Data!G495,Kelas!$C$2:$H$2,0)),INDEX(Qoah!$C$3:$H$201,MATCH(Data!P495,Qoah!$B$3:$B$201,0),MATCH(Data!G495,Qoah!$C$2:$H$2,0))))</f>
        <v/>
      </c>
      <c r="K495" s="18" t="str">
        <f>IF(OR(B495="",J495=""),"",IF(N495="",IF(INDEX(Jadwal!$D$3:$I$1001,MATCH(R495,Jadwal!$C$3:$C$1001,0),MATCH(J495,Jadwal!$D$2:$I$2,0))="","",INDEX(Jadwal!$D$3:$I$1001,MATCH(R495,Jadwal!$C$3:$C$1001,0),MATCH(J495,Jadwal!$D$2:$I$2,0))),IF(M495="",IF(INDEX(Jadwal!$D$3:$I$1001,MATCH(S495,Jadwal!$C$3:$C$1001,0),MATCH(J495,Jadwal!$D$2:$I$2,0))="","",IF(M495="",INDEX(Jadwal!$D$3:$I$1001,MATCH(S495,Jadwal!$C$3:$C$1001,0),MATCH(J495,Jadwal!$D$2:$I$2,0)))),INDEX(Jadwal!$D$3:$I$1001,MATCH(R495,Jadwal!$C$3:$C$1001,0),MATCH(J495,Jadwal!$D$2:$I$2,0))&amp;IF(INDEX(Jadwal!$D$3:$I$1001,MATCH(S495,Jadwal!$C$3:$C$1001,0),MATCH(J495,Jadwal!$D$2:$I$2,0))="",""," , "&amp;INDEX(Jadwal!$D$3:$I$1001,MATCH(S495,Jadwal!$C$3:$C$1001,0),MATCH(J495,Jadwal!$D$2:$I$2,0))))))</f>
        <v/>
      </c>
      <c r="L495" s="43" t="str">
        <f>IF(OR(J495="",P495="",K495=""),"",IF(O495="الفصل",INDEX(Kelas!$C$3:$H$200,MATCH(Data!P495,Kelas!$B$3:$B$201,0),MATCH(Data!J495,Kelas!$C$2:$H$2,0)),INDEX(Qoah!$C$3:$H$201,MATCH(Data!P495,Qoah!$B$3:$B$201,0),MATCH(Data!J495,Qoah!$C$2:$H$2,0))))</f>
        <v/>
      </c>
      <c r="R495" s="12" t="str">
        <f t="shared" si="14"/>
        <v/>
      </c>
      <c r="S495" s="12" t="str">
        <f t="shared" si="15"/>
        <v/>
      </c>
    </row>
    <row r="496" spans="5:19" x14ac:dyDescent="0.25">
      <c r="E496" s="16" t="str">
        <f>IF(OR(B496="",D496=""),"",IF(N496="",IF(INDEX(Jadwal!$D$3:$I$1001,MATCH(R496,Jadwal!$C$3:$C$1001,0),MATCH(D496,Jadwal!$D$2:$I$2,0))="","",INDEX(Jadwal!$D$3:$I$1001,MATCH(R496,Jadwal!$C$3:$C$1001,0),MATCH(D496,Jadwal!$D$2:$I$2,0))),IF(M496="",IF(INDEX(Jadwal!$D$3:$I$1001,MATCH(S496,Jadwal!$C$3:$C$1001,0),MATCH(D496,Jadwal!$D$2:$I$2,0))="","",IF(M496="",INDEX(Jadwal!$D$3:$I$1001,MATCH(S496,Jadwal!$C$3:$C$1001,0),MATCH(D496,Jadwal!$D$2:$I$2,0)))),INDEX(Jadwal!$D$3:$I$1001,MATCH(R496,Jadwal!$C$3:$C$1001,0),MATCH(D496,Jadwal!$D$2:$I$2,0))&amp;IF(INDEX(Jadwal!$D$3:$I$1001,MATCH(S496,Jadwal!$C$3:$C$1001,0),MATCH(D496,Jadwal!$D$2:$I$2,0))="",""," , "&amp;INDEX(Jadwal!$D$3:$I$1001,MATCH(S496,Jadwal!$C$3:$C$1001,0),MATCH(D496,Jadwal!$D$2:$I$2,0))))))</f>
        <v/>
      </c>
      <c r="F496" s="39" t="str">
        <f>IF(OR(D496="",P496="",E496=""),"",IF(O496="الفصل",INDEX(Kelas!$C$3:$H$200,MATCH(Data!P496,Kelas!$B$3:$B$201,0),MATCH(Data!D496,Kelas!$C$2:$H$2,0)),INDEX(Qoah!$C$3:$H$201,MATCH(Data!P496,Qoah!$B$3:$B$201,0),MATCH(Data!D496,Qoah!$C$2:$H$2,0))))</f>
        <v/>
      </c>
      <c r="H496" s="17" t="str">
        <f>IF(OR(B496="",G496=""),"",IF(N496="",IF(INDEX(Jadwal!$D$3:$I$1001,MATCH(R496,Jadwal!$C$3:$C$1001,0),MATCH(G496,Jadwal!$D$2:$I$2,0))="","",INDEX(Jadwal!$D$3:$I$1001,MATCH(R496,Jadwal!$C$3:$C$1001,0),MATCH(G496,Jadwal!$D$2:$I$2,0))),IF(M496="",IF(INDEX(Jadwal!$D$3:$I$1001,MATCH(S496,Jadwal!$C$3:$C$1001,0),MATCH(G496,Jadwal!$D$2:$I$2,0))="","",IF(M496="",INDEX(Jadwal!$D$3:$I$1001,MATCH(S496,Jadwal!$C$3:$C$1001,0),MATCH(G496,Jadwal!$D$2:$I$2,0)))),INDEX(Jadwal!$D$3:$I$1001,MATCH(R496,Jadwal!$C$3:$C$1001,0),MATCH(G496,Jadwal!$D$2:$I$2,0))&amp;IF(INDEX(Jadwal!$D$3:$I$1001,MATCH(S496,Jadwal!$C$3:$C$1001,0),MATCH(G496,Jadwal!$D$2:$I$2,0))="",""," , "&amp;INDEX(Jadwal!$D$3:$I$1001,MATCH(S496,Jadwal!$C$3:$C$1001,0),MATCH(G496,Jadwal!$D$2:$I$2,0))))))</f>
        <v/>
      </c>
      <c r="I496" s="41" t="str">
        <f>IF(OR(G496="",P496="",H496=""),"",IF(O496="الفصل",INDEX(Kelas!$C$3:$H$200,MATCH(Data!P496,Kelas!$B$3:$B$201,0),MATCH(Data!G496,Kelas!$C$2:$H$2,0)),INDEX(Qoah!$C$3:$H$201,MATCH(Data!P496,Qoah!$B$3:$B$201,0),MATCH(Data!G496,Qoah!$C$2:$H$2,0))))</f>
        <v/>
      </c>
      <c r="K496" s="18" t="str">
        <f>IF(OR(B496="",J496=""),"",IF(N496="",IF(INDEX(Jadwal!$D$3:$I$1001,MATCH(R496,Jadwal!$C$3:$C$1001,0),MATCH(J496,Jadwal!$D$2:$I$2,0))="","",INDEX(Jadwal!$D$3:$I$1001,MATCH(R496,Jadwal!$C$3:$C$1001,0),MATCH(J496,Jadwal!$D$2:$I$2,0))),IF(M496="",IF(INDEX(Jadwal!$D$3:$I$1001,MATCH(S496,Jadwal!$C$3:$C$1001,0),MATCH(J496,Jadwal!$D$2:$I$2,0))="","",IF(M496="",INDEX(Jadwal!$D$3:$I$1001,MATCH(S496,Jadwal!$C$3:$C$1001,0),MATCH(J496,Jadwal!$D$2:$I$2,0)))),INDEX(Jadwal!$D$3:$I$1001,MATCH(R496,Jadwal!$C$3:$C$1001,0),MATCH(J496,Jadwal!$D$2:$I$2,0))&amp;IF(INDEX(Jadwal!$D$3:$I$1001,MATCH(S496,Jadwal!$C$3:$C$1001,0),MATCH(J496,Jadwal!$D$2:$I$2,0))="",""," , "&amp;INDEX(Jadwal!$D$3:$I$1001,MATCH(S496,Jadwal!$C$3:$C$1001,0),MATCH(J496,Jadwal!$D$2:$I$2,0))))))</f>
        <v/>
      </c>
      <c r="L496" s="43" t="str">
        <f>IF(OR(J496="",P496="",K496=""),"",IF(O496="الفصل",INDEX(Kelas!$C$3:$H$200,MATCH(Data!P496,Kelas!$B$3:$B$201,0),MATCH(Data!J496,Kelas!$C$2:$H$2,0)),INDEX(Qoah!$C$3:$H$201,MATCH(Data!P496,Qoah!$B$3:$B$201,0),MATCH(Data!J496,Qoah!$C$2:$H$2,0))))</f>
        <v/>
      </c>
      <c r="R496" s="12" t="str">
        <f t="shared" si="14"/>
        <v/>
      </c>
      <c r="S496" s="12" t="str">
        <f t="shared" si="15"/>
        <v/>
      </c>
    </row>
    <row r="497" spans="5:19" x14ac:dyDescent="0.25">
      <c r="E497" s="16" t="str">
        <f>IF(OR(B497="",D497=""),"",IF(N497="",IF(INDEX(Jadwal!$D$3:$I$1001,MATCH(R497,Jadwal!$C$3:$C$1001,0),MATCH(D497,Jadwal!$D$2:$I$2,0))="","",INDEX(Jadwal!$D$3:$I$1001,MATCH(R497,Jadwal!$C$3:$C$1001,0),MATCH(D497,Jadwal!$D$2:$I$2,0))),IF(M497="",IF(INDEX(Jadwal!$D$3:$I$1001,MATCH(S497,Jadwal!$C$3:$C$1001,0),MATCH(D497,Jadwal!$D$2:$I$2,0))="","",IF(M497="",INDEX(Jadwal!$D$3:$I$1001,MATCH(S497,Jadwal!$C$3:$C$1001,0),MATCH(D497,Jadwal!$D$2:$I$2,0)))),INDEX(Jadwal!$D$3:$I$1001,MATCH(R497,Jadwal!$C$3:$C$1001,0),MATCH(D497,Jadwal!$D$2:$I$2,0))&amp;IF(INDEX(Jadwal!$D$3:$I$1001,MATCH(S497,Jadwal!$C$3:$C$1001,0),MATCH(D497,Jadwal!$D$2:$I$2,0))="",""," , "&amp;INDEX(Jadwal!$D$3:$I$1001,MATCH(S497,Jadwal!$C$3:$C$1001,0),MATCH(D497,Jadwal!$D$2:$I$2,0))))))</f>
        <v/>
      </c>
      <c r="F497" s="39" t="str">
        <f>IF(OR(D497="",P497="",E497=""),"",IF(O497="الفصل",INDEX(Kelas!$C$3:$H$200,MATCH(Data!P497,Kelas!$B$3:$B$201,0),MATCH(Data!D497,Kelas!$C$2:$H$2,0)),INDEX(Qoah!$C$3:$H$201,MATCH(Data!P497,Qoah!$B$3:$B$201,0),MATCH(Data!D497,Qoah!$C$2:$H$2,0))))</f>
        <v/>
      </c>
      <c r="H497" s="17" t="str">
        <f>IF(OR(B497="",G497=""),"",IF(N497="",IF(INDEX(Jadwal!$D$3:$I$1001,MATCH(R497,Jadwal!$C$3:$C$1001,0),MATCH(G497,Jadwal!$D$2:$I$2,0))="","",INDEX(Jadwal!$D$3:$I$1001,MATCH(R497,Jadwal!$C$3:$C$1001,0),MATCH(G497,Jadwal!$D$2:$I$2,0))),IF(M497="",IF(INDEX(Jadwal!$D$3:$I$1001,MATCH(S497,Jadwal!$C$3:$C$1001,0),MATCH(G497,Jadwal!$D$2:$I$2,0))="","",IF(M497="",INDEX(Jadwal!$D$3:$I$1001,MATCH(S497,Jadwal!$C$3:$C$1001,0),MATCH(G497,Jadwal!$D$2:$I$2,0)))),INDEX(Jadwal!$D$3:$I$1001,MATCH(R497,Jadwal!$C$3:$C$1001,0),MATCH(G497,Jadwal!$D$2:$I$2,0))&amp;IF(INDEX(Jadwal!$D$3:$I$1001,MATCH(S497,Jadwal!$C$3:$C$1001,0),MATCH(G497,Jadwal!$D$2:$I$2,0))="",""," , "&amp;INDEX(Jadwal!$D$3:$I$1001,MATCH(S497,Jadwal!$C$3:$C$1001,0),MATCH(G497,Jadwal!$D$2:$I$2,0))))))</f>
        <v/>
      </c>
      <c r="I497" s="41" t="str">
        <f>IF(OR(G497="",P497="",H497=""),"",IF(O497="الفصل",INDEX(Kelas!$C$3:$H$200,MATCH(Data!P497,Kelas!$B$3:$B$201,0),MATCH(Data!G497,Kelas!$C$2:$H$2,0)),INDEX(Qoah!$C$3:$H$201,MATCH(Data!P497,Qoah!$B$3:$B$201,0),MATCH(Data!G497,Qoah!$C$2:$H$2,0))))</f>
        <v/>
      </c>
      <c r="K497" s="18" t="str">
        <f>IF(OR(B497="",J497=""),"",IF(N497="",IF(INDEX(Jadwal!$D$3:$I$1001,MATCH(R497,Jadwal!$C$3:$C$1001,0),MATCH(J497,Jadwal!$D$2:$I$2,0))="","",INDEX(Jadwal!$D$3:$I$1001,MATCH(R497,Jadwal!$C$3:$C$1001,0),MATCH(J497,Jadwal!$D$2:$I$2,0))),IF(M497="",IF(INDEX(Jadwal!$D$3:$I$1001,MATCH(S497,Jadwal!$C$3:$C$1001,0),MATCH(J497,Jadwal!$D$2:$I$2,0))="","",IF(M497="",INDEX(Jadwal!$D$3:$I$1001,MATCH(S497,Jadwal!$C$3:$C$1001,0),MATCH(J497,Jadwal!$D$2:$I$2,0)))),INDEX(Jadwal!$D$3:$I$1001,MATCH(R497,Jadwal!$C$3:$C$1001,0),MATCH(J497,Jadwal!$D$2:$I$2,0))&amp;IF(INDEX(Jadwal!$D$3:$I$1001,MATCH(S497,Jadwal!$C$3:$C$1001,0),MATCH(J497,Jadwal!$D$2:$I$2,0))="",""," , "&amp;INDEX(Jadwal!$D$3:$I$1001,MATCH(S497,Jadwal!$C$3:$C$1001,0),MATCH(J497,Jadwal!$D$2:$I$2,0))))))</f>
        <v/>
      </c>
      <c r="L497" s="43" t="str">
        <f>IF(OR(J497="",P497="",K497=""),"",IF(O497="الفصل",INDEX(Kelas!$C$3:$H$200,MATCH(Data!P497,Kelas!$B$3:$B$201,0),MATCH(Data!J497,Kelas!$C$2:$H$2,0)),INDEX(Qoah!$C$3:$H$201,MATCH(Data!P497,Qoah!$B$3:$B$201,0),MATCH(Data!J497,Qoah!$C$2:$H$2,0))))</f>
        <v/>
      </c>
      <c r="R497" s="12" t="str">
        <f t="shared" si="14"/>
        <v/>
      </c>
      <c r="S497" s="12" t="str">
        <f t="shared" si="15"/>
        <v/>
      </c>
    </row>
    <row r="498" spans="5:19" x14ac:dyDescent="0.25">
      <c r="E498" s="16" t="str">
        <f>IF(OR(B498="",D498=""),"",IF(N498="",IF(INDEX(Jadwal!$D$3:$I$1001,MATCH(R498,Jadwal!$C$3:$C$1001,0),MATCH(D498,Jadwal!$D$2:$I$2,0))="","",INDEX(Jadwal!$D$3:$I$1001,MATCH(R498,Jadwal!$C$3:$C$1001,0),MATCH(D498,Jadwal!$D$2:$I$2,0))),IF(M498="",IF(INDEX(Jadwal!$D$3:$I$1001,MATCH(S498,Jadwal!$C$3:$C$1001,0),MATCH(D498,Jadwal!$D$2:$I$2,0))="","",IF(M498="",INDEX(Jadwal!$D$3:$I$1001,MATCH(S498,Jadwal!$C$3:$C$1001,0),MATCH(D498,Jadwal!$D$2:$I$2,0)))),INDEX(Jadwal!$D$3:$I$1001,MATCH(R498,Jadwal!$C$3:$C$1001,0),MATCH(D498,Jadwal!$D$2:$I$2,0))&amp;IF(INDEX(Jadwal!$D$3:$I$1001,MATCH(S498,Jadwal!$C$3:$C$1001,0),MATCH(D498,Jadwal!$D$2:$I$2,0))="",""," , "&amp;INDEX(Jadwal!$D$3:$I$1001,MATCH(S498,Jadwal!$C$3:$C$1001,0),MATCH(D498,Jadwal!$D$2:$I$2,0))))))</f>
        <v/>
      </c>
      <c r="F498" s="39" t="str">
        <f>IF(OR(D498="",P498="",E498=""),"",IF(O498="الفصل",INDEX(Kelas!$C$3:$H$200,MATCH(Data!P498,Kelas!$B$3:$B$201,0),MATCH(Data!D498,Kelas!$C$2:$H$2,0)),INDEX(Qoah!$C$3:$H$201,MATCH(Data!P498,Qoah!$B$3:$B$201,0),MATCH(Data!D498,Qoah!$C$2:$H$2,0))))</f>
        <v/>
      </c>
      <c r="H498" s="17" t="str">
        <f>IF(OR(B498="",G498=""),"",IF(N498="",IF(INDEX(Jadwal!$D$3:$I$1001,MATCH(R498,Jadwal!$C$3:$C$1001,0),MATCH(G498,Jadwal!$D$2:$I$2,0))="","",INDEX(Jadwal!$D$3:$I$1001,MATCH(R498,Jadwal!$C$3:$C$1001,0),MATCH(G498,Jadwal!$D$2:$I$2,0))),IF(M498="",IF(INDEX(Jadwal!$D$3:$I$1001,MATCH(S498,Jadwal!$C$3:$C$1001,0),MATCH(G498,Jadwal!$D$2:$I$2,0))="","",IF(M498="",INDEX(Jadwal!$D$3:$I$1001,MATCH(S498,Jadwal!$C$3:$C$1001,0),MATCH(G498,Jadwal!$D$2:$I$2,0)))),INDEX(Jadwal!$D$3:$I$1001,MATCH(R498,Jadwal!$C$3:$C$1001,0),MATCH(G498,Jadwal!$D$2:$I$2,0))&amp;IF(INDEX(Jadwal!$D$3:$I$1001,MATCH(S498,Jadwal!$C$3:$C$1001,0),MATCH(G498,Jadwal!$D$2:$I$2,0))="",""," , "&amp;INDEX(Jadwal!$D$3:$I$1001,MATCH(S498,Jadwal!$C$3:$C$1001,0),MATCH(G498,Jadwal!$D$2:$I$2,0))))))</f>
        <v/>
      </c>
      <c r="I498" s="41" t="str">
        <f>IF(OR(G498="",P498="",H498=""),"",IF(O498="الفصل",INDEX(Kelas!$C$3:$H$200,MATCH(Data!P498,Kelas!$B$3:$B$201,0),MATCH(Data!G498,Kelas!$C$2:$H$2,0)),INDEX(Qoah!$C$3:$H$201,MATCH(Data!P498,Qoah!$B$3:$B$201,0),MATCH(Data!G498,Qoah!$C$2:$H$2,0))))</f>
        <v/>
      </c>
      <c r="K498" s="18" t="str">
        <f>IF(OR(B498="",J498=""),"",IF(N498="",IF(INDEX(Jadwal!$D$3:$I$1001,MATCH(R498,Jadwal!$C$3:$C$1001,0),MATCH(J498,Jadwal!$D$2:$I$2,0))="","",INDEX(Jadwal!$D$3:$I$1001,MATCH(R498,Jadwal!$C$3:$C$1001,0),MATCH(J498,Jadwal!$D$2:$I$2,0))),IF(M498="",IF(INDEX(Jadwal!$D$3:$I$1001,MATCH(S498,Jadwal!$C$3:$C$1001,0),MATCH(J498,Jadwal!$D$2:$I$2,0))="","",IF(M498="",INDEX(Jadwal!$D$3:$I$1001,MATCH(S498,Jadwal!$C$3:$C$1001,0),MATCH(J498,Jadwal!$D$2:$I$2,0)))),INDEX(Jadwal!$D$3:$I$1001,MATCH(R498,Jadwal!$C$3:$C$1001,0),MATCH(J498,Jadwal!$D$2:$I$2,0))&amp;IF(INDEX(Jadwal!$D$3:$I$1001,MATCH(S498,Jadwal!$C$3:$C$1001,0),MATCH(J498,Jadwal!$D$2:$I$2,0))="",""," , "&amp;INDEX(Jadwal!$D$3:$I$1001,MATCH(S498,Jadwal!$C$3:$C$1001,0),MATCH(J498,Jadwal!$D$2:$I$2,0))))))</f>
        <v/>
      </c>
      <c r="L498" s="43" t="str">
        <f>IF(OR(J498="",P498="",K498=""),"",IF(O498="الفصل",INDEX(Kelas!$C$3:$H$200,MATCH(Data!P498,Kelas!$B$3:$B$201,0),MATCH(Data!J498,Kelas!$C$2:$H$2,0)),INDEX(Qoah!$C$3:$H$201,MATCH(Data!P498,Qoah!$B$3:$B$201,0),MATCH(Data!J498,Qoah!$C$2:$H$2,0))))</f>
        <v/>
      </c>
      <c r="R498" s="12" t="str">
        <f t="shared" si="14"/>
        <v/>
      </c>
      <c r="S498" s="12" t="str">
        <f t="shared" si="15"/>
        <v/>
      </c>
    </row>
    <row r="499" spans="5:19" x14ac:dyDescent="0.25">
      <c r="E499" s="16" t="str">
        <f>IF(OR(B499="",D499=""),"",IF(N499="",IF(INDEX(Jadwal!$D$3:$I$1001,MATCH(R499,Jadwal!$C$3:$C$1001,0),MATCH(D499,Jadwal!$D$2:$I$2,0))="","",INDEX(Jadwal!$D$3:$I$1001,MATCH(R499,Jadwal!$C$3:$C$1001,0),MATCH(D499,Jadwal!$D$2:$I$2,0))),IF(M499="",IF(INDEX(Jadwal!$D$3:$I$1001,MATCH(S499,Jadwal!$C$3:$C$1001,0),MATCH(D499,Jadwal!$D$2:$I$2,0))="","",IF(M499="",INDEX(Jadwal!$D$3:$I$1001,MATCH(S499,Jadwal!$C$3:$C$1001,0),MATCH(D499,Jadwal!$D$2:$I$2,0)))),INDEX(Jadwal!$D$3:$I$1001,MATCH(R499,Jadwal!$C$3:$C$1001,0),MATCH(D499,Jadwal!$D$2:$I$2,0))&amp;IF(INDEX(Jadwal!$D$3:$I$1001,MATCH(S499,Jadwal!$C$3:$C$1001,0),MATCH(D499,Jadwal!$D$2:$I$2,0))="",""," , "&amp;INDEX(Jadwal!$D$3:$I$1001,MATCH(S499,Jadwal!$C$3:$C$1001,0),MATCH(D499,Jadwal!$D$2:$I$2,0))))))</f>
        <v/>
      </c>
      <c r="F499" s="39" t="str">
        <f>IF(OR(D499="",P499="",E499=""),"",IF(O499="الفصل",INDEX(Kelas!$C$3:$H$200,MATCH(Data!P499,Kelas!$B$3:$B$201,0),MATCH(Data!D499,Kelas!$C$2:$H$2,0)),INDEX(Qoah!$C$3:$H$201,MATCH(Data!P499,Qoah!$B$3:$B$201,0),MATCH(Data!D499,Qoah!$C$2:$H$2,0))))</f>
        <v/>
      </c>
      <c r="H499" s="17" t="str">
        <f>IF(OR(B499="",G499=""),"",IF(N499="",IF(INDEX(Jadwal!$D$3:$I$1001,MATCH(R499,Jadwal!$C$3:$C$1001,0),MATCH(G499,Jadwal!$D$2:$I$2,0))="","",INDEX(Jadwal!$D$3:$I$1001,MATCH(R499,Jadwal!$C$3:$C$1001,0),MATCH(G499,Jadwal!$D$2:$I$2,0))),IF(M499="",IF(INDEX(Jadwal!$D$3:$I$1001,MATCH(S499,Jadwal!$C$3:$C$1001,0),MATCH(G499,Jadwal!$D$2:$I$2,0))="","",IF(M499="",INDEX(Jadwal!$D$3:$I$1001,MATCH(S499,Jadwal!$C$3:$C$1001,0),MATCH(G499,Jadwal!$D$2:$I$2,0)))),INDEX(Jadwal!$D$3:$I$1001,MATCH(R499,Jadwal!$C$3:$C$1001,0),MATCH(G499,Jadwal!$D$2:$I$2,0))&amp;IF(INDEX(Jadwal!$D$3:$I$1001,MATCH(S499,Jadwal!$C$3:$C$1001,0),MATCH(G499,Jadwal!$D$2:$I$2,0))="",""," , "&amp;INDEX(Jadwal!$D$3:$I$1001,MATCH(S499,Jadwal!$C$3:$C$1001,0),MATCH(G499,Jadwal!$D$2:$I$2,0))))))</f>
        <v/>
      </c>
      <c r="I499" s="41" t="str">
        <f>IF(OR(G499="",P499="",H499=""),"",IF(O499="الفصل",INDEX(Kelas!$C$3:$H$200,MATCH(Data!P499,Kelas!$B$3:$B$201,0),MATCH(Data!G499,Kelas!$C$2:$H$2,0)),INDEX(Qoah!$C$3:$H$201,MATCH(Data!P499,Qoah!$B$3:$B$201,0),MATCH(Data!G499,Qoah!$C$2:$H$2,0))))</f>
        <v/>
      </c>
      <c r="K499" s="18" t="str">
        <f>IF(OR(B499="",J499=""),"",IF(N499="",IF(INDEX(Jadwal!$D$3:$I$1001,MATCH(R499,Jadwal!$C$3:$C$1001,0),MATCH(J499,Jadwal!$D$2:$I$2,0))="","",INDEX(Jadwal!$D$3:$I$1001,MATCH(R499,Jadwal!$C$3:$C$1001,0),MATCH(J499,Jadwal!$D$2:$I$2,0))),IF(M499="",IF(INDEX(Jadwal!$D$3:$I$1001,MATCH(S499,Jadwal!$C$3:$C$1001,0),MATCH(J499,Jadwal!$D$2:$I$2,0))="","",IF(M499="",INDEX(Jadwal!$D$3:$I$1001,MATCH(S499,Jadwal!$C$3:$C$1001,0),MATCH(J499,Jadwal!$D$2:$I$2,0)))),INDEX(Jadwal!$D$3:$I$1001,MATCH(R499,Jadwal!$C$3:$C$1001,0),MATCH(J499,Jadwal!$D$2:$I$2,0))&amp;IF(INDEX(Jadwal!$D$3:$I$1001,MATCH(S499,Jadwal!$C$3:$C$1001,0),MATCH(J499,Jadwal!$D$2:$I$2,0))="",""," , "&amp;INDEX(Jadwal!$D$3:$I$1001,MATCH(S499,Jadwal!$C$3:$C$1001,0),MATCH(J499,Jadwal!$D$2:$I$2,0))))))</f>
        <v/>
      </c>
      <c r="L499" s="43" t="str">
        <f>IF(OR(J499="",P499="",K499=""),"",IF(O499="الفصل",INDEX(Kelas!$C$3:$H$200,MATCH(Data!P499,Kelas!$B$3:$B$201,0),MATCH(Data!J499,Kelas!$C$2:$H$2,0)),INDEX(Qoah!$C$3:$H$201,MATCH(Data!P499,Qoah!$B$3:$B$201,0),MATCH(Data!J499,Qoah!$C$2:$H$2,0))))</f>
        <v/>
      </c>
      <c r="R499" s="12" t="str">
        <f t="shared" si="14"/>
        <v/>
      </c>
      <c r="S499" s="12" t="str">
        <f t="shared" si="15"/>
        <v/>
      </c>
    </row>
    <row r="500" spans="5:19" x14ac:dyDescent="0.25">
      <c r="E500" s="16" t="str">
        <f>IF(OR(B500="",D500=""),"",IF(N500="",IF(INDEX(Jadwal!$D$3:$I$1001,MATCH(R500,Jadwal!$C$3:$C$1001,0),MATCH(D500,Jadwal!$D$2:$I$2,0))="","",INDEX(Jadwal!$D$3:$I$1001,MATCH(R500,Jadwal!$C$3:$C$1001,0),MATCH(D500,Jadwal!$D$2:$I$2,0))),IF(M500="",IF(INDEX(Jadwal!$D$3:$I$1001,MATCH(S500,Jadwal!$C$3:$C$1001,0),MATCH(D500,Jadwal!$D$2:$I$2,0))="","",IF(M500="",INDEX(Jadwal!$D$3:$I$1001,MATCH(S500,Jadwal!$C$3:$C$1001,0),MATCH(D500,Jadwal!$D$2:$I$2,0)))),INDEX(Jadwal!$D$3:$I$1001,MATCH(R500,Jadwal!$C$3:$C$1001,0),MATCH(D500,Jadwal!$D$2:$I$2,0))&amp;IF(INDEX(Jadwal!$D$3:$I$1001,MATCH(S500,Jadwal!$C$3:$C$1001,0),MATCH(D500,Jadwal!$D$2:$I$2,0))="",""," , "&amp;INDEX(Jadwal!$D$3:$I$1001,MATCH(S500,Jadwal!$C$3:$C$1001,0),MATCH(D500,Jadwal!$D$2:$I$2,0))))))</f>
        <v/>
      </c>
      <c r="F500" s="39" t="str">
        <f>IF(OR(D500="",P500="",E500=""),"",IF(O500="الفصل",INDEX(Kelas!$C$3:$H$200,MATCH(Data!P500,Kelas!$B$3:$B$201,0),MATCH(Data!D500,Kelas!$C$2:$H$2,0)),INDEX(Qoah!$C$3:$H$201,MATCH(Data!P500,Qoah!$B$3:$B$201,0),MATCH(Data!D500,Qoah!$C$2:$H$2,0))))</f>
        <v/>
      </c>
      <c r="H500" s="17" t="str">
        <f>IF(OR(B500="",G500=""),"",IF(N500="",IF(INDEX(Jadwal!$D$3:$I$1001,MATCH(R500,Jadwal!$C$3:$C$1001,0),MATCH(G500,Jadwal!$D$2:$I$2,0))="","",INDEX(Jadwal!$D$3:$I$1001,MATCH(R500,Jadwal!$C$3:$C$1001,0),MATCH(G500,Jadwal!$D$2:$I$2,0))),IF(M500="",IF(INDEX(Jadwal!$D$3:$I$1001,MATCH(S500,Jadwal!$C$3:$C$1001,0),MATCH(G500,Jadwal!$D$2:$I$2,0))="","",IF(M500="",INDEX(Jadwal!$D$3:$I$1001,MATCH(S500,Jadwal!$C$3:$C$1001,0),MATCH(G500,Jadwal!$D$2:$I$2,0)))),INDEX(Jadwal!$D$3:$I$1001,MATCH(R500,Jadwal!$C$3:$C$1001,0),MATCH(G500,Jadwal!$D$2:$I$2,0))&amp;IF(INDEX(Jadwal!$D$3:$I$1001,MATCH(S500,Jadwal!$C$3:$C$1001,0),MATCH(G500,Jadwal!$D$2:$I$2,0))="",""," , "&amp;INDEX(Jadwal!$D$3:$I$1001,MATCH(S500,Jadwal!$C$3:$C$1001,0),MATCH(G500,Jadwal!$D$2:$I$2,0))))))</f>
        <v/>
      </c>
      <c r="I500" s="41" t="str">
        <f>IF(OR(G500="",P500="",H500=""),"",IF(O500="الفصل",INDEX(Kelas!$C$3:$H$200,MATCH(Data!P500,Kelas!$B$3:$B$201,0),MATCH(Data!G500,Kelas!$C$2:$H$2,0)),INDEX(Qoah!$C$3:$H$201,MATCH(Data!P500,Qoah!$B$3:$B$201,0),MATCH(Data!G500,Qoah!$C$2:$H$2,0))))</f>
        <v/>
      </c>
      <c r="K500" s="18" t="str">
        <f>IF(OR(B500="",J500=""),"",IF(N500="",IF(INDEX(Jadwal!$D$3:$I$1001,MATCH(R500,Jadwal!$C$3:$C$1001,0),MATCH(J500,Jadwal!$D$2:$I$2,0))="","",INDEX(Jadwal!$D$3:$I$1001,MATCH(R500,Jadwal!$C$3:$C$1001,0),MATCH(J500,Jadwal!$D$2:$I$2,0))),IF(M500="",IF(INDEX(Jadwal!$D$3:$I$1001,MATCH(S500,Jadwal!$C$3:$C$1001,0),MATCH(J500,Jadwal!$D$2:$I$2,0))="","",IF(M500="",INDEX(Jadwal!$D$3:$I$1001,MATCH(S500,Jadwal!$C$3:$C$1001,0),MATCH(J500,Jadwal!$D$2:$I$2,0)))),INDEX(Jadwal!$D$3:$I$1001,MATCH(R500,Jadwal!$C$3:$C$1001,0),MATCH(J500,Jadwal!$D$2:$I$2,0))&amp;IF(INDEX(Jadwal!$D$3:$I$1001,MATCH(S500,Jadwal!$C$3:$C$1001,0),MATCH(J500,Jadwal!$D$2:$I$2,0))="",""," , "&amp;INDEX(Jadwal!$D$3:$I$1001,MATCH(S500,Jadwal!$C$3:$C$1001,0),MATCH(J500,Jadwal!$D$2:$I$2,0))))))</f>
        <v/>
      </c>
      <c r="L500" s="43" t="str">
        <f>IF(OR(J500="",P500="",K500=""),"",IF(O500="الفصل",INDEX(Kelas!$C$3:$H$200,MATCH(Data!P500,Kelas!$B$3:$B$201,0),MATCH(Data!J500,Kelas!$C$2:$H$2,0)),INDEX(Qoah!$C$3:$H$201,MATCH(Data!P500,Qoah!$B$3:$B$201,0),MATCH(Data!J500,Qoah!$C$2:$H$2,0))))</f>
        <v/>
      </c>
      <c r="R500" s="12" t="str">
        <f t="shared" si="14"/>
        <v/>
      </c>
      <c r="S500" s="12" t="str">
        <f t="shared" si="15"/>
        <v/>
      </c>
    </row>
    <row r="501" spans="5:19" x14ac:dyDescent="0.25">
      <c r="E501" s="16" t="str">
        <f>IF(OR(B501="",D501=""),"",IF(N501="",IF(INDEX(Jadwal!$D$3:$I$1001,MATCH(R501,Jadwal!$C$3:$C$1001,0),MATCH(D501,Jadwal!$D$2:$I$2,0))="","",INDEX(Jadwal!$D$3:$I$1001,MATCH(R501,Jadwal!$C$3:$C$1001,0),MATCH(D501,Jadwal!$D$2:$I$2,0))),IF(M501="",IF(INDEX(Jadwal!$D$3:$I$1001,MATCH(S501,Jadwal!$C$3:$C$1001,0),MATCH(D501,Jadwal!$D$2:$I$2,0))="","",IF(M501="",INDEX(Jadwal!$D$3:$I$1001,MATCH(S501,Jadwal!$C$3:$C$1001,0),MATCH(D501,Jadwal!$D$2:$I$2,0)))),INDEX(Jadwal!$D$3:$I$1001,MATCH(R501,Jadwal!$C$3:$C$1001,0),MATCH(D501,Jadwal!$D$2:$I$2,0))&amp;IF(INDEX(Jadwal!$D$3:$I$1001,MATCH(S501,Jadwal!$C$3:$C$1001,0),MATCH(D501,Jadwal!$D$2:$I$2,0))="",""," , "&amp;INDEX(Jadwal!$D$3:$I$1001,MATCH(S501,Jadwal!$C$3:$C$1001,0),MATCH(D501,Jadwal!$D$2:$I$2,0))))))</f>
        <v/>
      </c>
      <c r="F501" s="39" t="str">
        <f>IF(OR(D501="",P501="",E501=""),"",IF(O501="الفصل",INDEX(Kelas!$C$3:$H$200,MATCH(Data!P501,Kelas!$B$3:$B$201,0),MATCH(Data!D501,Kelas!$C$2:$H$2,0)),INDEX(Qoah!$C$3:$H$201,MATCH(Data!P501,Qoah!$B$3:$B$201,0),MATCH(Data!D501,Qoah!$C$2:$H$2,0))))</f>
        <v/>
      </c>
      <c r="H501" s="17" t="str">
        <f>IF(OR(B501="",G501=""),"",IF(N501="",IF(INDEX(Jadwal!$D$3:$I$1001,MATCH(R501,Jadwal!$C$3:$C$1001,0),MATCH(G501,Jadwal!$D$2:$I$2,0))="","",INDEX(Jadwal!$D$3:$I$1001,MATCH(R501,Jadwal!$C$3:$C$1001,0),MATCH(G501,Jadwal!$D$2:$I$2,0))),IF(M501="",IF(INDEX(Jadwal!$D$3:$I$1001,MATCH(S501,Jadwal!$C$3:$C$1001,0),MATCH(G501,Jadwal!$D$2:$I$2,0))="","",IF(M501="",INDEX(Jadwal!$D$3:$I$1001,MATCH(S501,Jadwal!$C$3:$C$1001,0),MATCH(G501,Jadwal!$D$2:$I$2,0)))),INDEX(Jadwal!$D$3:$I$1001,MATCH(R501,Jadwal!$C$3:$C$1001,0),MATCH(G501,Jadwal!$D$2:$I$2,0))&amp;IF(INDEX(Jadwal!$D$3:$I$1001,MATCH(S501,Jadwal!$C$3:$C$1001,0),MATCH(G501,Jadwal!$D$2:$I$2,0))="",""," , "&amp;INDEX(Jadwal!$D$3:$I$1001,MATCH(S501,Jadwal!$C$3:$C$1001,0),MATCH(G501,Jadwal!$D$2:$I$2,0))))))</f>
        <v/>
      </c>
      <c r="I501" s="41" t="str">
        <f>IF(OR(G501="",P501="",H501=""),"",IF(O501="الفصل",INDEX(Kelas!$C$3:$H$200,MATCH(Data!P501,Kelas!$B$3:$B$201,0),MATCH(Data!G501,Kelas!$C$2:$H$2,0)),INDEX(Qoah!$C$3:$H$201,MATCH(Data!P501,Qoah!$B$3:$B$201,0),MATCH(Data!G501,Qoah!$C$2:$H$2,0))))</f>
        <v/>
      </c>
      <c r="K501" s="18" t="str">
        <f>IF(OR(B501="",J501=""),"",IF(N501="",IF(INDEX(Jadwal!$D$3:$I$1001,MATCH(R501,Jadwal!$C$3:$C$1001,0),MATCH(J501,Jadwal!$D$2:$I$2,0))="","",INDEX(Jadwal!$D$3:$I$1001,MATCH(R501,Jadwal!$C$3:$C$1001,0),MATCH(J501,Jadwal!$D$2:$I$2,0))),IF(M501="",IF(INDEX(Jadwal!$D$3:$I$1001,MATCH(S501,Jadwal!$C$3:$C$1001,0),MATCH(J501,Jadwal!$D$2:$I$2,0))="","",IF(M501="",INDEX(Jadwal!$D$3:$I$1001,MATCH(S501,Jadwal!$C$3:$C$1001,0),MATCH(J501,Jadwal!$D$2:$I$2,0)))),INDEX(Jadwal!$D$3:$I$1001,MATCH(R501,Jadwal!$C$3:$C$1001,0),MATCH(J501,Jadwal!$D$2:$I$2,0))&amp;IF(INDEX(Jadwal!$D$3:$I$1001,MATCH(S501,Jadwal!$C$3:$C$1001,0),MATCH(J501,Jadwal!$D$2:$I$2,0))="",""," , "&amp;INDEX(Jadwal!$D$3:$I$1001,MATCH(S501,Jadwal!$C$3:$C$1001,0),MATCH(J501,Jadwal!$D$2:$I$2,0))))))</f>
        <v/>
      </c>
      <c r="L501" s="43" t="str">
        <f>IF(OR(J501="",P501="",K501=""),"",IF(O501="الفصل",INDEX(Kelas!$C$3:$H$200,MATCH(Data!P501,Kelas!$B$3:$B$201,0),MATCH(Data!J501,Kelas!$C$2:$H$2,0)),INDEX(Qoah!$C$3:$H$201,MATCH(Data!P501,Qoah!$B$3:$B$201,0),MATCH(Data!J501,Qoah!$C$2:$H$2,0))))</f>
        <v/>
      </c>
      <c r="R501" s="12" t="str">
        <f t="shared" si="14"/>
        <v/>
      </c>
      <c r="S501" s="12" t="str">
        <f t="shared" si="15"/>
        <v/>
      </c>
    </row>
    <row r="502" spans="5:19" x14ac:dyDescent="0.25">
      <c r="E502" s="16" t="str">
        <f>IF(OR(B502="",D502=""),"",IF(N502="",IF(INDEX(Jadwal!$D$3:$I$1001,MATCH(R502,Jadwal!$C$3:$C$1001,0),MATCH(D502,Jadwal!$D$2:$I$2,0))="","",INDEX(Jadwal!$D$3:$I$1001,MATCH(R502,Jadwal!$C$3:$C$1001,0),MATCH(D502,Jadwal!$D$2:$I$2,0))),IF(M502="",IF(INDEX(Jadwal!$D$3:$I$1001,MATCH(S502,Jadwal!$C$3:$C$1001,0),MATCH(D502,Jadwal!$D$2:$I$2,0))="","",IF(M502="",INDEX(Jadwal!$D$3:$I$1001,MATCH(S502,Jadwal!$C$3:$C$1001,0),MATCH(D502,Jadwal!$D$2:$I$2,0)))),INDEX(Jadwal!$D$3:$I$1001,MATCH(R502,Jadwal!$C$3:$C$1001,0),MATCH(D502,Jadwal!$D$2:$I$2,0))&amp;IF(INDEX(Jadwal!$D$3:$I$1001,MATCH(S502,Jadwal!$C$3:$C$1001,0),MATCH(D502,Jadwal!$D$2:$I$2,0))="",""," , "&amp;INDEX(Jadwal!$D$3:$I$1001,MATCH(S502,Jadwal!$C$3:$C$1001,0),MATCH(D502,Jadwal!$D$2:$I$2,0))))))</f>
        <v/>
      </c>
      <c r="F502" s="39" t="str">
        <f>IF(OR(D502="",P502="",E502=""),"",IF(O502="الفصل",INDEX(Kelas!$C$3:$H$200,MATCH(Data!P502,Kelas!$B$3:$B$201,0),MATCH(Data!D502,Kelas!$C$2:$H$2,0)),INDEX(Qoah!$C$3:$H$201,MATCH(Data!P502,Qoah!$B$3:$B$201,0),MATCH(Data!D502,Qoah!$C$2:$H$2,0))))</f>
        <v/>
      </c>
      <c r="H502" s="17" t="str">
        <f>IF(OR(B502="",G502=""),"",IF(N502="",IF(INDEX(Jadwal!$D$3:$I$1001,MATCH(R502,Jadwal!$C$3:$C$1001,0),MATCH(G502,Jadwal!$D$2:$I$2,0))="","",INDEX(Jadwal!$D$3:$I$1001,MATCH(R502,Jadwal!$C$3:$C$1001,0),MATCH(G502,Jadwal!$D$2:$I$2,0))),IF(M502="",IF(INDEX(Jadwal!$D$3:$I$1001,MATCH(S502,Jadwal!$C$3:$C$1001,0),MATCH(G502,Jadwal!$D$2:$I$2,0))="","",IF(M502="",INDEX(Jadwal!$D$3:$I$1001,MATCH(S502,Jadwal!$C$3:$C$1001,0),MATCH(G502,Jadwal!$D$2:$I$2,0)))),INDEX(Jadwal!$D$3:$I$1001,MATCH(R502,Jadwal!$C$3:$C$1001,0),MATCH(G502,Jadwal!$D$2:$I$2,0))&amp;IF(INDEX(Jadwal!$D$3:$I$1001,MATCH(S502,Jadwal!$C$3:$C$1001,0),MATCH(G502,Jadwal!$D$2:$I$2,0))="",""," , "&amp;INDEX(Jadwal!$D$3:$I$1001,MATCH(S502,Jadwal!$C$3:$C$1001,0),MATCH(G502,Jadwal!$D$2:$I$2,0))))))</f>
        <v/>
      </c>
      <c r="I502" s="41" t="str">
        <f>IF(OR(G502="",P502="",H502=""),"",IF(O502="الفصل",INDEX(Kelas!$C$3:$H$200,MATCH(Data!P502,Kelas!$B$3:$B$201,0),MATCH(Data!G502,Kelas!$C$2:$H$2,0)),INDEX(Qoah!$C$3:$H$201,MATCH(Data!P502,Qoah!$B$3:$B$201,0),MATCH(Data!G502,Qoah!$C$2:$H$2,0))))</f>
        <v/>
      </c>
      <c r="K502" s="18" t="str">
        <f>IF(OR(B502="",J502=""),"",IF(N502="",IF(INDEX(Jadwal!$D$3:$I$1001,MATCH(R502,Jadwal!$C$3:$C$1001,0),MATCH(J502,Jadwal!$D$2:$I$2,0))="","",INDEX(Jadwal!$D$3:$I$1001,MATCH(R502,Jadwal!$C$3:$C$1001,0),MATCH(J502,Jadwal!$D$2:$I$2,0))),IF(M502="",IF(INDEX(Jadwal!$D$3:$I$1001,MATCH(S502,Jadwal!$C$3:$C$1001,0),MATCH(J502,Jadwal!$D$2:$I$2,0))="","",IF(M502="",INDEX(Jadwal!$D$3:$I$1001,MATCH(S502,Jadwal!$C$3:$C$1001,0),MATCH(J502,Jadwal!$D$2:$I$2,0)))),INDEX(Jadwal!$D$3:$I$1001,MATCH(R502,Jadwal!$C$3:$C$1001,0),MATCH(J502,Jadwal!$D$2:$I$2,0))&amp;IF(INDEX(Jadwal!$D$3:$I$1001,MATCH(S502,Jadwal!$C$3:$C$1001,0),MATCH(J502,Jadwal!$D$2:$I$2,0))="",""," , "&amp;INDEX(Jadwal!$D$3:$I$1001,MATCH(S502,Jadwal!$C$3:$C$1001,0),MATCH(J502,Jadwal!$D$2:$I$2,0))))))</f>
        <v/>
      </c>
      <c r="L502" s="43" t="str">
        <f>IF(OR(J502="",P502="",K502=""),"",IF(O502="الفصل",INDEX(Kelas!$C$3:$H$200,MATCH(Data!P502,Kelas!$B$3:$B$201,0),MATCH(Data!J502,Kelas!$C$2:$H$2,0)),INDEX(Qoah!$C$3:$H$201,MATCH(Data!P502,Qoah!$B$3:$B$201,0),MATCH(Data!J502,Qoah!$C$2:$H$2,0))))</f>
        <v/>
      </c>
      <c r="R502" s="12" t="str">
        <f t="shared" si="14"/>
        <v/>
      </c>
      <c r="S502" s="12" t="str">
        <f t="shared" si="15"/>
        <v/>
      </c>
    </row>
    <row r="503" spans="5:19" x14ac:dyDescent="0.25">
      <c r="E503" s="16" t="str">
        <f>IF(OR(B503="",D503=""),"",IF(N503="",IF(INDEX(Jadwal!$D$3:$I$1001,MATCH(R503,Jadwal!$C$3:$C$1001,0),MATCH(D503,Jadwal!$D$2:$I$2,0))="","",INDEX(Jadwal!$D$3:$I$1001,MATCH(R503,Jadwal!$C$3:$C$1001,0),MATCH(D503,Jadwal!$D$2:$I$2,0))),IF(M503="",IF(INDEX(Jadwal!$D$3:$I$1001,MATCH(S503,Jadwal!$C$3:$C$1001,0),MATCH(D503,Jadwal!$D$2:$I$2,0))="","",IF(M503="",INDEX(Jadwal!$D$3:$I$1001,MATCH(S503,Jadwal!$C$3:$C$1001,0),MATCH(D503,Jadwal!$D$2:$I$2,0)))),INDEX(Jadwal!$D$3:$I$1001,MATCH(R503,Jadwal!$C$3:$C$1001,0),MATCH(D503,Jadwal!$D$2:$I$2,0))&amp;IF(INDEX(Jadwal!$D$3:$I$1001,MATCH(S503,Jadwal!$C$3:$C$1001,0),MATCH(D503,Jadwal!$D$2:$I$2,0))="",""," , "&amp;INDEX(Jadwal!$D$3:$I$1001,MATCH(S503,Jadwal!$C$3:$C$1001,0),MATCH(D503,Jadwal!$D$2:$I$2,0))))))</f>
        <v/>
      </c>
      <c r="F503" s="39" t="str">
        <f>IF(OR(D503="",P503="",E503=""),"",IF(O503="الفصل",INDEX(Kelas!$C$3:$H$200,MATCH(Data!P503,Kelas!$B$3:$B$201,0),MATCH(Data!D503,Kelas!$C$2:$H$2,0)),INDEX(Qoah!$C$3:$H$201,MATCH(Data!P503,Qoah!$B$3:$B$201,0),MATCH(Data!D503,Qoah!$C$2:$H$2,0))))</f>
        <v/>
      </c>
      <c r="H503" s="17" t="str">
        <f>IF(OR(B503="",G503=""),"",IF(N503="",IF(INDEX(Jadwal!$D$3:$I$1001,MATCH(R503,Jadwal!$C$3:$C$1001,0),MATCH(G503,Jadwal!$D$2:$I$2,0))="","",INDEX(Jadwal!$D$3:$I$1001,MATCH(R503,Jadwal!$C$3:$C$1001,0),MATCH(G503,Jadwal!$D$2:$I$2,0))),IF(M503="",IF(INDEX(Jadwal!$D$3:$I$1001,MATCH(S503,Jadwal!$C$3:$C$1001,0),MATCH(G503,Jadwal!$D$2:$I$2,0))="","",IF(M503="",INDEX(Jadwal!$D$3:$I$1001,MATCH(S503,Jadwal!$C$3:$C$1001,0),MATCH(G503,Jadwal!$D$2:$I$2,0)))),INDEX(Jadwal!$D$3:$I$1001,MATCH(R503,Jadwal!$C$3:$C$1001,0),MATCH(G503,Jadwal!$D$2:$I$2,0))&amp;IF(INDEX(Jadwal!$D$3:$I$1001,MATCH(S503,Jadwal!$C$3:$C$1001,0),MATCH(G503,Jadwal!$D$2:$I$2,0))="",""," , "&amp;INDEX(Jadwal!$D$3:$I$1001,MATCH(S503,Jadwal!$C$3:$C$1001,0),MATCH(G503,Jadwal!$D$2:$I$2,0))))))</f>
        <v/>
      </c>
      <c r="I503" s="41" t="str">
        <f>IF(OR(G503="",P503="",H503=""),"",IF(O503="الفصل",INDEX(Kelas!$C$3:$H$200,MATCH(Data!P503,Kelas!$B$3:$B$201,0),MATCH(Data!G503,Kelas!$C$2:$H$2,0)),INDEX(Qoah!$C$3:$H$201,MATCH(Data!P503,Qoah!$B$3:$B$201,0),MATCH(Data!G503,Qoah!$C$2:$H$2,0))))</f>
        <v/>
      </c>
      <c r="K503" s="18" t="str">
        <f>IF(OR(B503="",J503=""),"",IF(N503="",IF(INDEX(Jadwal!$D$3:$I$1001,MATCH(R503,Jadwal!$C$3:$C$1001,0),MATCH(J503,Jadwal!$D$2:$I$2,0))="","",INDEX(Jadwal!$D$3:$I$1001,MATCH(R503,Jadwal!$C$3:$C$1001,0),MATCH(J503,Jadwal!$D$2:$I$2,0))),IF(M503="",IF(INDEX(Jadwal!$D$3:$I$1001,MATCH(S503,Jadwal!$C$3:$C$1001,0),MATCH(J503,Jadwal!$D$2:$I$2,0))="","",IF(M503="",INDEX(Jadwal!$D$3:$I$1001,MATCH(S503,Jadwal!$C$3:$C$1001,0),MATCH(J503,Jadwal!$D$2:$I$2,0)))),INDEX(Jadwal!$D$3:$I$1001,MATCH(R503,Jadwal!$C$3:$C$1001,0),MATCH(J503,Jadwal!$D$2:$I$2,0))&amp;IF(INDEX(Jadwal!$D$3:$I$1001,MATCH(S503,Jadwal!$C$3:$C$1001,0),MATCH(J503,Jadwal!$D$2:$I$2,0))="",""," , "&amp;INDEX(Jadwal!$D$3:$I$1001,MATCH(S503,Jadwal!$C$3:$C$1001,0),MATCH(J503,Jadwal!$D$2:$I$2,0))))))</f>
        <v/>
      </c>
      <c r="L503" s="43" t="str">
        <f>IF(OR(J503="",P503="",K503=""),"",IF(O503="الفصل",INDEX(Kelas!$C$3:$H$200,MATCH(Data!P503,Kelas!$B$3:$B$201,0),MATCH(Data!J503,Kelas!$C$2:$H$2,0)),INDEX(Qoah!$C$3:$H$201,MATCH(Data!P503,Qoah!$B$3:$B$201,0),MATCH(Data!J503,Qoah!$C$2:$H$2,0))))</f>
        <v/>
      </c>
      <c r="R503" s="12" t="str">
        <f t="shared" si="14"/>
        <v/>
      </c>
      <c r="S503" s="12" t="str">
        <f t="shared" si="15"/>
        <v/>
      </c>
    </row>
    <row r="504" spans="5:19" x14ac:dyDescent="0.25">
      <c r="E504" s="16" t="str">
        <f>IF(OR(B504="",D504=""),"",IF(N504="",IF(INDEX(Jadwal!$D$3:$I$1001,MATCH(R504,Jadwal!$C$3:$C$1001,0),MATCH(D504,Jadwal!$D$2:$I$2,0))="","",INDEX(Jadwal!$D$3:$I$1001,MATCH(R504,Jadwal!$C$3:$C$1001,0),MATCH(D504,Jadwal!$D$2:$I$2,0))),IF(M504="",IF(INDEX(Jadwal!$D$3:$I$1001,MATCH(S504,Jadwal!$C$3:$C$1001,0),MATCH(D504,Jadwal!$D$2:$I$2,0))="","",IF(M504="",INDEX(Jadwal!$D$3:$I$1001,MATCH(S504,Jadwal!$C$3:$C$1001,0),MATCH(D504,Jadwal!$D$2:$I$2,0)))),INDEX(Jadwal!$D$3:$I$1001,MATCH(R504,Jadwal!$C$3:$C$1001,0),MATCH(D504,Jadwal!$D$2:$I$2,0))&amp;IF(INDEX(Jadwal!$D$3:$I$1001,MATCH(S504,Jadwal!$C$3:$C$1001,0),MATCH(D504,Jadwal!$D$2:$I$2,0))="",""," , "&amp;INDEX(Jadwal!$D$3:$I$1001,MATCH(S504,Jadwal!$C$3:$C$1001,0),MATCH(D504,Jadwal!$D$2:$I$2,0))))))</f>
        <v/>
      </c>
      <c r="F504" s="39" t="str">
        <f>IF(OR(D504="",P504="",E504=""),"",IF(O504="الفصل",INDEX(Kelas!$C$3:$H$200,MATCH(Data!P504,Kelas!$B$3:$B$201,0),MATCH(Data!D504,Kelas!$C$2:$H$2,0)),INDEX(Qoah!$C$3:$H$201,MATCH(Data!P504,Qoah!$B$3:$B$201,0),MATCH(Data!D504,Qoah!$C$2:$H$2,0))))</f>
        <v/>
      </c>
      <c r="H504" s="17" t="str">
        <f>IF(OR(B504="",G504=""),"",IF(N504="",IF(INDEX(Jadwal!$D$3:$I$1001,MATCH(R504,Jadwal!$C$3:$C$1001,0),MATCH(G504,Jadwal!$D$2:$I$2,0))="","",INDEX(Jadwal!$D$3:$I$1001,MATCH(R504,Jadwal!$C$3:$C$1001,0),MATCH(G504,Jadwal!$D$2:$I$2,0))),IF(M504="",IF(INDEX(Jadwal!$D$3:$I$1001,MATCH(S504,Jadwal!$C$3:$C$1001,0),MATCH(G504,Jadwal!$D$2:$I$2,0))="","",IF(M504="",INDEX(Jadwal!$D$3:$I$1001,MATCH(S504,Jadwal!$C$3:$C$1001,0),MATCH(G504,Jadwal!$D$2:$I$2,0)))),INDEX(Jadwal!$D$3:$I$1001,MATCH(R504,Jadwal!$C$3:$C$1001,0),MATCH(G504,Jadwal!$D$2:$I$2,0))&amp;IF(INDEX(Jadwal!$D$3:$I$1001,MATCH(S504,Jadwal!$C$3:$C$1001,0),MATCH(G504,Jadwal!$D$2:$I$2,0))="",""," , "&amp;INDEX(Jadwal!$D$3:$I$1001,MATCH(S504,Jadwal!$C$3:$C$1001,0),MATCH(G504,Jadwal!$D$2:$I$2,0))))))</f>
        <v/>
      </c>
      <c r="I504" s="41" t="str">
        <f>IF(OR(G504="",P504="",H504=""),"",IF(O504="الفصل",INDEX(Kelas!$C$3:$H$200,MATCH(Data!P504,Kelas!$B$3:$B$201,0),MATCH(Data!G504,Kelas!$C$2:$H$2,0)),INDEX(Qoah!$C$3:$H$201,MATCH(Data!P504,Qoah!$B$3:$B$201,0),MATCH(Data!G504,Qoah!$C$2:$H$2,0))))</f>
        <v/>
      </c>
      <c r="K504" s="18" t="str">
        <f>IF(OR(B504="",J504=""),"",IF(N504="",IF(INDEX(Jadwal!$D$3:$I$1001,MATCH(R504,Jadwal!$C$3:$C$1001,0),MATCH(J504,Jadwal!$D$2:$I$2,0))="","",INDEX(Jadwal!$D$3:$I$1001,MATCH(R504,Jadwal!$C$3:$C$1001,0),MATCH(J504,Jadwal!$D$2:$I$2,0))),IF(M504="",IF(INDEX(Jadwal!$D$3:$I$1001,MATCH(S504,Jadwal!$C$3:$C$1001,0),MATCH(J504,Jadwal!$D$2:$I$2,0))="","",IF(M504="",INDEX(Jadwal!$D$3:$I$1001,MATCH(S504,Jadwal!$C$3:$C$1001,0),MATCH(J504,Jadwal!$D$2:$I$2,0)))),INDEX(Jadwal!$D$3:$I$1001,MATCH(R504,Jadwal!$C$3:$C$1001,0),MATCH(J504,Jadwal!$D$2:$I$2,0))&amp;IF(INDEX(Jadwal!$D$3:$I$1001,MATCH(S504,Jadwal!$C$3:$C$1001,0),MATCH(J504,Jadwal!$D$2:$I$2,0))="",""," , "&amp;INDEX(Jadwal!$D$3:$I$1001,MATCH(S504,Jadwal!$C$3:$C$1001,0),MATCH(J504,Jadwal!$D$2:$I$2,0))))))</f>
        <v/>
      </c>
      <c r="L504" s="43" t="str">
        <f>IF(OR(J504="",P504="",K504=""),"",IF(O504="الفصل",INDEX(Kelas!$C$3:$H$200,MATCH(Data!P504,Kelas!$B$3:$B$201,0),MATCH(Data!J504,Kelas!$C$2:$H$2,0)),INDEX(Qoah!$C$3:$H$201,MATCH(Data!P504,Qoah!$B$3:$B$201,0),MATCH(Data!J504,Qoah!$C$2:$H$2,0))))</f>
        <v/>
      </c>
      <c r="R504" s="12" t="str">
        <f t="shared" si="14"/>
        <v/>
      </c>
      <c r="S504" s="12" t="str">
        <f t="shared" si="15"/>
        <v/>
      </c>
    </row>
    <row r="505" spans="5:19" x14ac:dyDescent="0.25">
      <c r="E505" s="16" t="str">
        <f>IF(OR(B505="",D505=""),"",IF(N505="",IF(INDEX(Jadwal!$D$3:$I$1001,MATCH(R505,Jadwal!$C$3:$C$1001,0),MATCH(D505,Jadwal!$D$2:$I$2,0))="","",INDEX(Jadwal!$D$3:$I$1001,MATCH(R505,Jadwal!$C$3:$C$1001,0),MATCH(D505,Jadwal!$D$2:$I$2,0))),IF(M505="",IF(INDEX(Jadwal!$D$3:$I$1001,MATCH(S505,Jadwal!$C$3:$C$1001,0),MATCH(D505,Jadwal!$D$2:$I$2,0))="","",IF(M505="",INDEX(Jadwal!$D$3:$I$1001,MATCH(S505,Jadwal!$C$3:$C$1001,0),MATCH(D505,Jadwal!$D$2:$I$2,0)))),INDEX(Jadwal!$D$3:$I$1001,MATCH(R505,Jadwal!$C$3:$C$1001,0),MATCH(D505,Jadwal!$D$2:$I$2,0))&amp;IF(INDEX(Jadwal!$D$3:$I$1001,MATCH(S505,Jadwal!$C$3:$C$1001,0),MATCH(D505,Jadwal!$D$2:$I$2,0))="",""," , "&amp;INDEX(Jadwal!$D$3:$I$1001,MATCH(S505,Jadwal!$C$3:$C$1001,0),MATCH(D505,Jadwal!$D$2:$I$2,0))))))</f>
        <v/>
      </c>
      <c r="F505" s="39" t="str">
        <f>IF(OR(D505="",P505="",E505=""),"",IF(O505="الفصل",INDEX(Kelas!$C$3:$H$200,MATCH(Data!P505,Kelas!$B$3:$B$201,0),MATCH(Data!D505,Kelas!$C$2:$H$2,0)),INDEX(Qoah!$C$3:$H$201,MATCH(Data!P505,Qoah!$B$3:$B$201,0),MATCH(Data!D505,Qoah!$C$2:$H$2,0))))</f>
        <v/>
      </c>
      <c r="H505" s="17" t="str">
        <f>IF(OR(B505="",G505=""),"",IF(N505="",IF(INDEX(Jadwal!$D$3:$I$1001,MATCH(R505,Jadwal!$C$3:$C$1001,0),MATCH(G505,Jadwal!$D$2:$I$2,0))="","",INDEX(Jadwal!$D$3:$I$1001,MATCH(R505,Jadwal!$C$3:$C$1001,0),MATCH(G505,Jadwal!$D$2:$I$2,0))),IF(M505="",IF(INDEX(Jadwal!$D$3:$I$1001,MATCH(S505,Jadwal!$C$3:$C$1001,0),MATCH(G505,Jadwal!$D$2:$I$2,0))="","",IF(M505="",INDEX(Jadwal!$D$3:$I$1001,MATCH(S505,Jadwal!$C$3:$C$1001,0),MATCH(G505,Jadwal!$D$2:$I$2,0)))),INDEX(Jadwal!$D$3:$I$1001,MATCH(R505,Jadwal!$C$3:$C$1001,0),MATCH(G505,Jadwal!$D$2:$I$2,0))&amp;IF(INDEX(Jadwal!$D$3:$I$1001,MATCH(S505,Jadwal!$C$3:$C$1001,0),MATCH(G505,Jadwal!$D$2:$I$2,0))="",""," , "&amp;INDEX(Jadwal!$D$3:$I$1001,MATCH(S505,Jadwal!$C$3:$C$1001,0),MATCH(G505,Jadwal!$D$2:$I$2,0))))))</f>
        <v/>
      </c>
      <c r="I505" s="41" t="str">
        <f>IF(OR(G505="",P505="",H505=""),"",IF(O505="الفصل",INDEX(Kelas!$C$3:$H$200,MATCH(Data!P505,Kelas!$B$3:$B$201,0),MATCH(Data!G505,Kelas!$C$2:$H$2,0)),INDEX(Qoah!$C$3:$H$201,MATCH(Data!P505,Qoah!$B$3:$B$201,0),MATCH(Data!G505,Qoah!$C$2:$H$2,0))))</f>
        <v/>
      </c>
      <c r="K505" s="18" t="str">
        <f>IF(OR(B505="",J505=""),"",IF(N505="",IF(INDEX(Jadwal!$D$3:$I$1001,MATCH(R505,Jadwal!$C$3:$C$1001,0),MATCH(J505,Jadwal!$D$2:$I$2,0))="","",INDEX(Jadwal!$D$3:$I$1001,MATCH(R505,Jadwal!$C$3:$C$1001,0),MATCH(J505,Jadwal!$D$2:$I$2,0))),IF(M505="",IF(INDEX(Jadwal!$D$3:$I$1001,MATCH(S505,Jadwal!$C$3:$C$1001,0),MATCH(J505,Jadwal!$D$2:$I$2,0))="","",IF(M505="",INDEX(Jadwal!$D$3:$I$1001,MATCH(S505,Jadwal!$C$3:$C$1001,0),MATCH(J505,Jadwal!$D$2:$I$2,0)))),INDEX(Jadwal!$D$3:$I$1001,MATCH(R505,Jadwal!$C$3:$C$1001,0),MATCH(J505,Jadwal!$D$2:$I$2,0))&amp;IF(INDEX(Jadwal!$D$3:$I$1001,MATCH(S505,Jadwal!$C$3:$C$1001,0),MATCH(J505,Jadwal!$D$2:$I$2,0))="",""," , "&amp;INDEX(Jadwal!$D$3:$I$1001,MATCH(S505,Jadwal!$C$3:$C$1001,0),MATCH(J505,Jadwal!$D$2:$I$2,0))))))</f>
        <v/>
      </c>
      <c r="L505" s="43" t="str">
        <f>IF(OR(J505="",P505="",K505=""),"",IF(O505="الفصل",INDEX(Kelas!$C$3:$H$200,MATCH(Data!P505,Kelas!$B$3:$B$201,0),MATCH(Data!J505,Kelas!$C$2:$H$2,0)),INDEX(Qoah!$C$3:$H$201,MATCH(Data!P505,Qoah!$B$3:$B$201,0),MATCH(Data!J505,Qoah!$C$2:$H$2,0))))</f>
        <v/>
      </c>
      <c r="R505" s="12" t="str">
        <f t="shared" si="14"/>
        <v/>
      </c>
      <c r="S505" s="12" t="str">
        <f t="shared" si="15"/>
        <v/>
      </c>
    </row>
    <row r="506" spans="5:19" x14ac:dyDescent="0.25">
      <c r="E506" s="16" t="str">
        <f>IF(OR(B506="",D506=""),"",IF(N506="",IF(INDEX(Jadwal!$D$3:$I$1001,MATCH(R506,Jadwal!$C$3:$C$1001,0),MATCH(D506,Jadwal!$D$2:$I$2,0))="","",INDEX(Jadwal!$D$3:$I$1001,MATCH(R506,Jadwal!$C$3:$C$1001,0),MATCH(D506,Jadwal!$D$2:$I$2,0))),IF(M506="",IF(INDEX(Jadwal!$D$3:$I$1001,MATCH(S506,Jadwal!$C$3:$C$1001,0),MATCH(D506,Jadwal!$D$2:$I$2,0))="","",IF(M506="",INDEX(Jadwal!$D$3:$I$1001,MATCH(S506,Jadwal!$C$3:$C$1001,0),MATCH(D506,Jadwal!$D$2:$I$2,0)))),INDEX(Jadwal!$D$3:$I$1001,MATCH(R506,Jadwal!$C$3:$C$1001,0),MATCH(D506,Jadwal!$D$2:$I$2,0))&amp;IF(INDEX(Jadwal!$D$3:$I$1001,MATCH(S506,Jadwal!$C$3:$C$1001,0),MATCH(D506,Jadwal!$D$2:$I$2,0))="",""," , "&amp;INDEX(Jadwal!$D$3:$I$1001,MATCH(S506,Jadwal!$C$3:$C$1001,0),MATCH(D506,Jadwal!$D$2:$I$2,0))))))</f>
        <v/>
      </c>
      <c r="F506" s="39" t="str">
        <f>IF(OR(D506="",P506="",E506=""),"",IF(O506="الفصل",INDEX(Kelas!$C$3:$H$200,MATCH(Data!P506,Kelas!$B$3:$B$201,0),MATCH(Data!D506,Kelas!$C$2:$H$2,0)),INDEX(Qoah!$C$3:$H$201,MATCH(Data!P506,Qoah!$B$3:$B$201,0),MATCH(Data!D506,Qoah!$C$2:$H$2,0))))</f>
        <v/>
      </c>
      <c r="H506" s="17" t="str">
        <f>IF(OR(B506="",G506=""),"",IF(N506="",IF(INDEX(Jadwal!$D$3:$I$1001,MATCH(R506,Jadwal!$C$3:$C$1001,0),MATCH(G506,Jadwal!$D$2:$I$2,0))="","",INDEX(Jadwal!$D$3:$I$1001,MATCH(R506,Jadwal!$C$3:$C$1001,0),MATCH(G506,Jadwal!$D$2:$I$2,0))),IF(M506="",IF(INDEX(Jadwal!$D$3:$I$1001,MATCH(S506,Jadwal!$C$3:$C$1001,0),MATCH(G506,Jadwal!$D$2:$I$2,0))="","",IF(M506="",INDEX(Jadwal!$D$3:$I$1001,MATCH(S506,Jadwal!$C$3:$C$1001,0),MATCH(G506,Jadwal!$D$2:$I$2,0)))),INDEX(Jadwal!$D$3:$I$1001,MATCH(R506,Jadwal!$C$3:$C$1001,0),MATCH(G506,Jadwal!$D$2:$I$2,0))&amp;IF(INDEX(Jadwal!$D$3:$I$1001,MATCH(S506,Jadwal!$C$3:$C$1001,0),MATCH(G506,Jadwal!$D$2:$I$2,0))="",""," , "&amp;INDEX(Jadwal!$D$3:$I$1001,MATCH(S506,Jadwal!$C$3:$C$1001,0),MATCH(G506,Jadwal!$D$2:$I$2,0))))))</f>
        <v/>
      </c>
      <c r="I506" s="41" t="str">
        <f>IF(OR(G506="",P506="",H506=""),"",IF(O506="الفصل",INDEX(Kelas!$C$3:$H$200,MATCH(Data!P506,Kelas!$B$3:$B$201,0),MATCH(Data!G506,Kelas!$C$2:$H$2,0)),INDEX(Qoah!$C$3:$H$201,MATCH(Data!P506,Qoah!$B$3:$B$201,0),MATCH(Data!G506,Qoah!$C$2:$H$2,0))))</f>
        <v/>
      </c>
      <c r="K506" s="18" t="str">
        <f>IF(OR(B506="",J506=""),"",IF(N506="",IF(INDEX(Jadwal!$D$3:$I$1001,MATCH(R506,Jadwal!$C$3:$C$1001,0),MATCH(J506,Jadwal!$D$2:$I$2,0))="","",INDEX(Jadwal!$D$3:$I$1001,MATCH(R506,Jadwal!$C$3:$C$1001,0),MATCH(J506,Jadwal!$D$2:$I$2,0))),IF(M506="",IF(INDEX(Jadwal!$D$3:$I$1001,MATCH(S506,Jadwal!$C$3:$C$1001,0),MATCH(J506,Jadwal!$D$2:$I$2,0))="","",IF(M506="",INDEX(Jadwal!$D$3:$I$1001,MATCH(S506,Jadwal!$C$3:$C$1001,0),MATCH(J506,Jadwal!$D$2:$I$2,0)))),INDEX(Jadwal!$D$3:$I$1001,MATCH(R506,Jadwal!$C$3:$C$1001,0),MATCH(J506,Jadwal!$D$2:$I$2,0))&amp;IF(INDEX(Jadwal!$D$3:$I$1001,MATCH(S506,Jadwal!$C$3:$C$1001,0),MATCH(J506,Jadwal!$D$2:$I$2,0))="",""," , "&amp;INDEX(Jadwal!$D$3:$I$1001,MATCH(S506,Jadwal!$C$3:$C$1001,0),MATCH(J506,Jadwal!$D$2:$I$2,0))))))</f>
        <v/>
      </c>
      <c r="L506" s="43" t="str">
        <f>IF(OR(J506="",P506="",K506=""),"",IF(O506="الفصل",INDEX(Kelas!$C$3:$H$200,MATCH(Data!P506,Kelas!$B$3:$B$201,0),MATCH(Data!J506,Kelas!$C$2:$H$2,0)),INDEX(Qoah!$C$3:$H$201,MATCH(Data!P506,Qoah!$B$3:$B$201,0),MATCH(Data!J506,Qoah!$C$2:$H$2,0))))</f>
        <v/>
      </c>
      <c r="R506" s="12" t="str">
        <f t="shared" si="14"/>
        <v/>
      </c>
      <c r="S506" s="12" t="str">
        <f t="shared" si="15"/>
        <v/>
      </c>
    </row>
    <row r="507" spans="5:19" x14ac:dyDescent="0.25">
      <c r="E507" s="16" t="str">
        <f>IF(OR(B507="",D507=""),"",IF(N507="",IF(INDEX(Jadwal!$D$3:$I$1001,MATCH(R507,Jadwal!$C$3:$C$1001,0),MATCH(D507,Jadwal!$D$2:$I$2,0))="","",INDEX(Jadwal!$D$3:$I$1001,MATCH(R507,Jadwal!$C$3:$C$1001,0),MATCH(D507,Jadwal!$D$2:$I$2,0))),IF(M507="",IF(INDEX(Jadwal!$D$3:$I$1001,MATCH(S507,Jadwal!$C$3:$C$1001,0),MATCH(D507,Jadwal!$D$2:$I$2,0))="","",IF(M507="",INDEX(Jadwal!$D$3:$I$1001,MATCH(S507,Jadwal!$C$3:$C$1001,0),MATCH(D507,Jadwal!$D$2:$I$2,0)))),INDEX(Jadwal!$D$3:$I$1001,MATCH(R507,Jadwal!$C$3:$C$1001,0),MATCH(D507,Jadwal!$D$2:$I$2,0))&amp;IF(INDEX(Jadwal!$D$3:$I$1001,MATCH(S507,Jadwal!$C$3:$C$1001,0),MATCH(D507,Jadwal!$D$2:$I$2,0))="",""," , "&amp;INDEX(Jadwal!$D$3:$I$1001,MATCH(S507,Jadwal!$C$3:$C$1001,0),MATCH(D507,Jadwal!$D$2:$I$2,0))))))</f>
        <v/>
      </c>
      <c r="F507" s="39" t="str">
        <f>IF(OR(D507="",P507="",E507=""),"",IF(O507="الفصل",INDEX(Kelas!$C$3:$H$200,MATCH(Data!P507,Kelas!$B$3:$B$201,0),MATCH(Data!D507,Kelas!$C$2:$H$2,0)),INDEX(Qoah!$C$3:$H$201,MATCH(Data!P507,Qoah!$B$3:$B$201,0),MATCH(Data!D507,Qoah!$C$2:$H$2,0))))</f>
        <v/>
      </c>
      <c r="H507" s="17" t="str">
        <f>IF(OR(B507="",G507=""),"",IF(N507="",IF(INDEX(Jadwal!$D$3:$I$1001,MATCH(R507,Jadwal!$C$3:$C$1001,0),MATCH(G507,Jadwal!$D$2:$I$2,0))="","",INDEX(Jadwal!$D$3:$I$1001,MATCH(R507,Jadwal!$C$3:$C$1001,0),MATCH(G507,Jadwal!$D$2:$I$2,0))),IF(M507="",IF(INDEX(Jadwal!$D$3:$I$1001,MATCH(S507,Jadwal!$C$3:$C$1001,0),MATCH(G507,Jadwal!$D$2:$I$2,0))="","",IF(M507="",INDEX(Jadwal!$D$3:$I$1001,MATCH(S507,Jadwal!$C$3:$C$1001,0),MATCH(G507,Jadwal!$D$2:$I$2,0)))),INDEX(Jadwal!$D$3:$I$1001,MATCH(R507,Jadwal!$C$3:$C$1001,0),MATCH(G507,Jadwal!$D$2:$I$2,0))&amp;IF(INDEX(Jadwal!$D$3:$I$1001,MATCH(S507,Jadwal!$C$3:$C$1001,0),MATCH(G507,Jadwal!$D$2:$I$2,0))="",""," , "&amp;INDEX(Jadwal!$D$3:$I$1001,MATCH(S507,Jadwal!$C$3:$C$1001,0),MATCH(G507,Jadwal!$D$2:$I$2,0))))))</f>
        <v/>
      </c>
      <c r="I507" s="41" t="str">
        <f>IF(OR(G507="",P507="",H507=""),"",IF(O507="الفصل",INDEX(Kelas!$C$3:$H$200,MATCH(Data!P507,Kelas!$B$3:$B$201,0),MATCH(Data!G507,Kelas!$C$2:$H$2,0)),INDEX(Qoah!$C$3:$H$201,MATCH(Data!P507,Qoah!$B$3:$B$201,0),MATCH(Data!G507,Qoah!$C$2:$H$2,0))))</f>
        <v/>
      </c>
      <c r="K507" s="18" t="str">
        <f>IF(OR(B507="",J507=""),"",IF(N507="",IF(INDEX(Jadwal!$D$3:$I$1001,MATCH(R507,Jadwal!$C$3:$C$1001,0),MATCH(J507,Jadwal!$D$2:$I$2,0))="","",INDEX(Jadwal!$D$3:$I$1001,MATCH(R507,Jadwal!$C$3:$C$1001,0),MATCH(J507,Jadwal!$D$2:$I$2,0))),IF(M507="",IF(INDEX(Jadwal!$D$3:$I$1001,MATCH(S507,Jadwal!$C$3:$C$1001,0),MATCH(J507,Jadwal!$D$2:$I$2,0))="","",IF(M507="",INDEX(Jadwal!$D$3:$I$1001,MATCH(S507,Jadwal!$C$3:$C$1001,0),MATCH(J507,Jadwal!$D$2:$I$2,0)))),INDEX(Jadwal!$D$3:$I$1001,MATCH(R507,Jadwal!$C$3:$C$1001,0),MATCH(J507,Jadwal!$D$2:$I$2,0))&amp;IF(INDEX(Jadwal!$D$3:$I$1001,MATCH(S507,Jadwal!$C$3:$C$1001,0),MATCH(J507,Jadwal!$D$2:$I$2,0))="",""," , "&amp;INDEX(Jadwal!$D$3:$I$1001,MATCH(S507,Jadwal!$C$3:$C$1001,0),MATCH(J507,Jadwal!$D$2:$I$2,0))))))</f>
        <v/>
      </c>
      <c r="L507" s="43" t="str">
        <f>IF(OR(J507="",P507="",K507=""),"",IF(O507="الفصل",INDEX(Kelas!$C$3:$H$200,MATCH(Data!P507,Kelas!$B$3:$B$201,0),MATCH(Data!J507,Kelas!$C$2:$H$2,0)),INDEX(Qoah!$C$3:$H$201,MATCH(Data!P507,Qoah!$B$3:$B$201,0),MATCH(Data!J507,Qoah!$C$2:$H$2,0))))</f>
        <v/>
      </c>
      <c r="R507" s="12" t="str">
        <f t="shared" si="14"/>
        <v/>
      </c>
      <c r="S507" s="12" t="str">
        <f t="shared" si="15"/>
        <v/>
      </c>
    </row>
    <row r="508" spans="5:19" x14ac:dyDescent="0.25">
      <c r="E508" s="16" t="str">
        <f>IF(OR(B508="",D508=""),"",IF(N508="",IF(INDEX(Jadwal!$D$3:$I$1001,MATCH(R508,Jadwal!$C$3:$C$1001,0),MATCH(D508,Jadwal!$D$2:$I$2,0))="","",INDEX(Jadwal!$D$3:$I$1001,MATCH(R508,Jadwal!$C$3:$C$1001,0),MATCH(D508,Jadwal!$D$2:$I$2,0))),IF(M508="",IF(INDEX(Jadwal!$D$3:$I$1001,MATCH(S508,Jadwal!$C$3:$C$1001,0),MATCH(D508,Jadwal!$D$2:$I$2,0))="","",IF(M508="",INDEX(Jadwal!$D$3:$I$1001,MATCH(S508,Jadwal!$C$3:$C$1001,0),MATCH(D508,Jadwal!$D$2:$I$2,0)))),INDEX(Jadwal!$D$3:$I$1001,MATCH(R508,Jadwal!$C$3:$C$1001,0),MATCH(D508,Jadwal!$D$2:$I$2,0))&amp;IF(INDEX(Jadwal!$D$3:$I$1001,MATCH(S508,Jadwal!$C$3:$C$1001,0),MATCH(D508,Jadwal!$D$2:$I$2,0))="",""," , "&amp;INDEX(Jadwal!$D$3:$I$1001,MATCH(S508,Jadwal!$C$3:$C$1001,0),MATCH(D508,Jadwal!$D$2:$I$2,0))))))</f>
        <v/>
      </c>
      <c r="F508" s="39" t="str">
        <f>IF(OR(D508="",P508="",E508=""),"",IF(O508="الفصل",INDEX(Kelas!$C$3:$H$200,MATCH(Data!P508,Kelas!$B$3:$B$201,0),MATCH(Data!D508,Kelas!$C$2:$H$2,0)),INDEX(Qoah!$C$3:$H$201,MATCH(Data!P508,Qoah!$B$3:$B$201,0),MATCH(Data!D508,Qoah!$C$2:$H$2,0))))</f>
        <v/>
      </c>
      <c r="H508" s="17" t="str">
        <f>IF(OR(B508="",G508=""),"",IF(N508="",IF(INDEX(Jadwal!$D$3:$I$1001,MATCH(R508,Jadwal!$C$3:$C$1001,0),MATCH(G508,Jadwal!$D$2:$I$2,0))="","",INDEX(Jadwal!$D$3:$I$1001,MATCH(R508,Jadwal!$C$3:$C$1001,0),MATCH(G508,Jadwal!$D$2:$I$2,0))),IF(M508="",IF(INDEX(Jadwal!$D$3:$I$1001,MATCH(S508,Jadwal!$C$3:$C$1001,0),MATCH(G508,Jadwal!$D$2:$I$2,0))="","",IF(M508="",INDEX(Jadwal!$D$3:$I$1001,MATCH(S508,Jadwal!$C$3:$C$1001,0),MATCH(G508,Jadwal!$D$2:$I$2,0)))),INDEX(Jadwal!$D$3:$I$1001,MATCH(R508,Jadwal!$C$3:$C$1001,0),MATCH(G508,Jadwal!$D$2:$I$2,0))&amp;IF(INDEX(Jadwal!$D$3:$I$1001,MATCH(S508,Jadwal!$C$3:$C$1001,0),MATCH(G508,Jadwal!$D$2:$I$2,0))="",""," , "&amp;INDEX(Jadwal!$D$3:$I$1001,MATCH(S508,Jadwal!$C$3:$C$1001,0),MATCH(G508,Jadwal!$D$2:$I$2,0))))))</f>
        <v/>
      </c>
      <c r="I508" s="41" t="str">
        <f>IF(OR(G508="",P508="",H508=""),"",IF(O508="الفصل",INDEX(Kelas!$C$3:$H$200,MATCH(Data!P508,Kelas!$B$3:$B$201,0),MATCH(Data!G508,Kelas!$C$2:$H$2,0)),INDEX(Qoah!$C$3:$H$201,MATCH(Data!P508,Qoah!$B$3:$B$201,0),MATCH(Data!G508,Qoah!$C$2:$H$2,0))))</f>
        <v/>
      </c>
      <c r="K508" s="18" t="str">
        <f>IF(OR(B508="",J508=""),"",IF(N508="",IF(INDEX(Jadwal!$D$3:$I$1001,MATCH(R508,Jadwal!$C$3:$C$1001,0),MATCH(J508,Jadwal!$D$2:$I$2,0))="","",INDEX(Jadwal!$D$3:$I$1001,MATCH(R508,Jadwal!$C$3:$C$1001,0),MATCH(J508,Jadwal!$D$2:$I$2,0))),IF(M508="",IF(INDEX(Jadwal!$D$3:$I$1001,MATCH(S508,Jadwal!$C$3:$C$1001,0),MATCH(J508,Jadwal!$D$2:$I$2,0))="","",IF(M508="",INDEX(Jadwal!$D$3:$I$1001,MATCH(S508,Jadwal!$C$3:$C$1001,0),MATCH(J508,Jadwal!$D$2:$I$2,0)))),INDEX(Jadwal!$D$3:$I$1001,MATCH(R508,Jadwal!$C$3:$C$1001,0),MATCH(J508,Jadwal!$D$2:$I$2,0))&amp;IF(INDEX(Jadwal!$D$3:$I$1001,MATCH(S508,Jadwal!$C$3:$C$1001,0),MATCH(J508,Jadwal!$D$2:$I$2,0))="",""," , "&amp;INDEX(Jadwal!$D$3:$I$1001,MATCH(S508,Jadwal!$C$3:$C$1001,0),MATCH(J508,Jadwal!$D$2:$I$2,0))))))</f>
        <v/>
      </c>
      <c r="L508" s="43" t="str">
        <f>IF(OR(J508="",P508="",K508=""),"",IF(O508="الفصل",INDEX(Kelas!$C$3:$H$200,MATCH(Data!P508,Kelas!$B$3:$B$201,0),MATCH(Data!J508,Kelas!$C$2:$H$2,0)),INDEX(Qoah!$C$3:$H$201,MATCH(Data!P508,Qoah!$B$3:$B$201,0),MATCH(Data!J508,Qoah!$C$2:$H$2,0))))</f>
        <v/>
      </c>
      <c r="R508" s="12" t="str">
        <f t="shared" si="14"/>
        <v/>
      </c>
      <c r="S508" s="12" t="str">
        <f t="shared" si="15"/>
        <v/>
      </c>
    </row>
    <row r="509" spans="5:19" x14ac:dyDescent="0.25">
      <c r="E509" s="16" t="str">
        <f>IF(OR(B509="",D509=""),"",IF(N509="",IF(INDEX(Jadwal!$D$3:$I$1001,MATCH(R509,Jadwal!$C$3:$C$1001,0),MATCH(D509,Jadwal!$D$2:$I$2,0))="","",INDEX(Jadwal!$D$3:$I$1001,MATCH(R509,Jadwal!$C$3:$C$1001,0),MATCH(D509,Jadwal!$D$2:$I$2,0))),IF(M509="",IF(INDEX(Jadwal!$D$3:$I$1001,MATCH(S509,Jadwal!$C$3:$C$1001,0),MATCH(D509,Jadwal!$D$2:$I$2,0))="","",IF(M509="",INDEX(Jadwal!$D$3:$I$1001,MATCH(S509,Jadwal!$C$3:$C$1001,0),MATCH(D509,Jadwal!$D$2:$I$2,0)))),INDEX(Jadwal!$D$3:$I$1001,MATCH(R509,Jadwal!$C$3:$C$1001,0),MATCH(D509,Jadwal!$D$2:$I$2,0))&amp;IF(INDEX(Jadwal!$D$3:$I$1001,MATCH(S509,Jadwal!$C$3:$C$1001,0),MATCH(D509,Jadwal!$D$2:$I$2,0))="",""," , "&amp;INDEX(Jadwal!$D$3:$I$1001,MATCH(S509,Jadwal!$C$3:$C$1001,0),MATCH(D509,Jadwal!$D$2:$I$2,0))))))</f>
        <v/>
      </c>
      <c r="F509" s="39" t="str">
        <f>IF(OR(D509="",P509="",E509=""),"",IF(O509="الفصل",INDEX(Kelas!$C$3:$H$200,MATCH(Data!P509,Kelas!$B$3:$B$201,0),MATCH(Data!D509,Kelas!$C$2:$H$2,0)),INDEX(Qoah!$C$3:$H$201,MATCH(Data!P509,Qoah!$B$3:$B$201,0),MATCH(Data!D509,Qoah!$C$2:$H$2,0))))</f>
        <v/>
      </c>
      <c r="H509" s="17" t="str">
        <f>IF(OR(B509="",G509=""),"",IF(N509="",IF(INDEX(Jadwal!$D$3:$I$1001,MATCH(R509,Jadwal!$C$3:$C$1001,0),MATCH(G509,Jadwal!$D$2:$I$2,0))="","",INDEX(Jadwal!$D$3:$I$1001,MATCH(R509,Jadwal!$C$3:$C$1001,0),MATCH(G509,Jadwal!$D$2:$I$2,0))),IF(M509="",IF(INDEX(Jadwal!$D$3:$I$1001,MATCH(S509,Jadwal!$C$3:$C$1001,0),MATCH(G509,Jadwal!$D$2:$I$2,0))="","",IF(M509="",INDEX(Jadwal!$D$3:$I$1001,MATCH(S509,Jadwal!$C$3:$C$1001,0),MATCH(G509,Jadwal!$D$2:$I$2,0)))),INDEX(Jadwal!$D$3:$I$1001,MATCH(R509,Jadwal!$C$3:$C$1001,0),MATCH(G509,Jadwal!$D$2:$I$2,0))&amp;IF(INDEX(Jadwal!$D$3:$I$1001,MATCH(S509,Jadwal!$C$3:$C$1001,0),MATCH(G509,Jadwal!$D$2:$I$2,0))="",""," , "&amp;INDEX(Jadwal!$D$3:$I$1001,MATCH(S509,Jadwal!$C$3:$C$1001,0),MATCH(G509,Jadwal!$D$2:$I$2,0))))))</f>
        <v/>
      </c>
      <c r="I509" s="41" t="str">
        <f>IF(OR(G509="",P509="",H509=""),"",IF(O509="الفصل",INDEX(Kelas!$C$3:$H$200,MATCH(Data!P509,Kelas!$B$3:$B$201,0),MATCH(Data!G509,Kelas!$C$2:$H$2,0)),INDEX(Qoah!$C$3:$H$201,MATCH(Data!P509,Qoah!$B$3:$B$201,0),MATCH(Data!G509,Qoah!$C$2:$H$2,0))))</f>
        <v/>
      </c>
      <c r="K509" s="18" t="str">
        <f>IF(OR(B509="",J509=""),"",IF(N509="",IF(INDEX(Jadwal!$D$3:$I$1001,MATCH(R509,Jadwal!$C$3:$C$1001,0),MATCH(J509,Jadwal!$D$2:$I$2,0))="","",INDEX(Jadwal!$D$3:$I$1001,MATCH(R509,Jadwal!$C$3:$C$1001,0),MATCH(J509,Jadwal!$D$2:$I$2,0))),IF(M509="",IF(INDEX(Jadwal!$D$3:$I$1001,MATCH(S509,Jadwal!$C$3:$C$1001,0),MATCH(J509,Jadwal!$D$2:$I$2,0))="","",IF(M509="",INDEX(Jadwal!$D$3:$I$1001,MATCH(S509,Jadwal!$C$3:$C$1001,0),MATCH(J509,Jadwal!$D$2:$I$2,0)))),INDEX(Jadwal!$D$3:$I$1001,MATCH(R509,Jadwal!$C$3:$C$1001,0),MATCH(J509,Jadwal!$D$2:$I$2,0))&amp;IF(INDEX(Jadwal!$D$3:$I$1001,MATCH(S509,Jadwal!$C$3:$C$1001,0),MATCH(J509,Jadwal!$D$2:$I$2,0))="",""," , "&amp;INDEX(Jadwal!$D$3:$I$1001,MATCH(S509,Jadwal!$C$3:$C$1001,0),MATCH(J509,Jadwal!$D$2:$I$2,0))))))</f>
        <v/>
      </c>
      <c r="L509" s="43" t="str">
        <f>IF(OR(J509="",P509="",K509=""),"",IF(O509="الفصل",INDEX(Kelas!$C$3:$H$200,MATCH(Data!P509,Kelas!$B$3:$B$201,0),MATCH(Data!J509,Kelas!$C$2:$H$2,0)),INDEX(Qoah!$C$3:$H$201,MATCH(Data!P509,Qoah!$B$3:$B$201,0),MATCH(Data!J509,Qoah!$C$2:$H$2,0))))</f>
        <v/>
      </c>
      <c r="R509" s="12" t="str">
        <f t="shared" si="14"/>
        <v/>
      </c>
      <c r="S509" s="12" t="str">
        <f t="shared" si="15"/>
        <v/>
      </c>
    </row>
    <row r="510" spans="5:19" x14ac:dyDescent="0.25">
      <c r="E510" s="16" t="str">
        <f>IF(OR(B510="",D510=""),"",IF(N510="",IF(INDEX(Jadwal!$D$3:$I$1001,MATCH(R510,Jadwal!$C$3:$C$1001,0),MATCH(D510,Jadwal!$D$2:$I$2,0))="","",INDEX(Jadwal!$D$3:$I$1001,MATCH(R510,Jadwal!$C$3:$C$1001,0),MATCH(D510,Jadwal!$D$2:$I$2,0))),IF(M510="",IF(INDEX(Jadwal!$D$3:$I$1001,MATCH(S510,Jadwal!$C$3:$C$1001,0),MATCH(D510,Jadwal!$D$2:$I$2,0))="","",IF(M510="",INDEX(Jadwal!$D$3:$I$1001,MATCH(S510,Jadwal!$C$3:$C$1001,0),MATCH(D510,Jadwal!$D$2:$I$2,0)))),INDEX(Jadwal!$D$3:$I$1001,MATCH(R510,Jadwal!$C$3:$C$1001,0),MATCH(D510,Jadwal!$D$2:$I$2,0))&amp;IF(INDEX(Jadwal!$D$3:$I$1001,MATCH(S510,Jadwal!$C$3:$C$1001,0),MATCH(D510,Jadwal!$D$2:$I$2,0))="",""," , "&amp;INDEX(Jadwal!$D$3:$I$1001,MATCH(S510,Jadwal!$C$3:$C$1001,0),MATCH(D510,Jadwal!$D$2:$I$2,0))))))</f>
        <v/>
      </c>
      <c r="F510" s="39" t="str">
        <f>IF(OR(D510="",P510="",E510=""),"",IF(O510="الفصل",INDEX(Kelas!$C$3:$H$200,MATCH(Data!P510,Kelas!$B$3:$B$201,0),MATCH(Data!D510,Kelas!$C$2:$H$2,0)),INDEX(Qoah!$C$3:$H$201,MATCH(Data!P510,Qoah!$B$3:$B$201,0),MATCH(Data!D510,Qoah!$C$2:$H$2,0))))</f>
        <v/>
      </c>
      <c r="H510" s="17" t="str">
        <f>IF(OR(B510="",G510=""),"",IF(N510="",IF(INDEX(Jadwal!$D$3:$I$1001,MATCH(R510,Jadwal!$C$3:$C$1001,0),MATCH(G510,Jadwal!$D$2:$I$2,0))="","",INDEX(Jadwal!$D$3:$I$1001,MATCH(R510,Jadwal!$C$3:$C$1001,0),MATCH(G510,Jadwal!$D$2:$I$2,0))),IF(M510="",IF(INDEX(Jadwal!$D$3:$I$1001,MATCH(S510,Jadwal!$C$3:$C$1001,0),MATCH(G510,Jadwal!$D$2:$I$2,0))="","",IF(M510="",INDEX(Jadwal!$D$3:$I$1001,MATCH(S510,Jadwal!$C$3:$C$1001,0),MATCH(G510,Jadwal!$D$2:$I$2,0)))),INDEX(Jadwal!$D$3:$I$1001,MATCH(R510,Jadwal!$C$3:$C$1001,0),MATCH(G510,Jadwal!$D$2:$I$2,0))&amp;IF(INDEX(Jadwal!$D$3:$I$1001,MATCH(S510,Jadwal!$C$3:$C$1001,0),MATCH(G510,Jadwal!$D$2:$I$2,0))="",""," , "&amp;INDEX(Jadwal!$D$3:$I$1001,MATCH(S510,Jadwal!$C$3:$C$1001,0),MATCH(G510,Jadwal!$D$2:$I$2,0))))))</f>
        <v/>
      </c>
      <c r="I510" s="41" t="str">
        <f>IF(OR(G510="",P510="",H510=""),"",IF(O510="الفصل",INDEX(Kelas!$C$3:$H$200,MATCH(Data!P510,Kelas!$B$3:$B$201,0),MATCH(Data!G510,Kelas!$C$2:$H$2,0)),INDEX(Qoah!$C$3:$H$201,MATCH(Data!P510,Qoah!$B$3:$B$201,0),MATCH(Data!G510,Qoah!$C$2:$H$2,0))))</f>
        <v/>
      </c>
      <c r="K510" s="18" t="str">
        <f>IF(OR(B510="",J510=""),"",IF(N510="",IF(INDEX(Jadwal!$D$3:$I$1001,MATCH(R510,Jadwal!$C$3:$C$1001,0),MATCH(J510,Jadwal!$D$2:$I$2,0))="","",INDEX(Jadwal!$D$3:$I$1001,MATCH(R510,Jadwal!$C$3:$C$1001,0),MATCH(J510,Jadwal!$D$2:$I$2,0))),IF(M510="",IF(INDEX(Jadwal!$D$3:$I$1001,MATCH(S510,Jadwal!$C$3:$C$1001,0),MATCH(J510,Jadwal!$D$2:$I$2,0))="","",IF(M510="",INDEX(Jadwal!$D$3:$I$1001,MATCH(S510,Jadwal!$C$3:$C$1001,0),MATCH(J510,Jadwal!$D$2:$I$2,0)))),INDEX(Jadwal!$D$3:$I$1001,MATCH(R510,Jadwal!$C$3:$C$1001,0),MATCH(J510,Jadwal!$D$2:$I$2,0))&amp;IF(INDEX(Jadwal!$D$3:$I$1001,MATCH(S510,Jadwal!$C$3:$C$1001,0),MATCH(J510,Jadwal!$D$2:$I$2,0))="",""," , "&amp;INDEX(Jadwal!$D$3:$I$1001,MATCH(S510,Jadwal!$C$3:$C$1001,0),MATCH(J510,Jadwal!$D$2:$I$2,0))))))</f>
        <v/>
      </c>
      <c r="L510" s="43" t="str">
        <f>IF(OR(J510="",P510="",K510=""),"",IF(O510="الفصل",INDEX(Kelas!$C$3:$H$200,MATCH(Data!P510,Kelas!$B$3:$B$201,0),MATCH(Data!J510,Kelas!$C$2:$H$2,0)),INDEX(Qoah!$C$3:$H$201,MATCH(Data!P510,Qoah!$B$3:$B$201,0),MATCH(Data!J510,Qoah!$C$2:$H$2,0))))</f>
        <v/>
      </c>
      <c r="R510" s="12" t="str">
        <f t="shared" si="14"/>
        <v/>
      </c>
      <c r="S510" s="12" t="str">
        <f t="shared" si="15"/>
        <v/>
      </c>
    </row>
    <row r="511" spans="5:19" x14ac:dyDescent="0.25">
      <c r="E511" s="16" t="str">
        <f>IF(OR(B511="",D511=""),"",IF(N511="",IF(INDEX(Jadwal!$D$3:$I$1001,MATCH(R511,Jadwal!$C$3:$C$1001,0),MATCH(D511,Jadwal!$D$2:$I$2,0))="","",INDEX(Jadwal!$D$3:$I$1001,MATCH(R511,Jadwal!$C$3:$C$1001,0),MATCH(D511,Jadwal!$D$2:$I$2,0))),IF(M511="",IF(INDEX(Jadwal!$D$3:$I$1001,MATCH(S511,Jadwal!$C$3:$C$1001,0),MATCH(D511,Jadwal!$D$2:$I$2,0))="","",IF(M511="",INDEX(Jadwal!$D$3:$I$1001,MATCH(S511,Jadwal!$C$3:$C$1001,0),MATCH(D511,Jadwal!$D$2:$I$2,0)))),INDEX(Jadwal!$D$3:$I$1001,MATCH(R511,Jadwal!$C$3:$C$1001,0),MATCH(D511,Jadwal!$D$2:$I$2,0))&amp;IF(INDEX(Jadwal!$D$3:$I$1001,MATCH(S511,Jadwal!$C$3:$C$1001,0),MATCH(D511,Jadwal!$D$2:$I$2,0))="",""," , "&amp;INDEX(Jadwal!$D$3:$I$1001,MATCH(S511,Jadwal!$C$3:$C$1001,0),MATCH(D511,Jadwal!$D$2:$I$2,0))))))</f>
        <v/>
      </c>
      <c r="F511" s="39" t="str">
        <f>IF(OR(D511="",P511="",E511=""),"",IF(O511="الفصل",INDEX(Kelas!$C$3:$H$200,MATCH(Data!P511,Kelas!$B$3:$B$201,0),MATCH(Data!D511,Kelas!$C$2:$H$2,0)),INDEX(Qoah!$C$3:$H$201,MATCH(Data!P511,Qoah!$B$3:$B$201,0),MATCH(Data!D511,Qoah!$C$2:$H$2,0))))</f>
        <v/>
      </c>
      <c r="H511" s="17" t="str">
        <f>IF(OR(B511="",G511=""),"",IF(N511="",IF(INDEX(Jadwal!$D$3:$I$1001,MATCH(R511,Jadwal!$C$3:$C$1001,0),MATCH(G511,Jadwal!$D$2:$I$2,0))="","",INDEX(Jadwal!$D$3:$I$1001,MATCH(R511,Jadwal!$C$3:$C$1001,0),MATCH(G511,Jadwal!$D$2:$I$2,0))),IF(M511="",IF(INDEX(Jadwal!$D$3:$I$1001,MATCH(S511,Jadwal!$C$3:$C$1001,0),MATCH(G511,Jadwal!$D$2:$I$2,0))="","",IF(M511="",INDEX(Jadwal!$D$3:$I$1001,MATCH(S511,Jadwal!$C$3:$C$1001,0),MATCH(G511,Jadwal!$D$2:$I$2,0)))),INDEX(Jadwal!$D$3:$I$1001,MATCH(R511,Jadwal!$C$3:$C$1001,0),MATCH(G511,Jadwal!$D$2:$I$2,0))&amp;IF(INDEX(Jadwal!$D$3:$I$1001,MATCH(S511,Jadwal!$C$3:$C$1001,0),MATCH(G511,Jadwal!$D$2:$I$2,0))="",""," , "&amp;INDEX(Jadwal!$D$3:$I$1001,MATCH(S511,Jadwal!$C$3:$C$1001,0),MATCH(G511,Jadwal!$D$2:$I$2,0))))))</f>
        <v/>
      </c>
      <c r="I511" s="41" t="str">
        <f>IF(OR(G511="",P511="",H511=""),"",IF(O511="الفصل",INDEX(Kelas!$C$3:$H$200,MATCH(Data!P511,Kelas!$B$3:$B$201,0),MATCH(Data!G511,Kelas!$C$2:$H$2,0)),INDEX(Qoah!$C$3:$H$201,MATCH(Data!P511,Qoah!$B$3:$B$201,0),MATCH(Data!G511,Qoah!$C$2:$H$2,0))))</f>
        <v/>
      </c>
      <c r="K511" s="18" t="str">
        <f>IF(OR(B511="",J511=""),"",IF(N511="",IF(INDEX(Jadwal!$D$3:$I$1001,MATCH(R511,Jadwal!$C$3:$C$1001,0),MATCH(J511,Jadwal!$D$2:$I$2,0))="","",INDEX(Jadwal!$D$3:$I$1001,MATCH(R511,Jadwal!$C$3:$C$1001,0),MATCH(J511,Jadwal!$D$2:$I$2,0))),IF(M511="",IF(INDEX(Jadwal!$D$3:$I$1001,MATCH(S511,Jadwal!$C$3:$C$1001,0),MATCH(J511,Jadwal!$D$2:$I$2,0))="","",IF(M511="",INDEX(Jadwal!$D$3:$I$1001,MATCH(S511,Jadwal!$C$3:$C$1001,0),MATCH(J511,Jadwal!$D$2:$I$2,0)))),INDEX(Jadwal!$D$3:$I$1001,MATCH(R511,Jadwal!$C$3:$C$1001,0),MATCH(J511,Jadwal!$D$2:$I$2,0))&amp;IF(INDEX(Jadwal!$D$3:$I$1001,MATCH(S511,Jadwal!$C$3:$C$1001,0),MATCH(J511,Jadwal!$D$2:$I$2,0))="",""," , "&amp;INDEX(Jadwal!$D$3:$I$1001,MATCH(S511,Jadwal!$C$3:$C$1001,0),MATCH(J511,Jadwal!$D$2:$I$2,0))))))</f>
        <v/>
      </c>
      <c r="L511" s="43" t="str">
        <f>IF(OR(J511="",P511="",K511=""),"",IF(O511="الفصل",INDEX(Kelas!$C$3:$H$200,MATCH(Data!P511,Kelas!$B$3:$B$201,0),MATCH(Data!J511,Kelas!$C$2:$H$2,0)),INDEX(Qoah!$C$3:$H$201,MATCH(Data!P511,Qoah!$B$3:$B$201,0),MATCH(Data!J511,Qoah!$C$2:$H$2,0))))</f>
        <v/>
      </c>
      <c r="R511" s="12" t="str">
        <f t="shared" si="14"/>
        <v/>
      </c>
      <c r="S511" s="12" t="str">
        <f t="shared" si="15"/>
        <v/>
      </c>
    </row>
    <row r="512" spans="5:19" x14ac:dyDescent="0.25">
      <c r="E512" s="16" t="str">
        <f>IF(OR(B512="",D512=""),"",IF(N512="",IF(INDEX(Jadwal!$D$3:$I$1001,MATCH(R512,Jadwal!$C$3:$C$1001,0),MATCH(D512,Jadwal!$D$2:$I$2,0))="","",INDEX(Jadwal!$D$3:$I$1001,MATCH(R512,Jadwal!$C$3:$C$1001,0),MATCH(D512,Jadwal!$D$2:$I$2,0))),IF(M512="",IF(INDEX(Jadwal!$D$3:$I$1001,MATCH(S512,Jadwal!$C$3:$C$1001,0),MATCH(D512,Jadwal!$D$2:$I$2,0))="","",IF(M512="",INDEX(Jadwal!$D$3:$I$1001,MATCH(S512,Jadwal!$C$3:$C$1001,0),MATCH(D512,Jadwal!$D$2:$I$2,0)))),INDEX(Jadwal!$D$3:$I$1001,MATCH(R512,Jadwal!$C$3:$C$1001,0),MATCH(D512,Jadwal!$D$2:$I$2,0))&amp;IF(INDEX(Jadwal!$D$3:$I$1001,MATCH(S512,Jadwal!$C$3:$C$1001,0),MATCH(D512,Jadwal!$D$2:$I$2,0))="",""," , "&amp;INDEX(Jadwal!$D$3:$I$1001,MATCH(S512,Jadwal!$C$3:$C$1001,0),MATCH(D512,Jadwal!$D$2:$I$2,0))))))</f>
        <v/>
      </c>
      <c r="F512" s="39" t="str">
        <f>IF(OR(D512="",P512="",E512=""),"",IF(O512="الفصل",INDEX(Kelas!$C$3:$H$200,MATCH(Data!P512,Kelas!$B$3:$B$201,0),MATCH(Data!D512,Kelas!$C$2:$H$2,0)),INDEX(Qoah!$C$3:$H$201,MATCH(Data!P512,Qoah!$B$3:$B$201,0),MATCH(Data!D512,Qoah!$C$2:$H$2,0))))</f>
        <v/>
      </c>
      <c r="H512" s="17" t="str">
        <f>IF(OR(B512="",G512=""),"",IF(N512="",IF(INDEX(Jadwal!$D$3:$I$1001,MATCH(R512,Jadwal!$C$3:$C$1001,0),MATCH(G512,Jadwal!$D$2:$I$2,0))="","",INDEX(Jadwal!$D$3:$I$1001,MATCH(R512,Jadwal!$C$3:$C$1001,0),MATCH(G512,Jadwal!$D$2:$I$2,0))),IF(M512="",IF(INDEX(Jadwal!$D$3:$I$1001,MATCH(S512,Jadwal!$C$3:$C$1001,0),MATCH(G512,Jadwal!$D$2:$I$2,0))="","",IF(M512="",INDEX(Jadwal!$D$3:$I$1001,MATCH(S512,Jadwal!$C$3:$C$1001,0),MATCH(G512,Jadwal!$D$2:$I$2,0)))),INDEX(Jadwal!$D$3:$I$1001,MATCH(R512,Jadwal!$C$3:$C$1001,0),MATCH(G512,Jadwal!$D$2:$I$2,0))&amp;IF(INDEX(Jadwal!$D$3:$I$1001,MATCH(S512,Jadwal!$C$3:$C$1001,0),MATCH(G512,Jadwal!$D$2:$I$2,0))="",""," , "&amp;INDEX(Jadwal!$D$3:$I$1001,MATCH(S512,Jadwal!$C$3:$C$1001,0),MATCH(G512,Jadwal!$D$2:$I$2,0))))))</f>
        <v/>
      </c>
      <c r="I512" s="41" t="str">
        <f>IF(OR(G512="",P512="",H512=""),"",IF(O512="الفصل",INDEX(Kelas!$C$3:$H$200,MATCH(Data!P512,Kelas!$B$3:$B$201,0),MATCH(Data!G512,Kelas!$C$2:$H$2,0)),INDEX(Qoah!$C$3:$H$201,MATCH(Data!P512,Qoah!$B$3:$B$201,0),MATCH(Data!G512,Qoah!$C$2:$H$2,0))))</f>
        <v/>
      </c>
      <c r="K512" s="18" t="str">
        <f>IF(OR(B512="",J512=""),"",IF(N512="",IF(INDEX(Jadwal!$D$3:$I$1001,MATCH(R512,Jadwal!$C$3:$C$1001,0),MATCH(J512,Jadwal!$D$2:$I$2,0))="","",INDEX(Jadwal!$D$3:$I$1001,MATCH(R512,Jadwal!$C$3:$C$1001,0),MATCH(J512,Jadwal!$D$2:$I$2,0))),IF(M512="",IF(INDEX(Jadwal!$D$3:$I$1001,MATCH(S512,Jadwal!$C$3:$C$1001,0),MATCH(J512,Jadwal!$D$2:$I$2,0))="","",IF(M512="",INDEX(Jadwal!$D$3:$I$1001,MATCH(S512,Jadwal!$C$3:$C$1001,0),MATCH(J512,Jadwal!$D$2:$I$2,0)))),INDEX(Jadwal!$D$3:$I$1001,MATCH(R512,Jadwal!$C$3:$C$1001,0),MATCH(J512,Jadwal!$D$2:$I$2,0))&amp;IF(INDEX(Jadwal!$D$3:$I$1001,MATCH(S512,Jadwal!$C$3:$C$1001,0),MATCH(J512,Jadwal!$D$2:$I$2,0))="",""," , "&amp;INDEX(Jadwal!$D$3:$I$1001,MATCH(S512,Jadwal!$C$3:$C$1001,0),MATCH(J512,Jadwal!$D$2:$I$2,0))))))</f>
        <v/>
      </c>
      <c r="L512" s="43" t="str">
        <f>IF(OR(J512="",P512="",K512=""),"",IF(O512="الفصل",INDEX(Kelas!$C$3:$H$200,MATCH(Data!P512,Kelas!$B$3:$B$201,0),MATCH(Data!J512,Kelas!$C$2:$H$2,0)),INDEX(Qoah!$C$3:$H$201,MATCH(Data!P512,Qoah!$B$3:$B$201,0),MATCH(Data!J512,Qoah!$C$2:$H$2,0))))</f>
        <v/>
      </c>
      <c r="R512" s="12" t="str">
        <f t="shared" si="14"/>
        <v/>
      </c>
      <c r="S512" s="12" t="str">
        <f t="shared" si="15"/>
        <v/>
      </c>
    </row>
    <row r="513" spans="5:19" x14ac:dyDescent="0.25">
      <c r="E513" s="16" t="str">
        <f>IF(OR(B513="",D513=""),"",IF(N513="",IF(INDEX(Jadwal!$D$3:$I$1001,MATCH(R513,Jadwal!$C$3:$C$1001,0),MATCH(D513,Jadwal!$D$2:$I$2,0))="","",INDEX(Jadwal!$D$3:$I$1001,MATCH(R513,Jadwal!$C$3:$C$1001,0),MATCH(D513,Jadwal!$D$2:$I$2,0))),IF(M513="",IF(INDEX(Jadwal!$D$3:$I$1001,MATCH(S513,Jadwal!$C$3:$C$1001,0),MATCH(D513,Jadwal!$D$2:$I$2,0))="","",IF(M513="",INDEX(Jadwal!$D$3:$I$1001,MATCH(S513,Jadwal!$C$3:$C$1001,0),MATCH(D513,Jadwal!$D$2:$I$2,0)))),INDEX(Jadwal!$D$3:$I$1001,MATCH(R513,Jadwal!$C$3:$C$1001,0),MATCH(D513,Jadwal!$D$2:$I$2,0))&amp;IF(INDEX(Jadwal!$D$3:$I$1001,MATCH(S513,Jadwal!$C$3:$C$1001,0),MATCH(D513,Jadwal!$D$2:$I$2,0))="",""," , "&amp;INDEX(Jadwal!$D$3:$I$1001,MATCH(S513,Jadwal!$C$3:$C$1001,0),MATCH(D513,Jadwal!$D$2:$I$2,0))))))</f>
        <v/>
      </c>
      <c r="F513" s="39" t="str">
        <f>IF(OR(D513="",P513="",E513=""),"",IF(O513="الفصل",INDEX(Kelas!$C$3:$H$200,MATCH(Data!P513,Kelas!$B$3:$B$201,0),MATCH(Data!D513,Kelas!$C$2:$H$2,0)),INDEX(Qoah!$C$3:$H$201,MATCH(Data!P513,Qoah!$B$3:$B$201,0),MATCH(Data!D513,Qoah!$C$2:$H$2,0))))</f>
        <v/>
      </c>
      <c r="H513" s="17" t="str">
        <f>IF(OR(B513="",G513=""),"",IF(N513="",IF(INDEX(Jadwal!$D$3:$I$1001,MATCH(R513,Jadwal!$C$3:$C$1001,0),MATCH(G513,Jadwal!$D$2:$I$2,0))="","",INDEX(Jadwal!$D$3:$I$1001,MATCH(R513,Jadwal!$C$3:$C$1001,0),MATCH(G513,Jadwal!$D$2:$I$2,0))),IF(M513="",IF(INDEX(Jadwal!$D$3:$I$1001,MATCH(S513,Jadwal!$C$3:$C$1001,0),MATCH(G513,Jadwal!$D$2:$I$2,0))="","",IF(M513="",INDEX(Jadwal!$D$3:$I$1001,MATCH(S513,Jadwal!$C$3:$C$1001,0),MATCH(G513,Jadwal!$D$2:$I$2,0)))),INDEX(Jadwal!$D$3:$I$1001,MATCH(R513,Jadwal!$C$3:$C$1001,0),MATCH(G513,Jadwal!$D$2:$I$2,0))&amp;IF(INDEX(Jadwal!$D$3:$I$1001,MATCH(S513,Jadwal!$C$3:$C$1001,0),MATCH(G513,Jadwal!$D$2:$I$2,0))="",""," , "&amp;INDEX(Jadwal!$D$3:$I$1001,MATCH(S513,Jadwal!$C$3:$C$1001,0),MATCH(G513,Jadwal!$D$2:$I$2,0))))))</f>
        <v/>
      </c>
      <c r="I513" s="41" t="str">
        <f>IF(OR(G513="",P513="",H513=""),"",IF(O513="الفصل",INDEX(Kelas!$C$3:$H$200,MATCH(Data!P513,Kelas!$B$3:$B$201,0),MATCH(Data!G513,Kelas!$C$2:$H$2,0)),INDEX(Qoah!$C$3:$H$201,MATCH(Data!P513,Qoah!$B$3:$B$201,0),MATCH(Data!G513,Qoah!$C$2:$H$2,0))))</f>
        <v/>
      </c>
      <c r="K513" s="18" t="str">
        <f>IF(OR(B513="",J513=""),"",IF(N513="",IF(INDEX(Jadwal!$D$3:$I$1001,MATCH(R513,Jadwal!$C$3:$C$1001,0),MATCH(J513,Jadwal!$D$2:$I$2,0))="","",INDEX(Jadwal!$D$3:$I$1001,MATCH(R513,Jadwal!$C$3:$C$1001,0),MATCH(J513,Jadwal!$D$2:$I$2,0))),IF(M513="",IF(INDEX(Jadwal!$D$3:$I$1001,MATCH(S513,Jadwal!$C$3:$C$1001,0),MATCH(J513,Jadwal!$D$2:$I$2,0))="","",IF(M513="",INDEX(Jadwal!$D$3:$I$1001,MATCH(S513,Jadwal!$C$3:$C$1001,0),MATCH(J513,Jadwal!$D$2:$I$2,0)))),INDEX(Jadwal!$D$3:$I$1001,MATCH(R513,Jadwal!$C$3:$C$1001,0),MATCH(J513,Jadwal!$D$2:$I$2,0))&amp;IF(INDEX(Jadwal!$D$3:$I$1001,MATCH(S513,Jadwal!$C$3:$C$1001,0),MATCH(J513,Jadwal!$D$2:$I$2,0))="",""," , "&amp;INDEX(Jadwal!$D$3:$I$1001,MATCH(S513,Jadwal!$C$3:$C$1001,0),MATCH(J513,Jadwal!$D$2:$I$2,0))))))</f>
        <v/>
      </c>
      <c r="L513" s="43" t="str">
        <f>IF(OR(J513="",P513="",K513=""),"",IF(O513="الفصل",INDEX(Kelas!$C$3:$H$200,MATCH(Data!P513,Kelas!$B$3:$B$201,0),MATCH(Data!J513,Kelas!$C$2:$H$2,0)),INDEX(Qoah!$C$3:$H$201,MATCH(Data!P513,Qoah!$B$3:$B$201,0),MATCH(Data!J513,Qoah!$C$2:$H$2,0))))</f>
        <v/>
      </c>
      <c r="R513" s="12" t="str">
        <f t="shared" si="14"/>
        <v/>
      </c>
      <c r="S513" s="12" t="str">
        <f t="shared" si="15"/>
        <v/>
      </c>
    </row>
    <row r="514" spans="5:19" x14ac:dyDescent="0.25">
      <c r="E514" s="16" t="str">
        <f>IF(OR(B514="",D514=""),"",IF(N514="",IF(INDEX(Jadwal!$D$3:$I$1001,MATCH(R514,Jadwal!$C$3:$C$1001,0),MATCH(D514,Jadwal!$D$2:$I$2,0))="","",INDEX(Jadwal!$D$3:$I$1001,MATCH(R514,Jadwal!$C$3:$C$1001,0),MATCH(D514,Jadwal!$D$2:$I$2,0))),IF(M514="",IF(INDEX(Jadwal!$D$3:$I$1001,MATCH(S514,Jadwal!$C$3:$C$1001,0),MATCH(D514,Jadwal!$D$2:$I$2,0))="","",IF(M514="",INDEX(Jadwal!$D$3:$I$1001,MATCH(S514,Jadwal!$C$3:$C$1001,0),MATCH(D514,Jadwal!$D$2:$I$2,0)))),INDEX(Jadwal!$D$3:$I$1001,MATCH(R514,Jadwal!$C$3:$C$1001,0),MATCH(D514,Jadwal!$D$2:$I$2,0))&amp;IF(INDEX(Jadwal!$D$3:$I$1001,MATCH(S514,Jadwal!$C$3:$C$1001,0),MATCH(D514,Jadwal!$D$2:$I$2,0))="",""," , "&amp;INDEX(Jadwal!$D$3:$I$1001,MATCH(S514,Jadwal!$C$3:$C$1001,0),MATCH(D514,Jadwal!$D$2:$I$2,0))))))</f>
        <v/>
      </c>
      <c r="F514" s="39" t="str">
        <f>IF(OR(D514="",P514="",E514=""),"",IF(O514="الفصل",INDEX(Kelas!$C$3:$H$200,MATCH(Data!P514,Kelas!$B$3:$B$201,0),MATCH(Data!D514,Kelas!$C$2:$H$2,0)),INDEX(Qoah!$C$3:$H$201,MATCH(Data!P514,Qoah!$B$3:$B$201,0),MATCH(Data!D514,Qoah!$C$2:$H$2,0))))</f>
        <v/>
      </c>
      <c r="H514" s="17" t="str">
        <f>IF(OR(B514="",G514=""),"",IF(N514="",IF(INDEX(Jadwal!$D$3:$I$1001,MATCH(R514,Jadwal!$C$3:$C$1001,0),MATCH(G514,Jadwal!$D$2:$I$2,0))="","",INDEX(Jadwal!$D$3:$I$1001,MATCH(R514,Jadwal!$C$3:$C$1001,0),MATCH(G514,Jadwal!$D$2:$I$2,0))),IF(M514="",IF(INDEX(Jadwal!$D$3:$I$1001,MATCH(S514,Jadwal!$C$3:$C$1001,0),MATCH(G514,Jadwal!$D$2:$I$2,0))="","",IF(M514="",INDEX(Jadwal!$D$3:$I$1001,MATCH(S514,Jadwal!$C$3:$C$1001,0),MATCH(G514,Jadwal!$D$2:$I$2,0)))),INDEX(Jadwal!$D$3:$I$1001,MATCH(R514,Jadwal!$C$3:$C$1001,0),MATCH(G514,Jadwal!$D$2:$I$2,0))&amp;IF(INDEX(Jadwal!$D$3:$I$1001,MATCH(S514,Jadwal!$C$3:$C$1001,0),MATCH(G514,Jadwal!$D$2:$I$2,0))="",""," , "&amp;INDEX(Jadwal!$D$3:$I$1001,MATCH(S514,Jadwal!$C$3:$C$1001,0),MATCH(G514,Jadwal!$D$2:$I$2,0))))))</f>
        <v/>
      </c>
      <c r="I514" s="41" t="str">
        <f>IF(OR(G514="",P514="",H514=""),"",IF(O514="الفصل",INDEX(Kelas!$C$3:$H$200,MATCH(Data!P514,Kelas!$B$3:$B$201,0),MATCH(Data!G514,Kelas!$C$2:$H$2,0)),INDEX(Qoah!$C$3:$H$201,MATCH(Data!P514,Qoah!$B$3:$B$201,0),MATCH(Data!G514,Qoah!$C$2:$H$2,0))))</f>
        <v/>
      </c>
      <c r="K514" s="18" t="str">
        <f>IF(OR(B514="",J514=""),"",IF(N514="",IF(INDEX(Jadwal!$D$3:$I$1001,MATCH(R514,Jadwal!$C$3:$C$1001,0),MATCH(J514,Jadwal!$D$2:$I$2,0))="","",INDEX(Jadwal!$D$3:$I$1001,MATCH(R514,Jadwal!$C$3:$C$1001,0),MATCH(J514,Jadwal!$D$2:$I$2,0))),IF(M514="",IF(INDEX(Jadwal!$D$3:$I$1001,MATCH(S514,Jadwal!$C$3:$C$1001,0),MATCH(J514,Jadwal!$D$2:$I$2,0))="","",IF(M514="",INDEX(Jadwal!$D$3:$I$1001,MATCH(S514,Jadwal!$C$3:$C$1001,0),MATCH(J514,Jadwal!$D$2:$I$2,0)))),INDEX(Jadwal!$D$3:$I$1001,MATCH(R514,Jadwal!$C$3:$C$1001,0),MATCH(J514,Jadwal!$D$2:$I$2,0))&amp;IF(INDEX(Jadwal!$D$3:$I$1001,MATCH(S514,Jadwal!$C$3:$C$1001,0),MATCH(J514,Jadwal!$D$2:$I$2,0))="",""," , "&amp;INDEX(Jadwal!$D$3:$I$1001,MATCH(S514,Jadwal!$C$3:$C$1001,0),MATCH(J514,Jadwal!$D$2:$I$2,0))))))</f>
        <v/>
      </c>
      <c r="L514" s="43" t="str">
        <f>IF(OR(J514="",P514="",K514=""),"",IF(O514="الفصل",INDEX(Kelas!$C$3:$H$200,MATCH(Data!P514,Kelas!$B$3:$B$201,0),MATCH(Data!J514,Kelas!$C$2:$H$2,0)),INDEX(Qoah!$C$3:$H$201,MATCH(Data!P514,Qoah!$B$3:$B$201,0),MATCH(Data!J514,Qoah!$C$2:$H$2,0))))</f>
        <v/>
      </c>
      <c r="R514" s="12" t="str">
        <f t="shared" si="14"/>
        <v/>
      </c>
      <c r="S514" s="12" t="str">
        <f t="shared" si="15"/>
        <v/>
      </c>
    </row>
    <row r="515" spans="5:19" x14ac:dyDescent="0.25">
      <c r="E515" s="16" t="str">
        <f>IF(OR(B515="",D515=""),"",IF(N515="",IF(INDEX(Jadwal!$D$3:$I$1001,MATCH(R515,Jadwal!$C$3:$C$1001,0),MATCH(D515,Jadwal!$D$2:$I$2,0))="","",INDEX(Jadwal!$D$3:$I$1001,MATCH(R515,Jadwal!$C$3:$C$1001,0),MATCH(D515,Jadwal!$D$2:$I$2,0))),IF(M515="",IF(INDEX(Jadwal!$D$3:$I$1001,MATCH(S515,Jadwal!$C$3:$C$1001,0),MATCH(D515,Jadwal!$D$2:$I$2,0))="","",IF(M515="",INDEX(Jadwal!$D$3:$I$1001,MATCH(S515,Jadwal!$C$3:$C$1001,0),MATCH(D515,Jadwal!$D$2:$I$2,0)))),INDEX(Jadwal!$D$3:$I$1001,MATCH(R515,Jadwal!$C$3:$C$1001,0),MATCH(D515,Jadwal!$D$2:$I$2,0))&amp;IF(INDEX(Jadwal!$D$3:$I$1001,MATCH(S515,Jadwal!$C$3:$C$1001,0),MATCH(D515,Jadwal!$D$2:$I$2,0))="",""," , "&amp;INDEX(Jadwal!$D$3:$I$1001,MATCH(S515,Jadwal!$C$3:$C$1001,0),MATCH(D515,Jadwal!$D$2:$I$2,0))))))</f>
        <v/>
      </c>
      <c r="F515" s="39" t="str">
        <f>IF(OR(D515="",P515="",E515=""),"",IF(O515="الفصل",INDEX(Kelas!$C$3:$H$200,MATCH(Data!P515,Kelas!$B$3:$B$201,0),MATCH(Data!D515,Kelas!$C$2:$H$2,0)),INDEX(Qoah!$C$3:$H$201,MATCH(Data!P515,Qoah!$B$3:$B$201,0),MATCH(Data!D515,Qoah!$C$2:$H$2,0))))</f>
        <v/>
      </c>
      <c r="H515" s="17" t="str">
        <f>IF(OR(B515="",G515=""),"",IF(N515="",IF(INDEX(Jadwal!$D$3:$I$1001,MATCH(R515,Jadwal!$C$3:$C$1001,0),MATCH(G515,Jadwal!$D$2:$I$2,0))="","",INDEX(Jadwal!$D$3:$I$1001,MATCH(R515,Jadwal!$C$3:$C$1001,0),MATCH(G515,Jadwal!$D$2:$I$2,0))),IF(M515="",IF(INDEX(Jadwal!$D$3:$I$1001,MATCH(S515,Jadwal!$C$3:$C$1001,0),MATCH(G515,Jadwal!$D$2:$I$2,0))="","",IF(M515="",INDEX(Jadwal!$D$3:$I$1001,MATCH(S515,Jadwal!$C$3:$C$1001,0),MATCH(G515,Jadwal!$D$2:$I$2,0)))),INDEX(Jadwal!$D$3:$I$1001,MATCH(R515,Jadwal!$C$3:$C$1001,0),MATCH(G515,Jadwal!$D$2:$I$2,0))&amp;IF(INDEX(Jadwal!$D$3:$I$1001,MATCH(S515,Jadwal!$C$3:$C$1001,0),MATCH(G515,Jadwal!$D$2:$I$2,0))="",""," , "&amp;INDEX(Jadwal!$D$3:$I$1001,MATCH(S515,Jadwal!$C$3:$C$1001,0),MATCH(G515,Jadwal!$D$2:$I$2,0))))))</f>
        <v/>
      </c>
      <c r="I515" s="41" t="str">
        <f>IF(OR(G515="",P515="",H515=""),"",IF(O515="الفصل",INDEX(Kelas!$C$3:$H$200,MATCH(Data!P515,Kelas!$B$3:$B$201,0),MATCH(Data!G515,Kelas!$C$2:$H$2,0)),INDEX(Qoah!$C$3:$H$201,MATCH(Data!P515,Qoah!$B$3:$B$201,0),MATCH(Data!G515,Qoah!$C$2:$H$2,0))))</f>
        <v/>
      </c>
      <c r="K515" s="18" t="str">
        <f>IF(OR(B515="",J515=""),"",IF(N515="",IF(INDEX(Jadwal!$D$3:$I$1001,MATCH(R515,Jadwal!$C$3:$C$1001,0),MATCH(J515,Jadwal!$D$2:$I$2,0))="","",INDEX(Jadwal!$D$3:$I$1001,MATCH(R515,Jadwal!$C$3:$C$1001,0),MATCH(J515,Jadwal!$D$2:$I$2,0))),IF(M515="",IF(INDEX(Jadwal!$D$3:$I$1001,MATCH(S515,Jadwal!$C$3:$C$1001,0),MATCH(J515,Jadwal!$D$2:$I$2,0))="","",IF(M515="",INDEX(Jadwal!$D$3:$I$1001,MATCH(S515,Jadwal!$C$3:$C$1001,0),MATCH(J515,Jadwal!$D$2:$I$2,0)))),INDEX(Jadwal!$D$3:$I$1001,MATCH(R515,Jadwal!$C$3:$C$1001,0),MATCH(J515,Jadwal!$D$2:$I$2,0))&amp;IF(INDEX(Jadwal!$D$3:$I$1001,MATCH(S515,Jadwal!$C$3:$C$1001,0),MATCH(J515,Jadwal!$D$2:$I$2,0))="",""," , "&amp;INDEX(Jadwal!$D$3:$I$1001,MATCH(S515,Jadwal!$C$3:$C$1001,0),MATCH(J515,Jadwal!$D$2:$I$2,0))))))</f>
        <v/>
      </c>
      <c r="L515" s="43" t="str">
        <f>IF(OR(J515="",P515="",K515=""),"",IF(O515="الفصل",INDEX(Kelas!$C$3:$H$200,MATCH(Data!P515,Kelas!$B$3:$B$201,0),MATCH(Data!J515,Kelas!$C$2:$H$2,0)),INDEX(Qoah!$C$3:$H$201,MATCH(Data!P515,Qoah!$B$3:$B$201,0),MATCH(Data!J515,Qoah!$C$2:$H$2,0))))</f>
        <v/>
      </c>
      <c r="R515" s="12" t="str">
        <f t="shared" ref="R515:R578" si="16">B515&amp;M515</f>
        <v/>
      </c>
      <c r="S515" s="12" t="str">
        <f t="shared" ref="S515:S578" si="17">B515&amp;N515</f>
        <v/>
      </c>
    </row>
    <row r="516" spans="5:19" x14ac:dyDescent="0.25">
      <c r="E516" s="16" t="str">
        <f>IF(OR(B516="",D516=""),"",IF(N516="",IF(INDEX(Jadwal!$D$3:$I$1001,MATCH(R516,Jadwal!$C$3:$C$1001,0),MATCH(D516,Jadwal!$D$2:$I$2,0))="","",INDEX(Jadwal!$D$3:$I$1001,MATCH(R516,Jadwal!$C$3:$C$1001,0),MATCH(D516,Jadwal!$D$2:$I$2,0))),IF(M516="",IF(INDEX(Jadwal!$D$3:$I$1001,MATCH(S516,Jadwal!$C$3:$C$1001,0),MATCH(D516,Jadwal!$D$2:$I$2,0))="","",IF(M516="",INDEX(Jadwal!$D$3:$I$1001,MATCH(S516,Jadwal!$C$3:$C$1001,0),MATCH(D516,Jadwal!$D$2:$I$2,0)))),INDEX(Jadwal!$D$3:$I$1001,MATCH(R516,Jadwal!$C$3:$C$1001,0),MATCH(D516,Jadwal!$D$2:$I$2,0))&amp;IF(INDEX(Jadwal!$D$3:$I$1001,MATCH(S516,Jadwal!$C$3:$C$1001,0),MATCH(D516,Jadwal!$D$2:$I$2,0))="",""," , "&amp;INDEX(Jadwal!$D$3:$I$1001,MATCH(S516,Jadwal!$C$3:$C$1001,0),MATCH(D516,Jadwal!$D$2:$I$2,0))))))</f>
        <v/>
      </c>
      <c r="F516" s="39" t="str">
        <f>IF(OR(D516="",P516="",E516=""),"",IF(O516="الفصل",INDEX(Kelas!$C$3:$H$200,MATCH(Data!P516,Kelas!$B$3:$B$201,0),MATCH(Data!D516,Kelas!$C$2:$H$2,0)),INDEX(Qoah!$C$3:$H$201,MATCH(Data!P516,Qoah!$B$3:$B$201,0),MATCH(Data!D516,Qoah!$C$2:$H$2,0))))</f>
        <v/>
      </c>
      <c r="H516" s="17" t="str">
        <f>IF(OR(B516="",G516=""),"",IF(N516="",IF(INDEX(Jadwal!$D$3:$I$1001,MATCH(R516,Jadwal!$C$3:$C$1001,0),MATCH(G516,Jadwal!$D$2:$I$2,0))="","",INDEX(Jadwal!$D$3:$I$1001,MATCH(R516,Jadwal!$C$3:$C$1001,0),MATCH(G516,Jadwal!$D$2:$I$2,0))),IF(M516="",IF(INDEX(Jadwal!$D$3:$I$1001,MATCH(S516,Jadwal!$C$3:$C$1001,0),MATCH(G516,Jadwal!$D$2:$I$2,0))="","",IF(M516="",INDEX(Jadwal!$D$3:$I$1001,MATCH(S516,Jadwal!$C$3:$C$1001,0),MATCH(G516,Jadwal!$D$2:$I$2,0)))),INDEX(Jadwal!$D$3:$I$1001,MATCH(R516,Jadwal!$C$3:$C$1001,0),MATCH(G516,Jadwal!$D$2:$I$2,0))&amp;IF(INDEX(Jadwal!$D$3:$I$1001,MATCH(S516,Jadwal!$C$3:$C$1001,0),MATCH(G516,Jadwal!$D$2:$I$2,0))="",""," , "&amp;INDEX(Jadwal!$D$3:$I$1001,MATCH(S516,Jadwal!$C$3:$C$1001,0),MATCH(G516,Jadwal!$D$2:$I$2,0))))))</f>
        <v/>
      </c>
      <c r="I516" s="41" t="str">
        <f>IF(OR(G516="",P516="",H516=""),"",IF(O516="الفصل",INDEX(Kelas!$C$3:$H$200,MATCH(Data!P516,Kelas!$B$3:$B$201,0),MATCH(Data!G516,Kelas!$C$2:$H$2,0)),INDEX(Qoah!$C$3:$H$201,MATCH(Data!P516,Qoah!$B$3:$B$201,0),MATCH(Data!G516,Qoah!$C$2:$H$2,0))))</f>
        <v/>
      </c>
      <c r="K516" s="18" t="str">
        <f>IF(OR(B516="",J516=""),"",IF(N516="",IF(INDEX(Jadwal!$D$3:$I$1001,MATCH(R516,Jadwal!$C$3:$C$1001,0),MATCH(J516,Jadwal!$D$2:$I$2,0))="","",INDEX(Jadwal!$D$3:$I$1001,MATCH(R516,Jadwal!$C$3:$C$1001,0),MATCH(J516,Jadwal!$D$2:$I$2,0))),IF(M516="",IF(INDEX(Jadwal!$D$3:$I$1001,MATCH(S516,Jadwal!$C$3:$C$1001,0),MATCH(J516,Jadwal!$D$2:$I$2,0))="","",IF(M516="",INDEX(Jadwal!$D$3:$I$1001,MATCH(S516,Jadwal!$C$3:$C$1001,0),MATCH(J516,Jadwal!$D$2:$I$2,0)))),INDEX(Jadwal!$D$3:$I$1001,MATCH(R516,Jadwal!$C$3:$C$1001,0),MATCH(J516,Jadwal!$D$2:$I$2,0))&amp;IF(INDEX(Jadwal!$D$3:$I$1001,MATCH(S516,Jadwal!$C$3:$C$1001,0),MATCH(J516,Jadwal!$D$2:$I$2,0))="",""," , "&amp;INDEX(Jadwal!$D$3:$I$1001,MATCH(S516,Jadwal!$C$3:$C$1001,0),MATCH(J516,Jadwal!$D$2:$I$2,0))))))</f>
        <v/>
      </c>
      <c r="L516" s="43" t="str">
        <f>IF(OR(J516="",P516="",K516=""),"",IF(O516="الفصل",INDEX(Kelas!$C$3:$H$200,MATCH(Data!P516,Kelas!$B$3:$B$201,0),MATCH(Data!J516,Kelas!$C$2:$H$2,0)),INDEX(Qoah!$C$3:$H$201,MATCH(Data!P516,Qoah!$B$3:$B$201,0),MATCH(Data!J516,Qoah!$C$2:$H$2,0))))</f>
        <v/>
      </c>
      <c r="R516" s="12" t="str">
        <f t="shared" si="16"/>
        <v/>
      </c>
      <c r="S516" s="12" t="str">
        <f t="shared" si="17"/>
        <v/>
      </c>
    </row>
    <row r="517" spans="5:19" x14ac:dyDescent="0.25">
      <c r="E517" s="16" t="str">
        <f>IF(OR(B517="",D517=""),"",IF(N517="",IF(INDEX(Jadwal!$D$3:$I$1001,MATCH(R517,Jadwal!$C$3:$C$1001,0),MATCH(D517,Jadwal!$D$2:$I$2,0))="","",INDEX(Jadwal!$D$3:$I$1001,MATCH(R517,Jadwal!$C$3:$C$1001,0),MATCH(D517,Jadwal!$D$2:$I$2,0))),IF(M517="",IF(INDEX(Jadwal!$D$3:$I$1001,MATCH(S517,Jadwal!$C$3:$C$1001,0),MATCH(D517,Jadwal!$D$2:$I$2,0))="","",IF(M517="",INDEX(Jadwal!$D$3:$I$1001,MATCH(S517,Jadwal!$C$3:$C$1001,0),MATCH(D517,Jadwal!$D$2:$I$2,0)))),INDEX(Jadwal!$D$3:$I$1001,MATCH(R517,Jadwal!$C$3:$C$1001,0),MATCH(D517,Jadwal!$D$2:$I$2,0))&amp;IF(INDEX(Jadwal!$D$3:$I$1001,MATCH(S517,Jadwal!$C$3:$C$1001,0),MATCH(D517,Jadwal!$D$2:$I$2,0))="",""," , "&amp;INDEX(Jadwal!$D$3:$I$1001,MATCH(S517,Jadwal!$C$3:$C$1001,0),MATCH(D517,Jadwal!$D$2:$I$2,0))))))</f>
        <v/>
      </c>
      <c r="F517" s="39" t="str">
        <f>IF(OR(D517="",P517="",E517=""),"",IF(O517="الفصل",INDEX(Kelas!$C$3:$H$200,MATCH(Data!P517,Kelas!$B$3:$B$201,0),MATCH(Data!D517,Kelas!$C$2:$H$2,0)),INDEX(Qoah!$C$3:$H$201,MATCH(Data!P517,Qoah!$B$3:$B$201,0),MATCH(Data!D517,Qoah!$C$2:$H$2,0))))</f>
        <v/>
      </c>
      <c r="H517" s="17" t="str">
        <f>IF(OR(B517="",G517=""),"",IF(N517="",IF(INDEX(Jadwal!$D$3:$I$1001,MATCH(R517,Jadwal!$C$3:$C$1001,0),MATCH(G517,Jadwal!$D$2:$I$2,0))="","",INDEX(Jadwal!$D$3:$I$1001,MATCH(R517,Jadwal!$C$3:$C$1001,0),MATCH(G517,Jadwal!$D$2:$I$2,0))),IF(M517="",IF(INDEX(Jadwal!$D$3:$I$1001,MATCH(S517,Jadwal!$C$3:$C$1001,0),MATCH(G517,Jadwal!$D$2:$I$2,0))="","",IF(M517="",INDEX(Jadwal!$D$3:$I$1001,MATCH(S517,Jadwal!$C$3:$C$1001,0),MATCH(G517,Jadwal!$D$2:$I$2,0)))),INDEX(Jadwal!$D$3:$I$1001,MATCH(R517,Jadwal!$C$3:$C$1001,0),MATCH(G517,Jadwal!$D$2:$I$2,0))&amp;IF(INDEX(Jadwal!$D$3:$I$1001,MATCH(S517,Jadwal!$C$3:$C$1001,0),MATCH(G517,Jadwal!$D$2:$I$2,0))="",""," , "&amp;INDEX(Jadwal!$D$3:$I$1001,MATCH(S517,Jadwal!$C$3:$C$1001,0),MATCH(G517,Jadwal!$D$2:$I$2,0))))))</f>
        <v/>
      </c>
      <c r="I517" s="41" t="str">
        <f>IF(OR(G517="",P517="",H517=""),"",IF(O517="الفصل",INDEX(Kelas!$C$3:$H$200,MATCH(Data!P517,Kelas!$B$3:$B$201,0),MATCH(Data!G517,Kelas!$C$2:$H$2,0)),INDEX(Qoah!$C$3:$H$201,MATCH(Data!P517,Qoah!$B$3:$B$201,0),MATCH(Data!G517,Qoah!$C$2:$H$2,0))))</f>
        <v/>
      </c>
      <c r="K517" s="18" t="str">
        <f>IF(OR(B517="",J517=""),"",IF(N517="",IF(INDEX(Jadwal!$D$3:$I$1001,MATCH(R517,Jadwal!$C$3:$C$1001,0),MATCH(J517,Jadwal!$D$2:$I$2,0))="","",INDEX(Jadwal!$D$3:$I$1001,MATCH(R517,Jadwal!$C$3:$C$1001,0),MATCH(J517,Jadwal!$D$2:$I$2,0))),IF(M517="",IF(INDEX(Jadwal!$D$3:$I$1001,MATCH(S517,Jadwal!$C$3:$C$1001,0),MATCH(J517,Jadwal!$D$2:$I$2,0))="","",IF(M517="",INDEX(Jadwal!$D$3:$I$1001,MATCH(S517,Jadwal!$C$3:$C$1001,0),MATCH(J517,Jadwal!$D$2:$I$2,0)))),INDEX(Jadwal!$D$3:$I$1001,MATCH(R517,Jadwal!$C$3:$C$1001,0),MATCH(J517,Jadwal!$D$2:$I$2,0))&amp;IF(INDEX(Jadwal!$D$3:$I$1001,MATCH(S517,Jadwal!$C$3:$C$1001,0),MATCH(J517,Jadwal!$D$2:$I$2,0))="",""," , "&amp;INDEX(Jadwal!$D$3:$I$1001,MATCH(S517,Jadwal!$C$3:$C$1001,0),MATCH(J517,Jadwal!$D$2:$I$2,0))))))</f>
        <v/>
      </c>
      <c r="L517" s="43" t="str">
        <f>IF(OR(J517="",P517="",K517=""),"",IF(O517="الفصل",INDEX(Kelas!$C$3:$H$200,MATCH(Data!P517,Kelas!$B$3:$B$201,0),MATCH(Data!J517,Kelas!$C$2:$H$2,0)),INDEX(Qoah!$C$3:$H$201,MATCH(Data!P517,Qoah!$B$3:$B$201,0),MATCH(Data!J517,Qoah!$C$2:$H$2,0))))</f>
        <v/>
      </c>
      <c r="R517" s="12" t="str">
        <f t="shared" si="16"/>
        <v/>
      </c>
      <c r="S517" s="12" t="str">
        <f t="shared" si="17"/>
        <v/>
      </c>
    </row>
    <row r="518" spans="5:19" x14ac:dyDescent="0.25">
      <c r="E518" s="16" t="str">
        <f>IF(OR(B518="",D518=""),"",IF(N518="",IF(INDEX(Jadwal!$D$3:$I$1001,MATCH(R518,Jadwal!$C$3:$C$1001,0),MATCH(D518,Jadwal!$D$2:$I$2,0))="","",INDEX(Jadwal!$D$3:$I$1001,MATCH(R518,Jadwal!$C$3:$C$1001,0),MATCH(D518,Jadwal!$D$2:$I$2,0))),IF(M518="",IF(INDEX(Jadwal!$D$3:$I$1001,MATCH(S518,Jadwal!$C$3:$C$1001,0),MATCH(D518,Jadwal!$D$2:$I$2,0))="","",IF(M518="",INDEX(Jadwal!$D$3:$I$1001,MATCH(S518,Jadwal!$C$3:$C$1001,0),MATCH(D518,Jadwal!$D$2:$I$2,0)))),INDEX(Jadwal!$D$3:$I$1001,MATCH(R518,Jadwal!$C$3:$C$1001,0),MATCH(D518,Jadwal!$D$2:$I$2,0))&amp;IF(INDEX(Jadwal!$D$3:$I$1001,MATCH(S518,Jadwal!$C$3:$C$1001,0),MATCH(D518,Jadwal!$D$2:$I$2,0))="",""," , "&amp;INDEX(Jadwal!$D$3:$I$1001,MATCH(S518,Jadwal!$C$3:$C$1001,0),MATCH(D518,Jadwal!$D$2:$I$2,0))))))</f>
        <v/>
      </c>
      <c r="F518" s="39" t="str">
        <f>IF(OR(D518="",P518="",E518=""),"",IF(O518="الفصل",INDEX(Kelas!$C$3:$H$200,MATCH(Data!P518,Kelas!$B$3:$B$201,0),MATCH(Data!D518,Kelas!$C$2:$H$2,0)),INDEX(Qoah!$C$3:$H$201,MATCH(Data!P518,Qoah!$B$3:$B$201,0),MATCH(Data!D518,Qoah!$C$2:$H$2,0))))</f>
        <v/>
      </c>
      <c r="H518" s="17" t="str">
        <f>IF(OR(B518="",G518=""),"",IF(N518="",IF(INDEX(Jadwal!$D$3:$I$1001,MATCH(R518,Jadwal!$C$3:$C$1001,0),MATCH(G518,Jadwal!$D$2:$I$2,0))="","",INDEX(Jadwal!$D$3:$I$1001,MATCH(R518,Jadwal!$C$3:$C$1001,0),MATCH(G518,Jadwal!$D$2:$I$2,0))),IF(M518="",IF(INDEX(Jadwal!$D$3:$I$1001,MATCH(S518,Jadwal!$C$3:$C$1001,0),MATCH(G518,Jadwal!$D$2:$I$2,0))="","",IF(M518="",INDEX(Jadwal!$D$3:$I$1001,MATCH(S518,Jadwal!$C$3:$C$1001,0),MATCH(G518,Jadwal!$D$2:$I$2,0)))),INDEX(Jadwal!$D$3:$I$1001,MATCH(R518,Jadwal!$C$3:$C$1001,0),MATCH(G518,Jadwal!$D$2:$I$2,0))&amp;IF(INDEX(Jadwal!$D$3:$I$1001,MATCH(S518,Jadwal!$C$3:$C$1001,0),MATCH(G518,Jadwal!$D$2:$I$2,0))="",""," , "&amp;INDEX(Jadwal!$D$3:$I$1001,MATCH(S518,Jadwal!$C$3:$C$1001,0),MATCH(G518,Jadwal!$D$2:$I$2,0))))))</f>
        <v/>
      </c>
      <c r="I518" s="41" t="str">
        <f>IF(OR(G518="",P518="",H518=""),"",IF(O518="الفصل",INDEX(Kelas!$C$3:$H$200,MATCH(Data!P518,Kelas!$B$3:$B$201,0),MATCH(Data!G518,Kelas!$C$2:$H$2,0)),INDEX(Qoah!$C$3:$H$201,MATCH(Data!P518,Qoah!$B$3:$B$201,0),MATCH(Data!G518,Qoah!$C$2:$H$2,0))))</f>
        <v/>
      </c>
      <c r="K518" s="18" t="str">
        <f>IF(OR(B518="",J518=""),"",IF(N518="",IF(INDEX(Jadwal!$D$3:$I$1001,MATCH(R518,Jadwal!$C$3:$C$1001,0),MATCH(J518,Jadwal!$D$2:$I$2,0))="","",INDEX(Jadwal!$D$3:$I$1001,MATCH(R518,Jadwal!$C$3:$C$1001,0),MATCH(J518,Jadwal!$D$2:$I$2,0))),IF(M518="",IF(INDEX(Jadwal!$D$3:$I$1001,MATCH(S518,Jadwal!$C$3:$C$1001,0),MATCH(J518,Jadwal!$D$2:$I$2,0))="","",IF(M518="",INDEX(Jadwal!$D$3:$I$1001,MATCH(S518,Jadwal!$C$3:$C$1001,0),MATCH(J518,Jadwal!$D$2:$I$2,0)))),INDEX(Jadwal!$D$3:$I$1001,MATCH(R518,Jadwal!$C$3:$C$1001,0),MATCH(J518,Jadwal!$D$2:$I$2,0))&amp;IF(INDEX(Jadwal!$D$3:$I$1001,MATCH(S518,Jadwal!$C$3:$C$1001,0),MATCH(J518,Jadwal!$D$2:$I$2,0))="",""," , "&amp;INDEX(Jadwal!$D$3:$I$1001,MATCH(S518,Jadwal!$C$3:$C$1001,0),MATCH(J518,Jadwal!$D$2:$I$2,0))))))</f>
        <v/>
      </c>
      <c r="L518" s="43" t="str">
        <f>IF(OR(J518="",P518="",K518=""),"",IF(O518="الفصل",INDEX(Kelas!$C$3:$H$200,MATCH(Data!P518,Kelas!$B$3:$B$201,0),MATCH(Data!J518,Kelas!$C$2:$H$2,0)),INDEX(Qoah!$C$3:$H$201,MATCH(Data!P518,Qoah!$B$3:$B$201,0),MATCH(Data!J518,Qoah!$C$2:$H$2,0))))</f>
        <v/>
      </c>
      <c r="R518" s="12" t="str">
        <f t="shared" si="16"/>
        <v/>
      </c>
      <c r="S518" s="12" t="str">
        <f t="shared" si="17"/>
        <v/>
      </c>
    </row>
    <row r="519" spans="5:19" x14ac:dyDescent="0.25">
      <c r="E519" s="16" t="str">
        <f>IF(OR(B519="",D519=""),"",IF(N519="",IF(INDEX(Jadwal!$D$3:$I$1001,MATCH(R519,Jadwal!$C$3:$C$1001,0),MATCH(D519,Jadwal!$D$2:$I$2,0))="","",INDEX(Jadwal!$D$3:$I$1001,MATCH(R519,Jadwal!$C$3:$C$1001,0),MATCH(D519,Jadwal!$D$2:$I$2,0))),IF(M519="",IF(INDEX(Jadwal!$D$3:$I$1001,MATCH(S519,Jadwal!$C$3:$C$1001,0),MATCH(D519,Jadwal!$D$2:$I$2,0))="","",IF(M519="",INDEX(Jadwal!$D$3:$I$1001,MATCH(S519,Jadwal!$C$3:$C$1001,0),MATCH(D519,Jadwal!$D$2:$I$2,0)))),INDEX(Jadwal!$D$3:$I$1001,MATCH(R519,Jadwal!$C$3:$C$1001,0),MATCH(D519,Jadwal!$D$2:$I$2,0))&amp;IF(INDEX(Jadwal!$D$3:$I$1001,MATCH(S519,Jadwal!$C$3:$C$1001,0),MATCH(D519,Jadwal!$D$2:$I$2,0))="",""," , "&amp;INDEX(Jadwal!$D$3:$I$1001,MATCH(S519,Jadwal!$C$3:$C$1001,0),MATCH(D519,Jadwal!$D$2:$I$2,0))))))</f>
        <v/>
      </c>
      <c r="F519" s="39" t="str">
        <f>IF(OR(D519="",P519="",E519=""),"",IF(O519="الفصل",INDEX(Kelas!$C$3:$H$200,MATCH(Data!P519,Kelas!$B$3:$B$201,0),MATCH(Data!D519,Kelas!$C$2:$H$2,0)),INDEX(Qoah!$C$3:$H$201,MATCH(Data!P519,Qoah!$B$3:$B$201,0),MATCH(Data!D519,Qoah!$C$2:$H$2,0))))</f>
        <v/>
      </c>
      <c r="H519" s="17" t="str">
        <f>IF(OR(B519="",G519=""),"",IF(N519="",IF(INDEX(Jadwal!$D$3:$I$1001,MATCH(R519,Jadwal!$C$3:$C$1001,0),MATCH(G519,Jadwal!$D$2:$I$2,0))="","",INDEX(Jadwal!$D$3:$I$1001,MATCH(R519,Jadwal!$C$3:$C$1001,0),MATCH(G519,Jadwal!$D$2:$I$2,0))),IF(M519="",IF(INDEX(Jadwal!$D$3:$I$1001,MATCH(S519,Jadwal!$C$3:$C$1001,0),MATCH(G519,Jadwal!$D$2:$I$2,0))="","",IF(M519="",INDEX(Jadwal!$D$3:$I$1001,MATCH(S519,Jadwal!$C$3:$C$1001,0),MATCH(G519,Jadwal!$D$2:$I$2,0)))),INDEX(Jadwal!$D$3:$I$1001,MATCH(R519,Jadwal!$C$3:$C$1001,0),MATCH(G519,Jadwal!$D$2:$I$2,0))&amp;IF(INDEX(Jadwal!$D$3:$I$1001,MATCH(S519,Jadwal!$C$3:$C$1001,0),MATCH(G519,Jadwal!$D$2:$I$2,0))="",""," , "&amp;INDEX(Jadwal!$D$3:$I$1001,MATCH(S519,Jadwal!$C$3:$C$1001,0),MATCH(G519,Jadwal!$D$2:$I$2,0))))))</f>
        <v/>
      </c>
      <c r="I519" s="41" t="str">
        <f>IF(OR(G519="",P519="",H519=""),"",IF(O519="الفصل",INDEX(Kelas!$C$3:$H$200,MATCH(Data!P519,Kelas!$B$3:$B$201,0),MATCH(Data!G519,Kelas!$C$2:$H$2,0)),INDEX(Qoah!$C$3:$H$201,MATCH(Data!P519,Qoah!$B$3:$B$201,0),MATCH(Data!G519,Qoah!$C$2:$H$2,0))))</f>
        <v/>
      </c>
      <c r="K519" s="18" t="str">
        <f>IF(OR(B519="",J519=""),"",IF(N519="",IF(INDEX(Jadwal!$D$3:$I$1001,MATCH(R519,Jadwal!$C$3:$C$1001,0),MATCH(J519,Jadwal!$D$2:$I$2,0))="","",INDEX(Jadwal!$D$3:$I$1001,MATCH(R519,Jadwal!$C$3:$C$1001,0),MATCH(J519,Jadwal!$D$2:$I$2,0))),IF(M519="",IF(INDEX(Jadwal!$D$3:$I$1001,MATCH(S519,Jadwal!$C$3:$C$1001,0),MATCH(J519,Jadwal!$D$2:$I$2,0))="","",IF(M519="",INDEX(Jadwal!$D$3:$I$1001,MATCH(S519,Jadwal!$C$3:$C$1001,0),MATCH(J519,Jadwal!$D$2:$I$2,0)))),INDEX(Jadwal!$D$3:$I$1001,MATCH(R519,Jadwal!$C$3:$C$1001,0),MATCH(J519,Jadwal!$D$2:$I$2,0))&amp;IF(INDEX(Jadwal!$D$3:$I$1001,MATCH(S519,Jadwal!$C$3:$C$1001,0),MATCH(J519,Jadwal!$D$2:$I$2,0))="",""," , "&amp;INDEX(Jadwal!$D$3:$I$1001,MATCH(S519,Jadwal!$C$3:$C$1001,0),MATCH(J519,Jadwal!$D$2:$I$2,0))))))</f>
        <v/>
      </c>
      <c r="L519" s="43" t="str">
        <f>IF(OR(J519="",P519="",K519=""),"",IF(O519="الفصل",INDEX(Kelas!$C$3:$H$200,MATCH(Data!P519,Kelas!$B$3:$B$201,0),MATCH(Data!J519,Kelas!$C$2:$H$2,0)),INDEX(Qoah!$C$3:$H$201,MATCH(Data!P519,Qoah!$B$3:$B$201,0),MATCH(Data!J519,Qoah!$C$2:$H$2,0))))</f>
        <v/>
      </c>
      <c r="R519" s="12" t="str">
        <f t="shared" si="16"/>
        <v/>
      </c>
      <c r="S519" s="12" t="str">
        <f t="shared" si="17"/>
        <v/>
      </c>
    </row>
    <row r="520" spans="5:19" x14ac:dyDescent="0.25">
      <c r="E520" s="16" t="str">
        <f>IF(OR(B520="",D520=""),"",IF(N520="",IF(INDEX(Jadwal!$D$3:$I$1001,MATCH(R520,Jadwal!$C$3:$C$1001,0),MATCH(D520,Jadwal!$D$2:$I$2,0))="","",INDEX(Jadwal!$D$3:$I$1001,MATCH(R520,Jadwal!$C$3:$C$1001,0),MATCH(D520,Jadwal!$D$2:$I$2,0))),IF(M520="",IF(INDEX(Jadwal!$D$3:$I$1001,MATCH(S520,Jadwal!$C$3:$C$1001,0),MATCH(D520,Jadwal!$D$2:$I$2,0))="","",IF(M520="",INDEX(Jadwal!$D$3:$I$1001,MATCH(S520,Jadwal!$C$3:$C$1001,0),MATCH(D520,Jadwal!$D$2:$I$2,0)))),INDEX(Jadwal!$D$3:$I$1001,MATCH(R520,Jadwal!$C$3:$C$1001,0),MATCH(D520,Jadwal!$D$2:$I$2,0))&amp;IF(INDEX(Jadwal!$D$3:$I$1001,MATCH(S520,Jadwal!$C$3:$C$1001,0),MATCH(D520,Jadwal!$D$2:$I$2,0))="",""," , "&amp;INDEX(Jadwal!$D$3:$I$1001,MATCH(S520,Jadwal!$C$3:$C$1001,0),MATCH(D520,Jadwal!$D$2:$I$2,0))))))</f>
        <v/>
      </c>
      <c r="F520" s="39" t="str">
        <f>IF(OR(D520="",P520="",E520=""),"",IF(O520="الفصل",INDEX(Kelas!$C$3:$H$200,MATCH(Data!P520,Kelas!$B$3:$B$201,0),MATCH(Data!D520,Kelas!$C$2:$H$2,0)),INDEX(Qoah!$C$3:$H$201,MATCH(Data!P520,Qoah!$B$3:$B$201,0),MATCH(Data!D520,Qoah!$C$2:$H$2,0))))</f>
        <v/>
      </c>
      <c r="H520" s="17" t="str">
        <f>IF(OR(B520="",G520=""),"",IF(N520="",IF(INDEX(Jadwal!$D$3:$I$1001,MATCH(R520,Jadwal!$C$3:$C$1001,0),MATCH(G520,Jadwal!$D$2:$I$2,0))="","",INDEX(Jadwal!$D$3:$I$1001,MATCH(R520,Jadwal!$C$3:$C$1001,0),MATCH(G520,Jadwal!$D$2:$I$2,0))),IF(M520="",IF(INDEX(Jadwal!$D$3:$I$1001,MATCH(S520,Jadwal!$C$3:$C$1001,0),MATCH(G520,Jadwal!$D$2:$I$2,0))="","",IF(M520="",INDEX(Jadwal!$D$3:$I$1001,MATCH(S520,Jadwal!$C$3:$C$1001,0),MATCH(G520,Jadwal!$D$2:$I$2,0)))),INDEX(Jadwal!$D$3:$I$1001,MATCH(R520,Jadwal!$C$3:$C$1001,0),MATCH(G520,Jadwal!$D$2:$I$2,0))&amp;IF(INDEX(Jadwal!$D$3:$I$1001,MATCH(S520,Jadwal!$C$3:$C$1001,0),MATCH(G520,Jadwal!$D$2:$I$2,0))="",""," , "&amp;INDEX(Jadwal!$D$3:$I$1001,MATCH(S520,Jadwal!$C$3:$C$1001,0),MATCH(G520,Jadwal!$D$2:$I$2,0))))))</f>
        <v/>
      </c>
      <c r="I520" s="41" t="str">
        <f>IF(OR(G520="",P520="",H520=""),"",IF(O520="الفصل",INDEX(Kelas!$C$3:$H$200,MATCH(Data!P520,Kelas!$B$3:$B$201,0),MATCH(Data!G520,Kelas!$C$2:$H$2,0)),INDEX(Qoah!$C$3:$H$201,MATCH(Data!P520,Qoah!$B$3:$B$201,0),MATCH(Data!G520,Qoah!$C$2:$H$2,0))))</f>
        <v/>
      </c>
      <c r="K520" s="18" t="str">
        <f>IF(OR(B520="",J520=""),"",IF(N520="",IF(INDEX(Jadwal!$D$3:$I$1001,MATCH(R520,Jadwal!$C$3:$C$1001,0),MATCH(J520,Jadwal!$D$2:$I$2,0))="","",INDEX(Jadwal!$D$3:$I$1001,MATCH(R520,Jadwal!$C$3:$C$1001,0),MATCH(J520,Jadwal!$D$2:$I$2,0))),IF(M520="",IF(INDEX(Jadwal!$D$3:$I$1001,MATCH(S520,Jadwal!$C$3:$C$1001,0),MATCH(J520,Jadwal!$D$2:$I$2,0))="","",IF(M520="",INDEX(Jadwal!$D$3:$I$1001,MATCH(S520,Jadwal!$C$3:$C$1001,0),MATCH(J520,Jadwal!$D$2:$I$2,0)))),INDEX(Jadwal!$D$3:$I$1001,MATCH(R520,Jadwal!$C$3:$C$1001,0),MATCH(J520,Jadwal!$D$2:$I$2,0))&amp;IF(INDEX(Jadwal!$D$3:$I$1001,MATCH(S520,Jadwal!$C$3:$C$1001,0),MATCH(J520,Jadwal!$D$2:$I$2,0))="",""," , "&amp;INDEX(Jadwal!$D$3:$I$1001,MATCH(S520,Jadwal!$C$3:$C$1001,0),MATCH(J520,Jadwal!$D$2:$I$2,0))))))</f>
        <v/>
      </c>
      <c r="L520" s="43" t="str">
        <f>IF(OR(J520="",P520="",K520=""),"",IF(O520="الفصل",INDEX(Kelas!$C$3:$H$200,MATCH(Data!P520,Kelas!$B$3:$B$201,0),MATCH(Data!J520,Kelas!$C$2:$H$2,0)),INDEX(Qoah!$C$3:$H$201,MATCH(Data!P520,Qoah!$B$3:$B$201,0),MATCH(Data!J520,Qoah!$C$2:$H$2,0))))</f>
        <v/>
      </c>
      <c r="R520" s="12" t="str">
        <f t="shared" si="16"/>
        <v/>
      </c>
      <c r="S520" s="12" t="str">
        <f t="shared" si="17"/>
        <v/>
      </c>
    </row>
    <row r="521" spans="5:19" x14ac:dyDescent="0.25">
      <c r="E521" s="16" t="str">
        <f>IF(OR(B521="",D521=""),"",IF(N521="",IF(INDEX(Jadwal!$D$3:$I$1001,MATCH(R521,Jadwal!$C$3:$C$1001,0),MATCH(D521,Jadwal!$D$2:$I$2,0))="","",INDEX(Jadwal!$D$3:$I$1001,MATCH(R521,Jadwal!$C$3:$C$1001,0),MATCH(D521,Jadwal!$D$2:$I$2,0))),IF(M521="",IF(INDEX(Jadwal!$D$3:$I$1001,MATCH(S521,Jadwal!$C$3:$C$1001,0),MATCH(D521,Jadwal!$D$2:$I$2,0))="","",IF(M521="",INDEX(Jadwal!$D$3:$I$1001,MATCH(S521,Jadwal!$C$3:$C$1001,0),MATCH(D521,Jadwal!$D$2:$I$2,0)))),INDEX(Jadwal!$D$3:$I$1001,MATCH(R521,Jadwal!$C$3:$C$1001,0),MATCH(D521,Jadwal!$D$2:$I$2,0))&amp;IF(INDEX(Jadwal!$D$3:$I$1001,MATCH(S521,Jadwal!$C$3:$C$1001,0),MATCH(D521,Jadwal!$D$2:$I$2,0))="",""," , "&amp;INDEX(Jadwal!$D$3:$I$1001,MATCH(S521,Jadwal!$C$3:$C$1001,0),MATCH(D521,Jadwal!$D$2:$I$2,0))))))</f>
        <v/>
      </c>
      <c r="F521" s="39" t="str">
        <f>IF(OR(D521="",P521="",E521=""),"",IF(O521="الفصل",INDEX(Kelas!$C$3:$H$200,MATCH(Data!P521,Kelas!$B$3:$B$201,0),MATCH(Data!D521,Kelas!$C$2:$H$2,0)),INDEX(Qoah!$C$3:$H$201,MATCH(Data!P521,Qoah!$B$3:$B$201,0),MATCH(Data!D521,Qoah!$C$2:$H$2,0))))</f>
        <v/>
      </c>
      <c r="H521" s="17" t="str">
        <f>IF(OR(B521="",G521=""),"",IF(N521="",IF(INDEX(Jadwal!$D$3:$I$1001,MATCH(R521,Jadwal!$C$3:$C$1001,0),MATCH(G521,Jadwal!$D$2:$I$2,0))="","",INDEX(Jadwal!$D$3:$I$1001,MATCH(R521,Jadwal!$C$3:$C$1001,0),MATCH(G521,Jadwal!$D$2:$I$2,0))),IF(M521="",IF(INDEX(Jadwal!$D$3:$I$1001,MATCH(S521,Jadwal!$C$3:$C$1001,0),MATCH(G521,Jadwal!$D$2:$I$2,0))="","",IF(M521="",INDEX(Jadwal!$D$3:$I$1001,MATCH(S521,Jadwal!$C$3:$C$1001,0),MATCH(G521,Jadwal!$D$2:$I$2,0)))),INDEX(Jadwal!$D$3:$I$1001,MATCH(R521,Jadwal!$C$3:$C$1001,0),MATCH(G521,Jadwal!$D$2:$I$2,0))&amp;IF(INDEX(Jadwal!$D$3:$I$1001,MATCH(S521,Jadwal!$C$3:$C$1001,0),MATCH(G521,Jadwal!$D$2:$I$2,0))="",""," , "&amp;INDEX(Jadwal!$D$3:$I$1001,MATCH(S521,Jadwal!$C$3:$C$1001,0),MATCH(G521,Jadwal!$D$2:$I$2,0))))))</f>
        <v/>
      </c>
      <c r="I521" s="41" t="str">
        <f>IF(OR(G521="",P521="",H521=""),"",IF(O521="الفصل",INDEX(Kelas!$C$3:$H$200,MATCH(Data!P521,Kelas!$B$3:$B$201,0),MATCH(Data!G521,Kelas!$C$2:$H$2,0)),INDEX(Qoah!$C$3:$H$201,MATCH(Data!P521,Qoah!$B$3:$B$201,0),MATCH(Data!G521,Qoah!$C$2:$H$2,0))))</f>
        <v/>
      </c>
      <c r="K521" s="18" t="str">
        <f>IF(OR(B521="",J521=""),"",IF(N521="",IF(INDEX(Jadwal!$D$3:$I$1001,MATCH(R521,Jadwal!$C$3:$C$1001,0),MATCH(J521,Jadwal!$D$2:$I$2,0))="","",INDEX(Jadwal!$D$3:$I$1001,MATCH(R521,Jadwal!$C$3:$C$1001,0),MATCH(J521,Jadwal!$D$2:$I$2,0))),IF(M521="",IF(INDEX(Jadwal!$D$3:$I$1001,MATCH(S521,Jadwal!$C$3:$C$1001,0),MATCH(J521,Jadwal!$D$2:$I$2,0))="","",IF(M521="",INDEX(Jadwal!$D$3:$I$1001,MATCH(S521,Jadwal!$C$3:$C$1001,0),MATCH(J521,Jadwal!$D$2:$I$2,0)))),INDEX(Jadwal!$D$3:$I$1001,MATCH(R521,Jadwal!$C$3:$C$1001,0),MATCH(J521,Jadwal!$D$2:$I$2,0))&amp;IF(INDEX(Jadwal!$D$3:$I$1001,MATCH(S521,Jadwal!$C$3:$C$1001,0),MATCH(J521,Jadwal!$D$2:$I$2,0))="",""," , "&amp;INDEX(Jadwal!$D$3:$I$1001,MATCH(S521,Jadwal!$C$3:$C$1001,0),MATCH(J521,Jadwal!$D$2:$I$2,0))))))</f>
        <v/>
      </c>
      <c r="L521" s="43" t="str">
        <f>IF(OR(J521="",P521="",K521=""),"",IF(O521="الفصل",INDEX(Kelas!$C$3:$H$200,MATCH(Data!P521,Kelas!$B$3:$B$201,0),MATCH(Data!J521,Kelas!$C$2:$H$2,0)),INDEX(Qoah!$C$3:$H$201,MATCH(Data!P521,Qoah!$B$3:$B$201,0),MATCH(Data!J521,Qoah!$C$2:$H$2,0))))</f>
        <v/>
      </c>
      <c r="R521" s="12" t="str">
        <f t="shared" si="16"/>
        <v/>
      </c>
      <c r="S521" s="12" t="str">
        <f t="shared" si="17"/>
        <v/>
      </c>
    </row>
    <row r="522" spans="5:19" x14ac:dyDescent="0.25">
      <c r="E522" s="16" t="str">
        <f>IF(OR(B522="",D522=""),"",IF(N522="",IF(INDEX(Jadwal!$D$3:$I$1001,MATCH(R522,Jadwal!$C$3:$C$1001,0),MATCH(D522,Jadwal!$D$2:$I$2,0))="","",INDEX(Jadwal!$D$3:$I$1001,MATCH(R522,Jadwal!$C$3:$C$1001,0),MATCH(D522,Jadwal!$D$2:$I$2,0))),IF(M522="",IF(INDEX(Jadwal!$D$3:$I$1001,MATCH(S522,Jadwal!$C$3:$C$1001,0),MATCH(D522,Jadwal!$D$2:$I$2,0))="","",IF(M522="",INDEX(Jadwal!$D$3:$I$1001,MATCH(S522,Jadwal!$C$3:$C$1001,0),MATCH(D522,Jadwal!$D$2:$I$2,0)))),INDEX(Jadwal!$D$3:$I$1001,MATCH(R522,Jadwal!$C$3:$C$1001,0),MATCH(D522,Jadwal!$D$2:$I$2,0))&amp;IF(INDEX(Jadwal!$D$3:$I$1001,MATCH(S522,Jadwal!$C$3:$C$1001,0),MATCH(D522,Jadwal!$D$2:$I$2,0))="",""," , "&amp;INDEX(Jadwal!$D$3:$I$1001,MATCH(S522,Jadwal!$C$3:$C$1001,0),MATCH(D522,Jadwal!$D$2:$I$2,0))))))</f>
        <v/>
      </c>
      <c r="F522" s="39" t="str">
        <f>IF(OR(D522="",P522="",E522=""),"",IF(O522="الفصل",INDEX(Kelas!$C$3:$H$200,MATCH(Data!P522,Kelas!$B$3:$B$201,0),MATCH(Data!D522,Kelas!$C$2:$H$2,0)),INDEX(Qoah!$C$3:$H$201,MATCH(Data!P522,Qoah!$B$3:$B$201,0),MATCH(Data!D522,Qoah!$C$2:$H$2,0))))</f>
        <v/>
      </c>
      <c r="H522" s="17" t="str">
        <f>IF(OR(B522="",G522=""),"",IF(N522="",IF(INDEX(Jadwal!$D$3:$I$1001,MATCH(R522,Jadwal!$C$3:$C$1001,0),MATCH(G522,Jadwal!$D$2:$I$2,0))="","",INDEX(Jadwal!$D$3:$I$1001,MATCH(R522,Jadwal!$C$3:$C$1001,0),MATCH(G522,Jadwal!$D$2:$I$2,0))),IF(M522="",IF(INDEX(Jadwal!$D$3:$I$1001,MATCH(S522,Jadwal!$C$3:$C$1001,0),MATCH(G522,Jadwal!$D$2:$I$2,0))="","",IF(M522="",INDEX(Jadwal!$D$3:$I$1001,MATCH(S522,Jadwal!$C$3:$C$1001,0),MATCH(G522,Jadwal!$D$2:$I$2,0)))),INDEX(Jadwal!$D$3:$I$1001,MATCH(R522,Jadwal!$C$3:$C$1001,0),MATCH(G522,Jadwal!$D$2:$I$2,0))&amp;IF(INDEX(Jadwal!$D$3:$I$1001,MATCH(S522,Jadwal!$C$3:$C$1001,0),MATCH(G522,Jadwal!$D$2:$I$2,0))="",""," , "&amp;INDEX(Jadwal!$D$3:$I$1001,MATCH(S522,Jadwal!$C$3:$C$1001,0),MATCH(G522,Jadwal!$D$2:$I$2,0))))))</f>
        <v/>
      </c>
      <c r="I522" s="41" t="str">
        <f>IF(OR(G522="",P522="",H522=""),"",IF(O522="الفصل",INDEX(Kelas!$C$3:$H$200,MATCH(Data!P522,Kelas!$B$3:$B$201,0),MATCH(Data!G522,Kelas!$C$2:$H$2,0)),INDEX(Qoah!$C$3:$H$201,MATCH(Data!P522,Qoah!$B$3:$B$201,0),MATCH(Data!G522,Qoah!$C$2:$H$2,0))))</f>
        <v/>
      </c>
      <c r="K522" s="18" t="str">
        <f>IF(OR(B522="",J522=""),"",IF(N522="",IF(INDEX(Jadwal!$D$3:$I$1001,MATCH(R522,Jadwal!$C$3:$C$1001,0),MATCH(J522,Jadwal!$D$2:$I$2,0))="","",INDEX(Jadwal!$D$3:$I$1001,MATCH(R522,Jadwal!$C$3:$C$1001,0),MATCH(J522,Jadwal!$D$2:$I$2,0))),IF(M522="",IF(INDEX(Jadwal!$D$3:$I$1001,MATCH(S522,Jadwal!$C$3:$C$1001,0),MATCH(J522,Jadwal!$D$2:$I$2,0))="","",IF(M522="",INDEX(Jadwal!$D$3:$I$1001,MATCH(S522,Jadwal!$C$3:$C$1001,0),MATCH(J522,Jadwal!$D$2:$I$2,0)))),INDEX(Jadwal!$D$3:$I$1001,MATCH(R522,Jadwal!$C$3:$C$1001,0),MATCH(J522,Jadwal!$D$2:$I$2,0))&amp;IF(INDEX(Jadwal!$D$3:$I$1001,MATCH(S522,Jadwal!$C$3:$C$1001,0),MATCH(J522,Jadwal!$D$2:$I$2,0))="",""," , "&amp;INDEX(Jadwal!$D$3:$I$1001,MATCH(S522,Jadwal!$C$3:$C$1001,0),MATCH(J522,Jadwal!$D$2:$I$2,0))))))</f>
        <v/>
      </c>
      <c r="L522" s="43" t="str">
        <f>IF(OR(J522="",P522="",K522=""),"",IF(O522="الفصل",INDEX(Kelas!$C$3:$H$200,MATCH(Data!P522,Kelas!$B$3:$B$201,0),MATCH(Data!J522,Kelas!$C$2:$H$2,0)),INDEX(Qoah!$C$3:$H$201,MATCH(Data!P522,Qoah!$B$3:$B$201,0),MATCH(Data!J522,Qoah!$C$2:$H$2,0))))</f>
        <v/>
      </c>
      <c r="R522" s="12" t="str">
        <f t="shared" si="16"/>
        <v/>
      </c>
      <c r="S522" s="12" t="str">
        <f t="shared" si="17"/>
        <v/>
      </c>
    </row>
    <row r="523" spans="5:19" x14ac:dyDescent="0.25">
      <c r="E523" s="16" t="str">
        <f>IF(OR(B523="",D523=""),"",IF(N523="",IF(INDEX(Jadwal!$D$3:$I$1001,MATCH(R523,Jadwal!$C$3:$C$1001,0),MATCH(D523,Jadwal!$D$2:$I$2,0))="","",INDEX(Jadwal!$D$3:$I$1001,MATCH(R523,Jadwal!$C$3:$C$1001,0),MATCH(D523,Jadwal!$D$2:$I$2,0))),IF(M523="",IF(INDEX(Jadwal!$D$3:$I$1001,MATCH(S523,Jadwal!$C$3:$C$1001,0),MATCH(D523,Jadwal!$D$2:$I$2,0))="","",IF(M523="",INDEX(Jadwal!$D$3:$I$1001,MATCH(S523,Jadwal!$C$3:$C$1001,0),MATCH(D523,Jadwal!$D$2:$I$2,0)))),INDEX(Jadwal!$D$3:$I$1001,MATCH(R523,Jadwal!$C$3:$C$1001,0),MATCH(D523,Jadwal!$D$2:$I$2,0))&amp;IF(INDEX(Jadwal!$D$3:$I$1001,MATCH(S523,Jadwal!$C$3:$C$1001,0),MATCH(D523,Jadwal!$D$2:$I$2,0))="",""," , "&amp;INDEX(Jadwal!$D$3:$I$1001,MATCH(S523,Jadwal!$C$3:$C$1001,0),MATCH(D523,Jadwal!$D$2:$I$2,0))))))</f>
        <v/>
      </c>
      <c r="F523" s="39" t="str">
        <f>IF(OR(D523="",P523="",E523=""),"",IF(O523="الفصل",INDEX(Kelas!$C$3:$H$200,MATCH(Data!P523,Kelas!$B$3:$B$201,0),MATCH(Data!D523,Kelas!$C$2:$H$2,0)),INDEX(Qoah!$C$3:$H$201,MATCH(Data!P523,Qoah!$B$3:$B$201,0),MATCH(Data!D523,Qoah!$C$2:$H$2,0))))</f>
        <v/>
      </c>
      <c r="H523" s="17" t="str">
        <f>IF(OR(B523="",G523=""),"",IF(N523="",IF(INDEX(Jadwal!$D$3:$I$1001,MATCH(R523,Jadwal!$C$3:$C$1001,0),MATCH(G523,Jadwal!$D$2:$I$2,0))="","",INDEX(Jadwal!$D$3:$I$1001,MATCH(R523,Jadwal!$C$3:$C$1001,0),MATCH(G523,Jadwal!$D$2:$I$2,0))),IF(M523="",IF(INDEX(Jadwal!$D$3:$I$1001,MATCH(S523,Jadwal!$C$3:$C$1001,0),MATCH(G523,Jadwal!$D$2:$I$2,0))="","",IF(M523="",INDEX(Jadwal!$D$3:$I$1001,MATCH(S523,Jadwal!$C$3:$C$1001,0),MATCH(G523,Jadwal!$D$2:$I$2,0)))),INDEX(Jadwal!$D$3:$I$1001,MATCH(R523,Jadwal!$C$3:$C$1001,0),MATCH(G523,Jadwal!$D$2:$I$2,0))&amp;IF(INDEX(Jadwal!$D$3:$I$1001,MATCH(S523,Jadwal!$C$3:$C$1001,0),MATCH(G523,Jadwal!$D$2:$I$2,0))="",""," , "&amp;INDEX(Jadwal!$D$3:$I$1001,MATCH(S523,Jadwal!$C$3:$C$1001,0),MATCH(G523,Jadwal!$D$2:$I$2,0))))))</f>
        <v/>
      </c>
      <c r="I523" s="41" t="str">
        <f>IF(OR(G523="",P523="",H523=""),"",IF(O523="الفصل",INDEX(Kelas!$C$3:$H$200,MATCH(Data!P523,Kelas!$B$3:$B$201,0),MATCH(Data!G523,Kelas!$C$2:$H$2,0)),INDEX(Qoah!$C$3:$H$201,MATCH(Data!P523,Qoah!$B$3:$B$201,0),MATCH(Data!G523,Qoah!$C$2:$H$2,0))))</f>
        <v/>
      </c>
      <c r="K523" s="18" t="str">
        <f>IF(OR(B523="",J523=""),"",IF(N523="",IF(INDEX(Jadwal!$D$3:$I$1001,MATCH(R523,Jadwal!$C$3:$C$1001,0),MATCH(J523,Jadwal!$D$2:$I$2,0))="","",INDEX(Jadwal!$D$3:$I$1001,MATCH(R523,Jadwal!$C$3:$C$1001,0),MATCH(J523,Jadwal!$D$2:$I$2,0))),IF(M523="",IF(INDEX(Jadwal!$D$3:$I$1001,MATCH(S523,Jadwal!$C$3:$C$1001,0),MATCH(J523,Jadwal!$D$2:$I$2,0))="","",IF(M523="",INDEX(Jadwal!$D$3:$I$1001,MATCH(S523,Jadwal!$C$3:$C$1001,0),MATCH(J523,Jadwal!$D$2:$I$2,0)))),INDEX(Jadwal!$D$3:$I$1001,MATCH(R523,Jadwal!$C$3:$C$1001,0),MATCH(J523,Jadwal!$D$2:$I$2,0))&amp;IF(INDEX(Jadwal!$D$3:$I$1001,MATCH(S523,Jadwal!$C$3:$C$1001,0),MATCH(J523,Jadwal!$D$2:$I$2,0))="",""," , "&amp;INDEX(Jadwal!$D$3:$I$1001,MATCH(S523,Jadwal!$C$3:$C$1001,0),MATCH(J523,Jadwal!$D$2:$I$2,0))))))</f>
        <v/>
      </c>
      <c r="L523" s="43" t="str">
        <f>IF(OR(J523="",P523="",K523=""),"",IF(O523="الفصل",INDEX(Kelas!$C$3:$H$200,MATCH(Data!P523,Kelas!$B$3:$B$201,0),MATCH(Data!J523,Kelas!$C$2:$H$2,0)),INDEX(Qoah!$C$3:$H$201,MATCH(Data!P523,Qoah!$B$3:$B$201,0),MATCH(Data!J523,Qoah!$C$2:$H$2,0))))</f>
        <v/>
      </c>
      <c r="R523" s="12" t="str">
        <f t="shared" si="16"/>
        <v/>
      </c>
      <c r="S523" s="12" t="str">
        <f t="shared" si="17"/>
        <v/>
      </c>
    </row>
    <row r="524" spans="5:19" x14ac:dyDescent="0.25">
      <c r="E524" s="16" t="str">
        <f>IF(OR(B524="",D524=""),"",IF(N524="",IF(INDEX(Jadwal!$D$3:$I$1001,MATCH(R524,Jadwal!$C$3:$C$1001,0),MATCH(D524,Jadwal!$D$2:$I$2,0))="","",INDEX(Jadwal!$D$3:$I$1001,MATCH(R524,Jadwal!$C$3:$C$1001,0),MATCH(D524,Jadwal!$D$2:$I$2,0))),IF(M524="",IF(INDEX(Jadwal!$D$3:$I$1001,MATCH(S524,Jadwal!$C$3:$C$1001,0),MATCH(D524,Jadwal!$D$2:$I$2,0))="","",IF(M524="",INDEX(Jadwal!$D$3:$I$1001,MATCH(S524,Jadwal!$C$3:$C$1001,0),MATCH(D524,Jadwal!$D$2:$I$2,0)))),INDEX(Jadwal!$D$3:$I$1001,MATCH(R524,Jadwal!$C$3:$C$1001,0),MATCH(D524,Jadwal!$D$2:$I$2,0))&amp;IF(INDEX(Jadwal!$D$3:$I$1001,MATCH(S524,Jadwal!$C$3:$C$1001,0),MATCH(D524,Jadwal!$D$2:$I$2,0))="",""," , "&amp;INDEX(Jadwal!$D$3:$I$1001,MATCH(S524,Jadwal!$C$3:$C$1001,0),MATCH(D524,Jadwal!$D$2:$I$2,0))))))</f>
        <v/>
      </c>
      <c r="F524" s="39" t="str">
        <f>IF(OR(D524="",P524="",E524=""),"",IF(O524="الفصل",INDEX(Kelas!$C$3:$H$200,MATCH(Data!P524,Kelas!$B$3:$B$201,0),MATCH(Data!D524,Kelas!$C$2:$H$2,0)),INDEX(Qoah!$C$3:$H$201,MATCH(Data!P524,Qoah!$B$3:$B$201,0),MATCH(Data!D524,Qoah!$C$2:$H$2,0))))</f>
        <v/>
      </c>
      <c r="H524" s="17" t="str">
        <f>IF(OR(B524="",G524=""),"",IF(N524="",IF(INDEX(Jadwal!$D$3:$I$1001,MATCH(R524,Jadwal!$C$3:$C$1001,0),MATCH(G524,Jadwal!$D$2:$I$2,0))="","",INDEX(Jadwal!$D$3:$I$1001,MATCH(R524,Jadwal!$C$3:$C$1001,0),MATCH(G524,Jadwal!$D$2:$I$2,0))),IF(M524="",IF(INDEX(Jadwal!$D$3:$I$1001,MATCH(S524,Jadwal!$C$3:$C$1001,0),MATCH(G524,Jadwal!$D$2:$I$2,0))="","",IF(M524="",INDEX(Jadwal!$D$3:$I$1001,MATCH(S524,Jadwal!$C$3:$C$1001,0),MATCH(G524,Jadwal!$D$2:$I$2,0)))),INDEX(Jadwal!$D$3:$I$1001,MATCH(R524,Jadwal!$C$3:$C$1001,0),MATCH(G524,Jadwal!$D$2:$I$2,0))&amp;IF(INDEX(Jadwal!$D$3:$I$1001,MATCH(S524,Jadwal!$C$3:$C$1001,0),MATCH(G524,Jadwal!$D$2:$I$2,0))="",""," , "&amp;INDEX(Jadwal!$D$3:$I$1001,MATCH(S524,Jadwal!$C$3:$C$1001,0),MATCH(G524,Jadwal!$D$2:$I$2,0))))))</f>
        <v/>
      </c>
      <c r="I524" s="41" t="str">
        <f>IF(OR(G524="",P524="",H524=""),"",IF(O524="الفصل",INDEX(Kelas!$C$3:$H$200,MATCH(Data!P524,Kelas!$B$3:$B$201,0),MATCH(Data!G524,Kelas!$C$2:$H$2,0)),INDEX(Qoah!$C$3:$H$201,MATCH(Data!P524,Qoah!$B$3:$B$201,0),MATCH(Data!G524,Qoah!$C$2:$H$2,0))))</f>
        <v/>
      </c>
      <c r="K524" s="18" t="str">
        <f>IF(OR(B524="",J524=""),"",IF(N524="",IF(INDEX(Jadwal!$D$3:$I$1001,MATCH(R524,Jadwal!$C$3:$C$1001,0),MATCH(J524,Jadwal!$D$2:$I$2,0))="","",INDEX(Jadwal!$D$3:$I$1001,MATCH(R524,Jadwal!$C$3:$C$1001,0),MATCH(J524,Jadwal!$D$2:$I$2,0))),IF(M524="",IF(INDEX(Jadwal!$D$3:$I$1001,MATCH(S524,Jadwal!$C$3:$C$1001,0),MATCH(J524,Jadwal!$D$2:$I$2,0))="","",IF(M524="",INDEX(Jadwal!$D$3:$I$1001,MATCH(S524,Jadwal!$C$3:$C$1001,0),MATCH(J524,Jadwal!$D$2:$I$2,0)))),INDEX(Jadwal!$D$3:$I$1001,MATCH(R524,Jadwal!$C$3:$C$1001,0),MATCH(J524,Jadwal!$D$2:$I$2,0))&amp;IF(INDEX(Jadwal!$D$3:$I$1001,MATCH(S524,Jadwal!$C$3:$C$1001,0),MATCH(J524,Jadwal!$D$2:$I$2,0))="",""," , "&amp;INDEX(Jadwal!$D$3:$I$1001,MATCH(S524,Jadwal!$C$3:$C$1001,0),MATCH(J524,Jadwal!$D$2:$I$2,0))))))</f>
        <v/>
      </c>
      <c r="L524" s="43" t="str">
        <f>IF(OR(J524="",P524="",K524=""),"",IF(O524="الفصل",INDEX(Kelas!$C$3:$H$200,MATCH(Data!P524,Kelas!$B$3:$B$201,0),MATCH(Data!J524,Kelas!$C$2:$H$2,0)),INDEX(Qoah!$C$3:$H$201,MATCH(Data!P524,Qoah!$B$3:$B$201,0),MATCH(Data!J524,Qoah!$C$2:$H$2,0))))</f>
        <v/>
      </c>
      <c r="R524" s="12" t="str">
        <f t="shared" si="16"/>
        <v/>
      </c>
      <c r="S524" s="12" t="str">
        <f t="shared" si="17"/>
        <v/>
      </c>
    </row>
    <row r="525" spans="5:19" x14ac:dyDescent="0.25">
      <c r="E525" s="16" t="str">
        <f>IF(OR(B525="",D525=""),"",IF(N525="",IF(INDEX(Jadwal!$D$3:$I$1001,MATCH(R525,Jadwal!$C$3:$C$1001,0),MATCH(D525,Jadwal!$D$2:$I$2,0))="","",INDEX(Jadwal!$D$3:$I$1001,MATCH(R525,Jadwal!$C$3:$C$1001,0),MATCH(D525,Jadwal!$D$2:$I$2,0))),IF(M525="",IF(INDEX(Jadwal!$D$3:$I$1001,MATCH(S525,Jadwal!$C$3:$C$1001,0),MATCH(D525,Jadwal!$D$2:$I$2,0))="","",IF(M525="",INDEX(Jadwal!$D$3:$I$1001,MATCH(S525,Jadwal!$C$3:$C$1001,0),MATCH(D525,Jadwal!$D$2:$I$2,0)))),INDEX(Jadwal!$D$3:$I$1001,MATCH(R525,Jadwal!$C$3:$C$1001,0),MATCH(D525,Jadwal!$D$2:$I$2,0))&amp;IF(INDEX(Jadwal!$D$3:$I$1001,MATCH(S525,Jadwal!$C$3:$C$1001,0),MATCH(D525,Jadwal!$D$2:$I$2,0))="",""," , "&amp;INDEX(Jadwal!$D$3:$I$1001,MATCH(S525,Jadwal!$C$3:$C$1001,0),MATCH(D525,Jadwal!$D$2:$I$2,0))))))</f>
        <v/>
      </c>
      <c r="F525" s="39" t="str">
        <f>IF(OR(D525="",P525="",E525=""),"",IF(O525="الفصل",INDEX(Kelas!$C$3:$H$200,MATCH(Data!P525,Kelas!$B$3:$B$201,0),MATCH(Data!D525,Kelas!$C$2:$H$2,0)),INDEX(Qoah!$C$3:$H$201,MATCH(Data!P525,Qoah!$B$3:$B$201,0),MATCH(Data!D525,Qoah!$C$2:$H$2,0))))</f>
        <v/>
      </c>
      <c r="H525" s="17" t="str">
        <f>IF(OR(B525="",G525=""),"",IF(N525="",IF(INDEX(Jadwal!$D$3:$I$1001,MATCH(R525,Jadwal!$C$3:$C$1001,0),MATCH(G525,Jadwal!$D$2:$I$2,0))="","",INDEX(Jadwal!$D$3:$I$1001,MATCH(R525,Jadwal!$C$3:$C$1001,0),MATCH(G525,Jadwal!$D$2:$I$2,0))),IF(M525="",IF(INDEX(Jadwal!$D$3:$I$1001,MATCH(S525,Jadwal!$C$3:$C$1001,0),MATCH(G525,Jadwal!$D$2:$I$2,0))="","",IF(M525="",INDEX(Jadwal!$D$3:$I$1001,MATCH(S525,Jadwal!$C$3:$C$1001,0),MATCH(G525,Jadwal!$D$2:$I$2,0)))),INDEX(Jadwal!$D$3:$I$1001,MATCH(R525,Jadwal!$C$3:$C$1001,0),MATCH(G525,Jadwal!$D$2:$I$2,0))&amp;IF(INDEX(Jadwal!$D$3:$I$1001,MATCH(S525,Jadwal!$C$3:$C$1001,0),MATCH(G525,Jadwal!$D$2:$I$2,0))="",""," , "&amp;INDEX(Jadwal!$D$3:$I$1001,MATCH(S525,Jadwal!$C$3:$C$1001,0),MATCH(G525,Jadwal!$D$2:$I$2,0))))))</f>
        <v/>
      </c>
      <c r="I525" s="41" t="str">
        <f>IF(OR(G525="",P525="",H525=""),"",IF(O525="الفصل",INDEX(Kelas!$C$3:$H$200,MATCH(Data!P525,Kelas!$B$3:$B$201,0),MATCH(Data!G525,Kelas!$C$2:$H$2,0)),INDEX(Qoah!$C$3:$H$201,MATCH(Data!P525,Qoah!$B$3:$B$201,0),MATCH(Data!G525,Qoah!$C$2:$H$2,0))))</f>
        <v/>
      </c>
      <c r="K525" s="18" t="str">
        <f>IF(OR(B525="",J525=""),"",IF(N525="",IF(INDEX(Jadwal!$D$3:$I$1001,MATCH(R525,Jadwal!$C$3:$C$1001,0),MATCH(J525,Jadwal!$D$2:$I$2,0))="","",INDEX(Jadwal!$D$3:$I$1001,MATCH(R525,Jadwal!$C$3:$C$1001,0),MATCH(J525,Jadwal!$D$2:$I$2,0))),IF(M525="",IF(INDEX(Jadwal!$D$3:$I$1001,MATCH(S525,Jadwal!$C$3:$C$1001,0),MATCH(J525,Jadwal!$D$2:$I$2,0))="","",IF(M525="",INDEX(Jadwal!$D$3:$I$1001,MATCH(S525,Jadwal!$C$3:$C$1001,0),MATCH(J525,Jadwal!$D$2:$I$2,0)))),INDEX(Jadwal!$D$3:$I$1001,MATCH(R525,Jadwal!$C$3:$C$1001,0),MATCH(J525,Jadwal!$D$2:$I$2,0))&amp;IF(INDEX(Jadwal!$D$3:$I$1001,MATCH(S525,Jadwal!$C$3:$C$1001,0),MATCH(J525,Jadwal!$D$2:$I$2,0))="",""," , "&amp;INDEX(Jadwal!$D$3:$I$1001,MATCH(S525,Jadwal!$C$3:$C$1001,0),MATCH(J525,Jadwal!$D$2:$I$2,0))))))</f>
        <v/>
      </c>
      <c r="L525" s="43" t="str">
        <f>IF(OR(J525="",P525="",K525=""),"",IF(O525="الفصل",INDEX(Kelas!$C$3:$H$200,MATCH(Data!P525,Kelas!$B$3:$B$201,0),MATCH(Data!J525,Kelas!$C$2:$H$2,0)),INDEX(Qoah!$C$3:$H$201,MATCH(Data!P525,Qoah!$B$3:$B$201,0),MATCH(Data!J525,Qoah!$C$2:$H$2,0))))</f>
        <v/>
      </c>
      <c r="R525" s="12" t="str">
        <f t="shared" si="16"/>
        <v/>
      </c>
      <c r="S525" s="12" t="str">
        <f t="shared" si="17"/>
        <v/>
      </c>
    </row>
    <row r="526" spans="5:19" x14ac:dyDescent="0.25">
      <c r="E526" s="16" t="str">
        <f>IF(OR(B526="",D526=""),"",IF(N526="",IF(INDEX(Jadwal!$D$3:$I$1001,MATCH(R526,Jadwal!$C$3:$C$1001,0),MATCH(D526,Jadwal!$D$2:$I$2,0))="","",INDEX(Jadwal!$D$3:$I$1001,MATCH(R526,Jadwal!$C$3:$C$1001,0),MATCH(D526,Jadwal!$D$2:$I$2,0))),IF(M526="",IF(INDEX(Jadwal!$D$3:$I$1001,MATCH(S526,Jadwal!$C$3:$C$1001,0),MATCH(D526,Jadwal!$D$2:$I$2,0))="","",IF(M526="",INDEX(Jadwal!$D$3:$I$1001,MATCH(S526,Jadwal!$C$3:$C$1001,0),MATCH(D526,Jadwal!$D$2:$I$2,0)))),INDEX(Jadwal!$D$3:$I$1001,MATCH(R526,Jadwal!$C$3:$C$1001,0),MATCH(D526,Jadwal!$D$2:$I$2,0))&amp;IF(INDEX(Jadwal!$D$3:$I$1001,MATCH(S526,Jadwal!$C$3:$C$1001,0),MATCH(D526,Jadwal!$D$2:$I$2,0))="",""," , "&amp;INDEX(Jadwal!$D$3:$I$1001,MATCH(S526,Jadwal!$C$3:$C$1001,0),MATCH(D526,Jadwal!$D$2:$I$2,0))))))</f>
        <v/>
      </c>
      <c r="F526" s="39" t="str">
        <f>IF(OR(D526="",P526="",E526=""),"",IF(O526="الفصل",INDEX(Kelas!$C$3:$H$200,MATCH(Data!P526,Kelas!$B$3:$B$201,0),MATCH(Data!D526,Kelas!$C$2:$H$2,0)),INDEX(Qoah!$C$3:$H$201,MATCH(Data!P526,Qoah!$B$3:$B$201,0),MATCH(Data!D526,Qoah!$C$2:$H$2,0))))</f>
        <v/>
      </c>
      <c r="H526" s="17" t="str">
        <f>IF(OR(B526="",G526=""),"",IF(N526="",IF(INDEX(Jadwal!$D$3:$I$1001,MATCH(R526,Jadwal!$C$3:$C$1001,0),MATCH(G526,Jadwal!$D$2:$I$2,0))="","",INDEX(Jadwal!$D$3:$I$1001,MATCH(R526,Jadwal!$C$3:$C$1001,0),MATCH(G526,Jadwal!$D$2:$I$2,0))),IF(M526="",IF(INDEX(Jadwal!$D$3:$I$1001,MATCH(S526,Jadwal!$C$3:$C$1001,0),MATCH(G526,Jadwal!$D$2:$I$2,0))="","",IF(M526="",INDEX(Jadwal!$D$3:$I$1001,MATCH(S526,Jadwal!$C$3:$C$1001,0),MATCH(G526,Jadwal!$D$2:$I$2,0)))),INDEX(Jadwal!$D$3:$I$1001,MATCH(R526,Jadwal!$C$3:$C$1001,0),MATCH(G526,Jadwal!$D$2:$I$2,0))&amp;IF(INDEX(Jadwal!$D$3:$I$1001,MATCH(S526,Jadwal!$C$3:$C$1001,0),MATCH(G526,Jadwal!$D$2:$I$2,0))="",""," , "&amp;INDEX(Jadwal!$D$3:$I$1001,MATCH(S526,Jadwal!$C$3:$C$1001,0),MATCH(G526,Jadwal!$D$2:$I$2,0))))))</f>
        <v/>
      </c>
      <c r="I526" s="41" t="str">
        <f>IF(OR(G526="",P526="",H526=""),"",IF(O526="الفصل",INDEX(Kelas!$C$3:$H$200,MATCH(Data!P526,Kelas!$B$3:$B$201,0),MATCH(Data!G526,Kelas!$C$2:$H$2,0)),INDEX(Qoah!$C$3:$H$201,MATCH(Data!P526,Qoah!$B$3:$B$201,0),MATCH(Data!G526,Qoah!$C$2:$H$2,0))))</f>
        <v/>
      </c>
      <c r="K526" s="18" t="str">
        <f>IF(OR(B526="",J526=""),"",IF(N526="",IF(INDEX(Jadwal!$D$3:$I$1001,MATCH(R526,Jadwal!$C$3:$C$1001,0),MATCH(J526,Jadwal!$D$2:$I$2,0))="","",INDEX(Jadwal!$D$3:$I$1001,MATCH(R526,Jadwal!$C$3:$C$1001,0),MATCH(J526,Jadwal!$D$2:$I$2,0))),IF(M526="",IF(INDEX(Jadwal!$D$3:$I$1001,MATCH(S526,Jadwal!$C$3:$C$1001,0),MATCH(J526,Jadwal!$D$2:$I$2,0))="","",IF(M526="",INDEX(Jadwal!$D$3:$I$1001,MATCH(S526,Jadwal!$C$3:$C$1001,0),MATCH(J526,Jadwal!$D$2:$I$2,0)))),INDEX(Jadwal!$D$3:$I$1001,MATCH(R526,Jadwal!$C$3:$C$1001,0),MATCH(J526,Jadwal!$D$2:$I$2,0))&amp;IF(INDEX(Jadwal!$D$3:$I$1001,MATCH(S526,Jadwal!$C$3:$C$1001,0),MATCH(J526,Jadwal!$D$2:$I$2,0))="",""," , "&amp;INDEX(Jadwal!$D$3:$I$1001,MATCH(S526,Jadwal!$C$3:$C$1001,0),MATCH(J526,Jadwal!$D$2:$I$2,0))))))</f>
        <v/>
      </c>
      <c r="L526" s="43" t="str">
        <f>IF(OR(J526="",P526="",K526=""),"",IF(O526="الفصل",INDEX(Kelas!$C$3:$H$200,MATCH(Data!P526,Kelas!$B$3:$B$201,0),MATCH(Data!J526,Kelas!$C$2:$H$2,0)),INDEX(Qoah!$C$3:$H$201,MATCH(Data!P526,Qoah!$B$3:$B$201,0),MATCH(Data!J526,Qoah!$C$2:$H$2,0))))</f>
        <v/>
      </c>
      <c r="R526" s="12" t="str">
        <f t="shared" si="16"/>
        <v/>
      </c>
      <c r="S526" s="12" t="str">
        <f t="shared" si="17"/>
        <v/>
      </c>
    </row>
    <row r="527" spans="5:19" x14ac:dyDescent="0.25">
      <c r="E527" s="16" t="str">
        <f>IF(OR(B527="",D527=""),"",IF(N527="",IF(INDEX(Jadwal!$D$3:$I$1001,MATCH(R527,Jadwal!$C$3:$C$1001,0),MATCH(D527,Jadwal!$D$2:$I$2,0))="","",INDEX(Jadwal!$D$3:$I$1001,MATCH(R527,Jadwal!$C$3:$C$1001,0),MATCH(D527,Jadwal!$D$2:$I$2,0))),IF(M527="",IF(INDEX(Jadwal!$D$3:$I$1001,MATCH(S527,Jadwal!$C$3:$C$1001,0),MATCH(D527,Jadwal!$D$2:$I$2,0))="","",IF(M527="",INDEX(Jadwal!$D$3:$I$1001,MATCH(S527,Jadwal!$C$3:$C$1001,0),MATCH(D527,Jadwal!$D$2:$I$2,0)))),INDEX(Jadwal!$D$3:$I$1001,MATCH(R527,Jadwal!$C$3:$C$1001,0),MATCH(D527,Jadwal!$D$2:$I$2,0))&amp;IF(INDEX(Jadwal!$D$3:$I$1001,MATCH(S527,Jadwal!$C$3:$C$1001,0),MATCH(D527,Jadwal!$D$2:$I$2,0))="",""," , "&amp;INDEX(Jadwal!$D$3:$I$1001,MATCH(S527,Jadwal!$C$3:$C$1001,0),MATCH(D527,Jadwal!$D$2:$I$2,0))))))</f>
        <v/>
      </c>
      <c r="F527" s="39" t="str">
        <f>IF(OR(D527="",P527="",E527=""),"",IF(O527="الفصل",INDEX(Kelas!$C$3:$H$200,MATCH(Data!P527,Kelas!$B$3:$B$201,0),MATCH(Data!D527,Kelas!$C$2:$H$2,0)),INDEX(Qoah!$C$3:$H$201,MATCH(Data!P527,Qoah!$B$3:$B$201,0),MATCH(Data!D527,Qoah!$C$2:$H$2,0))))</f>
        <v/>
      </c>
      <c r="H527" s="17" t="str">
        <f>IF(OR(B527="",G527=""),"",IF(N527="",IF(INDEX(Jadwal!$D$3:$I$1001,MATCH(R527,Jadwal!$C$3:$C$1001,0),MATCH(G527,Jadwal!$D$2:$I$2,0))="","",INDEX(Jadwal!$D$3:$I$1001,MATCH(R527,Jadwal!$C$3:$C$1001,0),MATCH(G527,Jadwal!$D$2:$I$2,0))),IF(M527="",IF(INDEX(Jadwal!$D$3:$I$1001,MATCH(S527,Jadwal!$C$3:$C$1001,0),MATCH(G527,Jadwal!$D$2:$I$2,0))="","",IF(M527="",INDEX(Jadwal!$D$3:$I$1001,MATCH(S527,Jadwal!$C$3:$C$1001,0),MATCH(G527,Jadwal!$D$2:$I$2,0)))),INDEX(Jadwal!$D$3:$I$1001,MATCH(R527,Jadwal!$C$3:$C$1001,0),MATCH(G527,Jadwal!$D$2:$I$2,0))&amp;IF(INDEX(Jadwal!$D$3:$I$1001,MATCH(S527,Jadwal!$C$3:$C$1001,0),MATCH(G527,Jadwal!$D$2:$I$2,0))="",""," , "&amp;INDEX(Jadwal!$D$3:$I$1001,MATCH(S527,Jadwal!$C$3:$C$1001,0),MATCH(G527,Jadwal!$D$2:$I$2,0))))))</f>
        <v/>
      </c>
      <c r="I527" s="41" t="str">
        <f>IF(OR(G527="",P527="",H527=""),"",IF(O527="الفصل",INDEX(Kelas!$C$3:$H$200,MATCH(Data!P527,Kelas!$B$3:$B$201,0),MATCH(Data!G527,Kelas!$C$2:$H$2,0)),INDEX(Qoah!$C$3:$H$201,MATCH(Data!P527,Qoah!$B$3:$B$201,0),MATCH(Data!G527,Qoah!$C$2:$H$2,0))))</f>
        <v/>
      </c>
      <c r="K527" s="18" t="str">
        <f>IF(OR(B527="",J527=""),"",IF(N527="",IF(INDEX(Jadwal!$D$3:$I$1001,MATCH(R527,Jadwal!$C$3:$C$1001,0),MATCH(J527,Jadwal!$D$2:$I$2,0))="","",INDEX(Jadwal!$D$3:$I$1001,MATCH(R527,Jadwal!$C$3:$C$1001,0),MATCH(J527,Jadwal!$D$2:$I$2,0))),IF(M527="",IF(INDEX(Jadwal!$D$3:$I$1001,MATCH(S527,Jadwal!$C$3:$C$1001,0),MATCH(J527,Jadwal!$D$2:$I$2,0))="","",IF(M527="",INDEX(Jadwal!$D$3:$I$1001,MATCH(S527,Jadwal!$C$3:$C$1001,0),MATCH(J527,Jadwal!$D$2:$I$2,0)))),INDEX(Jadwal!$D$3:$I$1001,MATCH(R527,Jadwal!$C$3:$C$1001,0),MATCH(J527,Jadwal!$D$2:$I$2,0))&amp;IF(INDEX(Jadwal!$D$3:$I$1001,MATCH(S527,Jadwal!$C$3:$C$1001,0),MATCH(J527,Jadwal!$D$2:$I$2,0))="",""," , "&amp;INDEX(Jadwal!$D$3:$I$1001,MATCH(S527,Jadwal!$C$3:$C$1001,0),MATCH(J527,Jadwal!$D$2:$I$2,0))))))</f>
        <v/>
      </c>
      <c r="L527" s="43" t="str">
        <f>IF(OR(J527="",P527="",K527=""),"",IF(O527="الفصل",INDEX(Kelas!$C$3:$H$200,MATCH(Data!P527,Kelas!$B$3:$B$201,0),MATCH(Data!J527,Kelas!$C$2:$H$2,0)),INDEX(Qoah!$C$3:$H$201,MATCH(Data!P527,Qoah!$B$3:$B$201,0),MATCH(Data!J527,Qoah!$C$2:$H$2,0))))</f>
        <v/>
      </c>
      <c r="R527" s="12" t="str">
        <f t="shared" si="16"/>
        <v/>
      </c>
      <c r="S527" s="12" t="str">
        <f t="shared" si="17"/>
        <v/>
      </c>
    </row>
    <row r="528" spans="5:19" x14ac:dyDescent="0.25">
      <c r="E528" s="16" t="str">
        <f>IF(OR(B528="",D528=""),"",IF(N528="",IF(INDEX(Jadwal!$D$3:$I$1001,MATCH(R528,Jadwal!$C$3:$C$1001,0),MATCH(D528,Jadwal!$D$2:$I$2,0))="","",INDEX(Jadwal!$D$3:$I$1001,MATCH(R528,Jadwal!$C$3:$C$1001,0),MATCH(D528,Jadwal!$D$2:$I$2,0))),IF(M528="",IF(INDEX(Jadwal!$D$3:$I$1001,MATCH(S528,Jadwal!$C$3:$C$1001,0),MATCH(D528,Jadwal!$D$2:$I$2,0))="","",IF(M528="",INDEX(Jadwal!$D$3:$I$1001,MATCH(S528,Jadwal!$C$3:$C$1001,0),MATCH(D528,Jadwal!$D$2:$I$2,0)))),INDEX(Jadwal!$D$3:$I$1001,MATCH(R528,Jadwal!$C$3:$C$1001,0),MATCH(D528,Jadwal!$D$2:$I$2,0))&amp;IF(INDEX(Jadwal!$D$3:$I$1001,MATCH(S528,Jadwal!$C$3:$C$1001,0),MATCH(D528,Jadwal!$D$2:$I$2,0))="",""," , "&amp;INDEX(Jadwal!$D$3:$I$1001,MATCH(S528,Jadwal!$C$3:$C$1001,0),MATCH(D528,Jadwal!$D$2:$I$2,0))))))</f>
        <v/>
      </c>
      <c r="F528" s="39" t="str">
        <f>IF(OR(D528="",P528="",E528=""),"",IF(O528="الفصل",INDEX(Kelas!$C$3:$H$200,MATCH(Data!P528,Kelas!$B$3:$B$201,0),MATCH(Data!D528,Kelas!$C$2:$H$2,0)),INDEX(Qoah!$C$3:$H$201,MATCH(Data!P528,Qoah!$B$3:$B$201,0),MATCH(Data!D528,Qoah!$C$2:$H$2,0))))</f>
        <v/>
      </c>
      <c r="H528" s="17" t="str">
        <f>IF(OR(B528="",G528=""),"",IF(N528="",IF(INDEX(Jadwal!$D$3:$I$1001,MATCH(R528,Jadwal!$C$3:$C$1001,0),MATCH(G528,Jadwal!$D$2:$I$2,0))="","",INDEX(Jadwal!$D$3:$I$1001,MATCH(R528,Jadwal!$C$3:$C$1001,0),MATCH(G528,Jadwal!$D$2:$I$2,0))),IF(M528="",IF(INDEX(Jadwal!$D$3:$I$1001,MATCH(S528,Jadwal!$C$3:$C$1001,0),MATCH(G528,Jadwal!$D$2:$I$2,0))="","",IF(M528="",INDEX(Jadwal!$D$3:$I$1001,MATCH(S528,Jadwal!$C$3:$C$1001,0),MATCH(G528,Jadwal!$D$2:$I$2,0)))),INDEX(Jadwal!$D$3:$I$1001,MATCH(R528,Jadwal!$C$3:$C$1001,0),MATCH(G528,Jadwal!$D$2:$I$2,0))&amp;IF(INDEX(Jadwal!$D$3:$I$1001,MATCH(S528,Jadwal!$C$3:$C$1001,0),MATCH(G528,Jadwal!$D$2:$I$2,0))="",""," , "&amp;INDEX(Jadwal!$D$3:$I$1001,MATCH(S528,Jadwal!$C$3:$C$1001,0),MATCH(G528,Jadwal!$D$2:$I$2,0))))))</f>
        <v/>
      </c>
      <c r="I528" s="41" t="str">
        <f>IF(OR(G528="",P528="",H528=""),"",IF(O528="الفصل",INDEX(Kelas!$C$3:$H$200,MATCH(Data!P528,Kelas!$B$3:$B$201,0),MATCH(Data!G528,Kelas!$C$2:$H$2,0)),INDEX(Qoah!$C$3:$H$201,MATCH(Data!P528,Qoah!$B$3:$B$201,0),MATCH(Data!G528,Qoah!$C$2:$H$2,0))))</f>
        <v/>
      </c>
      <c r="K528" s="18" t="str">
        <f>IF(OR(B528="",J528=""),"",IF(N528="",IF(INDEX(Jadwal!$D$3:$I$1001,MATCH(R528,Jadwal!$C$3:$C$1001,0),MATCH(J528,Jadwal!$D$2:$I$2,0))="","",INDEX(Jadwal!$D$3:$I$1001,MATCH(R528,Jadwal!$C$3:$C$1001,0),MATCH(J528,Jadwal!$D$2:$I$2,0))),IF(M528="",IF(INDEX(Jadwal!$D$3:$I$1001,MATCH(S528,Jadwal!$C$3:$C$1001,0),MATCH(J528,Jadwal!$D$2:$I$2,0))="","",IF(M528="",INDEX(Jadwal!$D$3:$I$1001,MATCH(S528,Jadwal!$C$3:$C$1001,0),MATCH(J528,Jadwal!$D$2:$I$2,0)))),INDEX(Jadwal!$D$3:$I$1001,MATCH(R528,Jadwal!$C$3:$C$1001,0),MATCH(J528,Jadwal!$D$2:$I$2,0))&amp;IF(INDEX(Jadwal!$D$3:$I$1001,MATCH(S528,Jadwal!$C$3:$C$1001,0),MATCH(J528,Jadwal!$D$2:$I$2,0))="",""," , "&amp;INDEX(Jadwal!$D$3:$I$1001,MATCH(S528,Jadwal!$C$3:$C$1001,0),MATCH(J528,Jadwal!$D$2:$I$2,0))))))</f>
        <v/>
      </c>
      <c r="L528" s="43" t="str">
        <f>IF(OR(J528="",P528="",K528=""),"",IF(O528="الفصل",INDEX(Kelas!$C$3:$H$200,MATCH(Data!P528,Kelas!$B$3:$B$201,0),MATCH(Data!J528,Kelas!$C$2:$H$2,0)),INDEX(Qoah!$C$3:$H$201,MATCH(Data!P528,Qoah!$B$3:$B$201,0),MATCH(Data!J528,Qoah!$C$2:$H$2,0))))</f>
        <v/>
      </c>
      <c r="R528" s="12" t="str">
        <f t="shared" si="16"/>
        <v/>
      </c>
      <c r="S528" s="12" t="str">
        <f t="shared" si="17"/>
        <v/>
      </c>
    </row>
    <row r="529" spans="5:19" x14ac:dyDescent="0.25">
      <c r="E529" s="16" t="str">
        <f>IF(OR(B529="",D529=""),"",IF(N529="",IF(INDEX(Jadwal!$D$3:$I$1001,MATCH(R529,Jadwal!$C$3:$C$1001,0),MATCH(D529,Jadwal!$D$2:$I$2,0))="","",INDEX(Jadwal!$D$3:$I$1001,MATCH(R529,Jadwal!$C$3:$C$1001,0),MATCH(D529,Jadwal!$D$2:$I$2,0))),IF(M529="",IF(INDEX(Jadwal!$D$3:$I$1001,MATCH(S529,Jadwal!$C$3:$C$1001,0),MATCH(D529,Jadwal!$D$2:$I$2,0))="","",IF(M529="",INDEX(Jadwal!$D$3:$I$1001,MATCH(S529,Jadwal!$C$3:$C$1001,0),MATCH(D529,Jadwal!$D$2:$I$2,0)))),INDEX(Jadwal!$D$3:$I$1001,MATCH(R529,Jadwal!$C$3:$C$1001,0),MATCH(D529,Jadwal!$D$2:$I$2,0))&amp;IF(INDEX(Jadwal!$D$3:$I$1001,MATCH(S529,Jadwal!$C$3:$C$1001,0),MATCH(D529,Jadwal!$D$2:$I$2,0))="",""," , "&amp;INDEX(Jadwal!$D$3:$I$1001,MATCH(S529,Jadwal!$C$3:$C$1001,0),MATCH(D529,Jadwal!$D$2:$I$2,0))))))</f>
        <v/>
      </c>
      <c r="F529" s="39" t="str">
        <f>IF(OR(D529="",P529="",E529=""),"",IF(O529="الفصل",INDEX(Kelas!$C$3:$H$200,MATCH(Data!P529,Kelas!$B$3:$B$201,0),MATCH(Data!D529,Kelas!$C$2:$H$2,0)),INDEX(Qoah!$C$3:$H$201,MATCH(Data!P529,Qoah!$B$3:$B$201,0),MATCH(Data!D529,Qoah!$C$2:$H$2,0))))</f>
        <v/>
      </c>
      <c r="H529" s="17" t="str">
        <f>IF(OR(B529="",G529=""),"",IF(N529="",IF(INDEX(Jadwal!$D$3:$I$1001,MATCH(R529,Jadwal!$C$3:$C$1001,0),MATCH(G529,Jadwal!$D$2:$I$2,0))="","",INDEX(Jadwal!$D$3:$I$1001,MATCH(R529,Jadwal!$C$3:$C$1001,0),MATCH(G529,Jadwal!$D$2:$I$2,0))),IF(M529="",IF(INDEX(Jadwal!$D$3:$I$1001,MATCH(S529,Jadwal!$C$3:$C$1001,0),MATCH(G529,Jadwal!$D$2:$I$2,0))="","",IF(M529="",INDEX(Jadwal!$D$3:$I$1001,MATCH(S529,Jadwal!$C$3:$C$1001,0),MATCH(G529,Jadwal!$D$2:$I$2,0)))),INDEX(Jadwal!$D$3:$I$1001,MATCH(R529,Jadwal!$C$3:$C$1001,0),MATCH(G529,Jadwal!$D$2:$I$2,0))&amp;IF(INDEX(Jadwal!$D$3:$I$1001,MATCH(S529,Jadwal!$C$3:$C$1001,0),MATCH(G529,Jadwal!$D$2:$I$2,0))="",""," , "&amp;INDEX(Jadwal!$D$3:$I$1001,MATCH(S529,Jadwal!$C$3:$C$1001,0),MATCH(G529,Jadwal!$D$2:$I$2,0))))))</f>
        <v/>
      </c>
      <c r="I529" s="41" t="str">
        <f>IF(OR(G529="",P529="",H529=""),"",IF(O529="الفصل",INDEX(Kelas!$C$3:$H$200,MATCH(Data!P529,Kelas!$B$3:$B$201,0),MATCH(Data!G529,Kelas!$C$2:$H$2,0)),INDEX(Qoah!$C$3:$H$201,MATCH(Data!P529,Qoah!$B$3:$B$201,0),MATCH(Data!G529,Qoah!$C$2:$H$2,0))))</f>
        <v/>
      </c>
      <c r="K529" s="18" t="str">
        <f>IF(OR(B529="",J529=""),"",IF(N529="",IF(INDEX(Jadwal!$D$3:$I$1001,MATCH(R529,Jadwal!$C$3:$C$1001,0),MATCH(J529,Jadwal!$D$2:$I$2,0))="","",INDEX(Jadwal!$D$3:$I$1001,MATCH(R529,Jadwal!$C$3:$C$1001,0),MATCH(J529,Jadwal!$D$2:$I$2,0))),IF(M529="",IF(INDEX(Jadwal!$D$3:$I$1001,MATCH(S529,Jadwal!$C$3:$C$1001,0),MATCH(J529,Jadwal!$D$2:$I$2,0))="","",IF(M529="",INDEX(Jadwal!$D$3:$I$1001,MATCH(S529,Jadwal!$C$3:$C$1001,0),MATCH(J529,Jadwal!$D$2:$I$2,0)))),INDEX(Jadwal!$D$3:$I$1001,MATCH(R529,Jadwal!$C$3:$C$1001,0),MATCH(J529,Jadwal!$D$2:$I$2,0))&amp;IF(INDEX(Jadwal!$D$3:$I$1001,MATCH(S529,Jadwal!$C$3:$C$1001,0),MATCH(J529,Jadwal!$D$2:$I$2,0))="",""," , "&amp;INDEX(Jadwal!$D$3:$I$1001,MATCH(S529,Jadwal!$C$3:$C$1001,0),MATCH(J529,Jadwal!$D$2:$I$2,0))))))</f>
        <v/>
      </c>
      <c r="L529" s="43" t="str">
        <f>IF(OR(J529="",P529="",K529=""),"",IF(O529="الفصل",INDEX(Kelas!$C$3:$H$200,MATCH(Data!P529,Kelas!$B$3:$B$201,0),MATCH(Data!J529,Kelas!$C$2:$H$2,0)),INDEX(Qoah!$C$3:$H$201,MATCH(Data!P529,Qoah!$B$3:$B$201,0),MATCH(Data!J529,Qoah!$C$2:$H$2,0))))</f>
        <v/>
      </c>
      <c r="R529" s="12" t="str">
        <f t="shared" si="16"/>
        <v/>
      </c>
      <c r="S529" s="12" t="str">
        <f t="shared" si="17"/>
        <v/>
      </c>
    </row>
    <row r="530" spans="5:19" x14ac:dyDescent="0.25">
      <c r="E530" s="16" t="str">
        <f>IF(OR(B530="",D530=""),"",IF(N530="",IF(INDEX(Jadwal!$D$3:$I$1001,MATCH(R530,Jadwal!$C$3:$C$1001,0),MATCH(D530,Jadwal!$D$2:$I$2,0))="","",INDEX(Jadwal!$D$3:$I$1001,MATCH(R530,Jadwal!$C$3:$C$1001,0),MATCH(D530,Jadwal!$D$2:$I$2,0))),IF(M530="",IF(INDEX(Jadwal!$D$3:$I$1001,MATCH(S530,Jadwal!$C$3:$C$1001,0),MATCH(D530,Jadwal!$D$2:$I$2,0))="","",IF(M530="",INDEX(Jadwal!$D$3:$I$1001,MATCH(S530,Jadwal!$C$3:$C$1001,0),MATCH(D530,Jadwal!$D$2:$I$2,0)))),INDEX(Jadwal!$D$3:$I$1001,MATCH(R530,Jadwal!$C$3:$C$1001,0),MATCH(D530,Jadwal!$D$2:$I$2,0))&amp;IF(INDEX(Jadwal!$D$3:$I$1001,MATCH(S530,Jadwal!$C$3:$C$1001,0),MATCH(D530,Jadwal!$D$2:$I$2,0))="",""," , "&amp;INDEX(Jadwal!$D$3:$I$1001,MATCH(S530,Jadwal!$C$3:$C$1001,0),MATCH(D530,Jadwal!$D$2:$I$2,0))))))</f>
        <v/>
      </c>
      <c r="F530" s="39" t="str">
        <f>IF(OR(D530="",P530="",E530=""),"",IF(O530="الفصل",INDEX(Kelas!$C$3:$H$200,MATCH(Data!P530,Kelas!$B$3:$B$201,0),MATCH(Data!D530,Kelas!$C$2:$H$2,0)),INDEX(Qoah!$C$3:$H$201,MATCH(Data!P530,Qoah!$B$3:$B$201,0),MATCH(Data!D530,Qoah!$C$2:$H$2,0))))</f>
        <v/>
      </c>
      <c r="H530" s="17" t="str">
        <f>IF(OR(B530="",G530=""),"",IF(N530="",IF(INDEX(Jadwal!$D$3:$I$1001,MATCH(R530,Jadwal!$C$3:$C$1001,0),MATCH(G530,Jadwal!$D$2:$I$2,0))="","",INDEX(Jadwal!$D$3:$I$1001,MATCH(R530,Jadwal!$C$3:$C$1001,0),MATCH(G530,Jadwal!$D$2:$I$2,0))),IF(M530="",IF(INDEX(Jadwal!$D$3:$I$1001,MATCH(S530,Jadwal!$C$3:$C$1001,0),MATCH(G530,Jadwal!$D$2:$I$2,0))="","",IF(M530="",INDEX(Jadwal!$D$3:$I$1001,MATCH(S530,Jadwal!$C$3:$C$1001,0),MATCH(G530,Jadwal!$D$2:$I$2,0)))),INDEX(Jadwal!$D$3:$I$1001,MATCH(R530,Jadwal!$C$3:$C$1001,0),MATCH(G530,Jadwal!$D$2:$I$2,0))&amp;IF(INDEX(Jadwal!$D$3:$I$1001,MATCH(S530,Jadwal!$C$3:$C$1001,0),MATCH(G530,Jadwal!$D$2:$I$2,0))="",""," , "&amp;INDEX(Jadwal!$D$3:$I$1001,MATCH(S530,Jadwal!$C$3:$C$1001,0),MATCH(G530,Jadwal!$D$2:$I$2,0))))))</f>
        <v/>
      </c>
      <c r="I530" s="41" t="str">
        <f>IF(OR(G530="",P530="",H530=""),"",IF(O530="الفصل",INDEX(Kelas!$C$3:$H$200,MATCH(Data!P530,Kelas!$B$3:$B$201,0),MATCH(Data!G530,Kelas!$C$2:$H$2,0)),INDEX(Qoah!$C$3:$H$201,MATCH(Data!P530,Qoah!$B$3:$B$201,0),MATCH(Data!G530,Qoah!$C$2:$H$2,0))))</f>
        <v/>
      </c>
      <c r="K530" s="18" t="str">
        <f>IF(OR(B530="",J530=""),"",IF(N530="",IF(INDEX(Jadwal!$D$3:$I$1001,MATCH(R530,Jadwal!$C$3:$C$1001,0),MATCH(J530,Jadwal!$D$2:$I$2,0))="","",INDEX(Jadwal!$D$3:$I$1001,MATCH(R530,Jadwal!$C$3:$C$1001,0),MATCH(J530,Jadwal!$D$2:$I$2,0))),IF(M530="",IF(INDEX(Jadwal!$D$3:$I$1001,MATCH(S530,Jadwal!$C$3:$C$1001,0),MATCH(J530,Jadwal!$D$2:$I$2,0))="","",IF(M530="",INDEX(Jadwal!$D$3:$I$1001,MATCH(S530,Jadwal!$C$3:$C$1001,0),MATCH(J530,Jadwal!$D$2:$I$2,0)))),INDEX(Jadwal!$D$3:$I$1001,MATCH(R530,Jadwal!$C$3:$C$1001,0),MATCH(J530,Jadwal!$D$2:$I$2,0))&amp;IF(INDEX(Jadwal!$D$3:$I$1001,MATCH(S530,Jadwal!$C$3:$C$1001,0),MATCH(J530,Jadwal!$D$2:$I$2,0))="",""," , "&amp;INDEX(Jadwal!$D$3:$I$1001,MATCH(S530,Jadwal!$C$3:$C$1001,0),MATCH(J530,Jadwal!$D$2:$I$2,0))))))</f>
        <v/>
      </c>
      <c r="L530" s="43" t="str">
        <f>IF(OR(J530="",P530="",K530=""),"",IF(O530="الفصل",INDEX(Kelas!$C$3:$H$200,MATCH(Data!P530,Kelas!$B$3:$B$201,0),MATCH(Data!J530,Kelas!$C$2:$H$2,0)),INDEX(Qoah!$C$3:$H$201,MATCH(Data!P530,Qoah!$B$3:$B$201,0),MATCH(Data!J530,Qoah!$C$2:$H$2,0))))</f>
        <v/>
      </c>
      <c r="R530" s="12" t="str">
        <f t="shared" si="16"/>
        <v/>
      </c>
      <c r="S530" s="12" t="str">
        <f t="shared" si="17"/>
        <v/>
      </c>
    </row>
    <row r="531" spans="5:19" x14ac:dyDescent="0.25">
      <c r="E531" s="16" t="str">
        <f>IF(OR(B531="",D531=""),"",IF(N531="",IF(INDEX(Jadwal!$D$3:$I$1001,MATCH(R531,Jadwal!$C$3:$C$1001,0),MATCH(D531,Jadwal!$D$2:$I$2,0))="","",INDEX(Jadwal!$D$3:$I$1001,MATCH(R531,Jadwal!$C$3:$C$1001,0),MATCH(D531,Jadwal!$D$2:$I$2,0))),IF(M531="",IF(INDEX(Jadwal!$D$3:$I$1001,MATCH(S531,Jadwal!$C$3:$C$1001,0),MATCH(D531,Jadwal!$D$2:$I$2,0))="","",IF(M531="",INDEX(Jadwal!$D$3:$I$1001,MATCH(S531,Jadwal!$C$3:$C$1001,0),MATCH(D531,Jadwal!$D$2:$I$2,0)))),INDEX(Jadwal!$D$3:$I$1001,MATCH(R531,Jadwal!$C$3:$C$1001,0),MATCH(D531,Jadwal!$D$2:$I$2,0))&amp;IF(INDEX(Jadwal!$D$3:$I$1001,MATCH(S531,Jadwal!$C$3:$C$1001,0),MATCH(D531,Jadwal!$D$2:$I$2,0))="",""," , "&amp;INDEX(Jadwal!$D$3:$I$1001,MATCH(S531,Jadwal!$C$3:$C$1001,0),MATCH(D531,Jadwal!$D$2:$I$2,0))))))</f>
        <v/>
      </c>
      <c r="F531" s="39" t="str">
        <f>IF(OR(D531="",P531="",E531=""),"",IF(O531="الفصل",INDEX(Kelas!$C$3:$H$200,MATCH(Data!P531,Kelas!$B$3:$B$201,0),MATCH(Data!D531,Kelas!$C$2:$H$2,0)),INDEX(Qoah!$C$3:$H$201,MATCH(Data!P531,Qoah!$B$3:$B$201,0),MATCH(Data!D531,Qoah!$C$2:$H$2,0))))</f>
        <v/>
      </c>
      <c r="H531" s="17" t="str">
        <f>IF(OR(B531="",G531=""),"",IF(N531="",IF(INDEX(Jadwal!$D$3:$I$1001,MATCH(R531,Jadwal!$C$3:$C$1001,0),MATCH(G531,Jadwal!$D$2:$I$2,0))="","",INDEX(Jadwal!$D$3:$I$1001,MATCH(R531,Jadwal!$C$3:$C$1001,0),MATCH(G531,Jadwal!$D$2:$I$2,0))),IF(M531="",IF(INDEX(Jadwal!$D$3:$I$1001,MATCH(S531,Jadwal!$C$3:$C$1001,0),MATCH(G531,Jadwal!$D$2:$I$2,0))="","",IF(M531="",INDEX(Jadwal!$D$3:$I$1001,MATCH(S531,Jadwal!$C$3:$C$1001,0),MATCH(G531,Jadwal!$D$2:$I$2,0)))),INDEX(Jadwal!$D$3:$I$1001,MATCH(R531,Jadwal!$C$3:$C$1001,0),MATCH(G531,Jadwal!$D$2:$I$2,0))&amp;IF(INDEX(Jadwal!$D$3:$I$1001,MATCH(S531,Jadwal!$C$3:$C$1001,0),MATCH(G531,Jadwal!$D$2:$I$2,0))="",""," , "&amp;INDEX(Jadwal!$D$3:$I$1001,MATCH(S531,Jadwal!$C$3:$C$1001,0),MATCH(G531,Jadwal!$D$2:$I$2,0))))))</f>
        <v/>
      </c>
      <c r="I531" s="41" t="str">
        <f>IF(OR(G531="",P531="",H531=""),"",IF(O531="الفصل",INDEX(Kelas!$C$3:$H$200,MATCH(Data!P531,Kelas!$B$3:$B$201,0),MATCH(Data!G531,Kelas!$C$2:$H$2,0)),INDEX(Qoah!$C$3:$H$201,MATCH(Data!P531,Qoah!$B$3:$B$201,0),MATCH(Data!G531,Qoah!$C$2:$H$2,0))))</f>
        <v/>
      </c>
      <c r="K531" s="18" t="str">
        <f>IF(OR(B531="",J531=""),"",IF(N531="",IF(INDEX(Jadwal!$D$3:$I$1001,MATCH(R531,Jadwal!$C$3:$C$1001,0),MATCH(J531,Jadwal!$D$2:$I$2,0))="","",INDEX(Jadwal!$D$3:$I$1001,MATCH(R531,Jadwal!$C$3:$C$1001,0),MATCH(J531,Jadwal!$D$2:$I$2,0))),IF(M531="",IF(INDEX(Jadwal!$D$3:$I$1001,MATCH(S531,Jadwal!$C$3:$C$1001,0),MATCH(J531,Jadwal!$D$2:$I$2,0))="","",IF(M531="",INDEX(Jadwal!$D$3:$I$1001,MATCH(S531,Jadwal!$C$3:$C$1001,0),MATCH(J531,Jadwal!$D$2:$I$2,0)))),INDEX(Jadwal!$D$3:$I$1001,MATCH(R531,Jadwal!$C$3:$C$1001,0),MATCH(J531,Jadwal!$D$2:$I$2,0))&amp;IF(INDEX(Jadwal!$D$3:$I$1001,MATCH(S531,Jadwal!$C$3:$C$1001,0),MATCH(J531,Jadwal!$D$2:$I$2,0))="",""," , "&amp;INDEX(Jadwal!$D$3:$I$1001,MATCH(S531,Jadwal!$C$3:$C$1001,0),MATCH(J531,Jadwal!$D$2:$I$2,0))))))</f>
        <v/>
      </c>
      <c r="L531" s="43" t="str">
        <f>IF(OR(J531="",P531="",K531=""),"",IF(O531="الفصل",INDEX(Kelas!$C$3:$H$200,MATCH(Data!P531,Kelas!$B$3:$B$201,0),MATCH(Data!J531,Kelas!$C$2:$H$2,0)),INDEX(Qoah!$C$3:$H$201,MATCH(Data!P531,Qoah!$B$3:$B$201,0),MATCH(Data!J531,Qoah!$C$2:$H$2,0))))</f>
        <v/>
      </c>
      <c r="R531" s="12" t="str">
        <f t="shared" si="16"/>
        <v/>
      </c>
      <c r="S531" s="12" t="str">
        <f t="shared" si="17"/>
        <v/>
      </c>
    </row>
    <row r="532" spans="5:19" x14ac:dyDescent="0.25">
      <c r="E532" s="16" t="str">
        <f>IF(OR(B532="",D532=""),"",IF(N532="",IF(INDEX(Jadwal!$D$3:$I$1001,MATCH(R532,Jadwal!$C$3:$C$1001,0),MATCH(D532,Jadwal!$D$2:$I$2,0))="","",INDEX(Jadwal!$D$3:$I$1001,MATCH(R532,Jadwal!$C$3:$C$1001,0),MATCH(D532,Jadwal!$D$2:$I$2,0))),IF(M532="",IF(INDEX(Jadwal!$D$3:$I$1001,MATCH(S532,Jadwal!$C$3:$C$1001,0),MATCH(D532,Jadwal!$D$2:$I$2,0))="","",IF(M532="",INDEX(Jadwal!$D$3:$I$1001,MATCH(S532,Jadwal!$C$3:$C$1001,0),MATCH(D532,Jadwal!$D$2:$I$2,0)))),INDEX(Jadwal!$D$3:$I$1001,MATCH(R532,Jadwal!$C$3:$C$1001,0),MATCH(D532,Jadwal!$D$2:$I$2,0))&amp;IF(INDEX(Jadwal!$D$3:$I$1001,MATCH(S532,Jadwal!$C$3:$C$1001,0),MATCH(D532,Jadwal!$D$2:$I$2,0))="",""," , "&amp;INDEX(Jadwal!$D$3:$I$1001,MATCH(S532,Jadwal!$C$3:$C$1001,0),MATCH(D532,Jadwal!$D$2:$I$2,0))))))</f>
        <v/>
      </c>
      <c r="F532" s="39" t="str">
        <f>IF(OR(D532="",P532="",E532=""),"",IF(O532="الفصل",INDEX(Kelas!$C$3:$H$200,MATCH(Data!P532,Kelas!$B$3:$B$201,0),MATCH(Data!D532,Kelas!$C$2:$H$2,0)),INDEX(Qoah!$C$3:$H$201,MATCH(Data!P532,Qoah!$B$3:$B$201,0),MATCH(Data!D532,Qoah!$C$2:$H$2,0))))</f>
        <v/>
      </c>
      <c r="H532" s="17" t="str">
        <f>IF(OR(B532="",G532=""),"",IF(N532="",IF(INDEX(Jadwal!$D$3:$I$1001,MATCH(R532,Jadwal!$C$3:$C$1001,0),MATCH(G532,Jadwal!$D$2:$I$2,0))="","",INDEX(Jadwal!$D$3:$I$1001,MATCH(R532,Jadwal!$C$3:$C$1001,0),MATCH(G532,Jadwal!$D$2:$I$2,0))),IF(M532="",IF(INDEX(Jadwal!$D$3:$I$1001,MATCH(S532,Jadwal!$C$3:$C$1001,0),MATCH(G532,Jadwal!$D$2:$I$2,0))="","",IF(M532="",INDEX(Jadwal!$D$3:$I$1001,MATCH(S532,Jadwal!$C$3:$C$1001,0),MATCH(G532,Jadwal!$D$2:$I$2,0)))),INDEX(Jadwal!$D$3:$I$1001,MATCH(R532,Jadwal!$C$3:$C$1001,0),MATCH(G532,Jadwal!$D$2:$I$2,0))&amp;IF(INDEX(Jadwal!$D$3:$I$1001,MATCH(S532,Jadwal!$C$3:$C$1001,0),MATCH(G532,Jadwal!$D$2:$I$2,0))="",""," , "&amp;INDEX(Jadwal!$D$3:$I$1001,MATCH(S532,Jadwal!$C$3:$C$1001,0),MATCH(G532,Jadwal!$D$2:$I$2,0))))))</f>
        <v/>
      </c>
      <c r="I532" s="41" t="str">
        <f>IF(OR(G532="",P532="",H532=""),"",IF(O532="الفصل",INDEX(Kelas!$C$3:$H$200,MATCH(Data!P532,Kelas!$B$3:$B$201,0),MATCH(Data!G532,Kelas!$C$2:$H$2,0)),INDEX(Qoah!$C$3:$H$201,MATCH(Data!P532,Qoah!$B$3:$B$201,0),MATCH(Data!G532,Qoah!$C$2:$H$2,0))))</f>
        <v/>
      </c>
      <c r="K532" s="18" t="str">
        <f>IF(OR(B532="",J532=""),"",IF(N532="",IF(INDEX(Jadwal!$D$3:$I$1001,MATCH(R532,Jadwal!$C$3:$C$1001,0),MATCH(J532,Jadwal!$D$2:$I$2,0))="","",INDEX(Jadwal!$D$3:$I$1001,MATCH(R532,Jadwal!$C$3:$C$1001,0),MATCH(J532,Jadwal!$D$2:$I$2,0))),IF(M532="",IF(INDEX(Jadwal!$D$3:$I$1001,MATCH(S532,Jadwal!$C$3:$C$1001,0),MATCH(J532,Jadwal!$D$2:$I$2,0))="","",IF(M532="",INDEX(Jadwal!$D$3:$I$1001,MATCH(S532,Jadwal!$C$3:$C$1001,0),MATCH(J532,Jadwal!$D$2:$I$2,0)))),INDEX(Jadwal!$D$3:$I$1001,MATCH(R532,Jadwal!$C$3:$C$1001,0),MATCH(J532,Jadwal!$D$2:$I$2,0))&amp;IF(INDEX(Jadwal!$D$3:$I$1001,MATCH(S532,Jadwal!$C$3:$C$1001,0),MATCH(J532,Jadwal!$D$2:$I$2,0))="",""," , "&amp;INDEX(Jadwal!$D$3:$I$1001,MATCH(S532,Jadwal!$C$3:$C$1001,0),MATCH(J532,Jadwal!$D$2:$I$2,0))))))</f>
        <v/>
      </c>
      <c r="L532" s="43" t="str">
        <f>IF(OR(J532="",P532="",K532=""),"",IF(O532="الفصل",INDEX(Kelas!$C$3:$H$200,MATCH(Data!P532,Kelas!$B$3:$B$201,0),MATCH(Data!J532,Kelas!$C$2:$H$2,0)),INDEX(Qoah!$C$3:$H$201,MATCH(Data!P532,Qoah!$B$3:$B$201,0),MATCH(Data!J532,Qoah!$C$2:$H$2,0))))</f>
        <v/>
      </c>
      <c r="R532" s="12" t="str">
        <f t="shared" si="16"/>
        <v/>
      </c>
      <c r="S532" s="12" t="str">
        <f t="shared" si="17"/>
        <v/>
      </c>
    </row>
    <row r="533" spans="5:19" x14ac:dyDescent="0.25">
      <c r="E533" s="16" t="str">
        <f>IF(OR(B533="",D533=""),"",IF(N533="",IF(INDEX(Jadwal!$D$3:$I$1001,MATCH(R533,Jadwal!$C$3:$C$1001,0),MATCH(D533,Jadwal!$D$2:$I$2,0))="","",INDEX(Jadwal!$D$3:$I$1001,MATCH(R533,Jadwal!$C$3:$C$1001,0),MATCH(D533,Jadwal!$D$2:$I$2,0))),IF(M533="",IF(INDEX(Jadwal!$D$3:$I$1001,MATCH(S533,Jadwal!$C$3:$C$1001,0),MATCH(D533,Jadwal!$D$2:$I$2,0))="","",IF(M533="",INDEX(Jadwal!$D$3:$I$1001,MATCH(S533,Jadwal!$C$3:$C$1001,0),MATCH(D533,Jadwal!$D$2:$I$2,0)))),INDEX(Jadwal!$D$3:$I$1001,MATCH(R533,Jadwal!$C$3:$C$1001,0),MATCH(D533,Jadwal!$D$2:$I$2,0))&amp;IF(INDEX(Jadwal!$D$3:$I$1001,MATCH(S533,Jadwal!$C$3:$C$1001,0),MATCH(D533,Jadwal!$D$2:$I$2,0))="",""," , "&amp;INDEX(Jadwal!$D$3:$I$1001,MATCH(S533,Jadwal!$C$3:$C$1001,0),MATCH(D533,Jadwal!$D$2:$I$2,0))))))</f>
        <v/>
      </c>
      <c r="F533" s="39" t="str">
        <f>IF(OR(D533="",P533="",E533=""),"",IF(O533="الفصل",INDEX(Kelas!$C$3:$H$200,MATCH(Data!P533,Kelas!$B$3:$B$201,0),MATCH(Data!D533,Kelas!$C$2:$H$2,0)),INDEX(Qoah!$C$3:$H$201,MATCH(Data!P533,Qoah!$B$3:$B$201,0),MATCH(Data!D533,Qoah!$C$2:$H$2,0))))</f>
        <v/>
      </c>
      <c r="H533" s="17" t="str">
        <f>IF(OR(B533="",G533=""),"",IF(N533="",IF(INDEX(Jadwal!$D$3:$I$1001,MATCH(R533,Jadwal!$C$3:$C$1001,0),MATCH(G533,Jadwal!$D$2:$I$2,0))="","",INDEX(Jadwal!$D$3:$I$1001,MATCH(R533,Jadwal!$C$3:$C$1001,0),MATCH(G533,Jadwal!$D$2:$I$2,0))),IF(M533="",IF(INDEX(Jadwal!$D$3:$I$1001,MATCH(S533,Jadwal!$C$3:$C$1001,0),MATCH(G533,Jadwal!$D$2:$I$2,0))="","",IF(M533="",INDEX(Jadwal!$D$3:$I$1001,MATCH(S533,Jadwal!$C$3:$C$1001,0),MATCH(G533,Jadwal!$D$2:$I$2,0)))),INDEX(Jadwal!$D$3:$I$1001,MATCH(R533,Jadwal!$C$3:$C$1001,0),MATCH(G533,Jadwal!$D$2:$I$2,0))&amp;IF(INDEX(Jadwal!$D$3:$I$1001,MATCH(S533,Jadwal!$C$3:$C$1001,0),MATCH(G533,Jadwal!$D$2:$I$2,0))="",""," , "&amp;INDEX(Jadwal!$D$3:$I$1001,MATCH(S533,Jadwal!$C$3:$C$1001,0),MATCH(G533,Jadwal!$D$2:$I$2,0))))))</f>
        <v/>
      </c>
      <c r="I533" s="41" t="str">
        <f>IF(OR(G533="",P533="",H533=""),"",IF(O533="الفصل",INDEX(Kelas!$C$3:$H$200,MATCH(Data!P533,Kelas!$B$3:$B$201,0),MATCH(Data!G533,Kelas!$C$2:$H$2,0)),INDEX(Qoah!$C$3:$H$201,MATCH(Data!P533,Qoah!$B$3:$B$201,0),MATCH(Data!G533,Qoah!$C$2:$H$2,0))))</f>
        <v/>
      </c>
      <c r="K533" s="18" t="str">
        <f>IF(OR(B533="",J533=""),"",IF(N533="",IF(INDEX(Jadwal!$D$3:$I$1001,MATCH(R533,Jadwal!$C$3:$C$1001,0),MATCH(J533,Jadwal!$D$2:$I$2,0))="","",INDEX(Jadwal!$D$3:$I$1001,MATCH(R533,Jadwal!$C$3:$C$1001,0),MATCH(J533,Jadwal!$D$2:$I$2,0))),IF(M533="",IF(INDEX(Jadwal!$D$3:$I$1001,MATCH(S533,Jadwal!$C$3:$C$1001,0),MATCH(J533,Jadwal!$D$2:$I$2,0))="","",IF(M533="",INDEX(Jadwal!$D$3:$I$1001,MATCH(S533,Jadwal!$C$3:$C$1001,0),MATCH(J533,Jadwal!$D$2:$I$2,0)))),INDEX(Jadwal!$D$3:$I$1001,MATCH(R533,Jadwal!$C$3:$C$1001,0),MATCH(J533,Jadwal!$D$2:$I$2,0))&amp;IF(INDEX(Jadwal!$D$3:$I$1001,MATCH(S533,Jadwal!$C$3:$C$1001,0),MATCH(J533,Jadwal!$D$2:$I$2,0))="",""," , "&amp;INDEX(Jadwal!$D$3:$I$1001,MATCH(S533,Jadwal!$C$3:$C$1001,0),MATCH(J533,Jadwal!$D$2:$I$2,0))))))</f>
        <v/>
      </c>
      <c r="L533" s="43" t="str">
        <f>IF(OR(J533="",P533="",K533=""),"",IF(O533="الفصل",INDEX(Kelas!$C$3:$H$200,MATCH(Data!P533,Kelas!$B$3:$B$201,0),MATCH(Data!J533,Kelas!$C$2:$H$2,0)),INDEX(Qoah!$C$3:$H$201,MATCH(Data!P533,Qoah!$B$3:$B$201,0),MATCH(Data!J533,Qoah!$C$2:$H$2,0))))</f>
        <v/>
      </c>
      <c r="R533" s="12" t="str">
        <f t="shared" si="16"/>
        <v/>
      </c>
      <c r="S533" s="12" t="str">
        <f t="shared" si="17"/>
        <v/>
      </c>
    </row>
    <row r="534" spans="5:19" x14ac:dyDescent="0.25">
      <c r="E534" s="16" t="str">
        <f>IF(OR(B534="",D534=""),"",IF(N534="",IF(INDEX(Jadwal!$D$3:$I$1001,MATCH(R534,Jadwal!$C$3:$C$1001,0),MATCH(D534,Jadwal!$D$2:$I$2,0))="","",INDEX(Jadwal!$D$3:$I$1001,MATCH(R534,Jadwal!$C$3:$C$1001,0),MATCH(D534,Jadwal!$D$2:$I$2,0))),IF(M534="",IF(INDEX(Jadwal!$D$3:$I$1001,MATCH(S534,Jadwal!$C$3:$C$1001,0),MATCH(D534,Jadwal!$D$2:$I$2,0))="","",IF(M534="",INDEX(Jadwal!$D$3:$I$1001,MATCH(S534,Jadwal!$C$3:$C$1001,0),MATCH(D534,Jadwal!$D$2:$I$2,0)))),INDEX(Jadwal!$D$3:$I$1001,MATCH(R534,Jadwal!$C$3:$C$1001,0),MATCH(D534,Jadwal!$D$2:$I$2,0))&amp;IF(INDEX(Jadwal!$D$3:$I$1001,MATCH(S534,Jadwal!$C$3:$C$1001,0),MATCH(D534,Jadwal!$D$2:$I$2,0))="",""," , "&amp;INDEX(Jadwal!$D$3:$I$1001,MATCH(S534,Jadwal!$C$3:$C$1001,0),MATCH(D534,Jadwal!$D$2:$I$2,0))))))</f>
        <v/>
      </c>
      <c r="F534" s="39" t="str">
        <f>IF(OR(D534="",P534="",E534=""),"",IF(O534="الفصل",INDEX(Kelas!$C$3:$H$200,MATCH(Data!P534,Kelas!$B$3:$B$201,0),MATCH(Data!D534,Kelas!$C$2:$H$2,0)),INDEX(Qoah!$C$3:$H$201,MATCH(Data!P534,Qoah!$B$3:$B$201,0),MATCH(Data!D534,Qoah!$C$2:$H$2,0))))</f>
        <v/>
      </c>
      <c r="H534" s="17" t="str">
        <f>IF(OR(B534="",G534=""),"",IF(N534="",IF(INDEX(Jadwal!$D$3:$I$1001,MATCH(R534,Jadwal!$C$3:$C$1001,0),MATCH(G534,Jadwal!$D$2:$I$2,0))="","",INDEX(Jadwal!$D$3:$I$1001,MATCH(R534,Jadwal!$C$3:$C$1001,0),MATCH(G534,Jadwal!$D$2:$I$2,0))),IF(M534="",IF(INDEX(Jadwal!$D$3:$I$1001,MATCH(S534,Jadwal!$C$3:$C$1001,0),MATCH(G534,Jadwal!$D$2:$I$2,0))="","",IF(M534="",INDEX(Jadwal!$D$3:$I$1001,MATCH(S534,Jadwal!$C$3:$C$1001,0),MATCH(G534,Jadwal!$D$2:$I$2,0)))),INDEX(Jadwal!$D$3:$I$1001,MATCH(R534,Jadwal!$C$3:$C$1001,0),MATCH(G534,Jadwal!$D$2:$I$2,0))&amp;IF(INDEX(Jadwal!$D$3:$I$1001,MATCH(S534,Jadwal!$C$3:$C$1001,0),MATCH(G534,Jadwal!$D$2:$I$2,0))="",""," , "&amp;INDEX(Jadwal!$D$3:$I$1001,MATCH(S534,Jadwal!$C$3:$C$1001,0),MATCH(G534,Jadwal!$D$2:$I$2,0))))))</f>
        <v/>
      </c>
      <c r="I534" s="41" t="str">
        <f>IF(OR(G534="",P534="",H534=""),"",IF(O534="الفصل",INDEX(Kelas!$C$3:$H$200,MATCH(Data!P534,Kelas!$B$3:$B$201,0),MATCH(Data!G534,Kelas!$C$2:$H$2,0)),INDEX(Qoah!$C$3:$H$201,MATCH(Data!P534,Qoah!$B$3:$B$201,0),MATCH(Data!G534,Qoah!$C$2:$H$2,0))))</f>
        <v/>
      </c>
      <c r="K534" s="18" t="str">
        <f>IF(OR(B534="",J534=""),"",IF(N534="",IF(INDEX(Jadwal!$D$3:$I$1001,MATCH(R534,Jadwal!$C$3:$C$1001,0),MATCH(J534,Jadwal!$D$2:$I$2,0))="","",INDEX(Jadwal!$D$3:$I$1001,MATCH(R534,Jadwal!$C$3:$C$1001,0),MATCH(J534,Jadwal!$D$2:$I$2,0))),IF(M534="",IF(INDEX(Jadwal!$D$3:$I$1001,MATCH(S534,Jadwal!$C$3:$C$1001,0),MATCH(J534,Jadwal!$D$2:$I$2,0))="","",IF(M534="",INDEX(Jadwal!$D$3:$I$1001,MATCH(S534,Jadwal!$C$3:$C$1001,0),MATCH(J534,Jadwal!$D$2:$I$2,0)))),INDEX(Jadwal!$D$3:$I$1001,MATCH(R534,Jadwal!$C$3:$C$1001,0),MATCH(J534,Jadwal!$D$2:$I$2,0))&amp;IF(INDEX(Jadwal!$D$3:$I$1001,MATCH(S534,Jadwal!$C$3:$C$1001,0),MATCH(J534,Jadwal!$D$2:$I$2,0))="",""," , "&amp;INDEX(Jadwal!$D$3:$I$1001,MATCH(S534,Jadwal!$C$3:$C$1001,0),MATCH(J534,Jadwal!$D$2:$I$2,0))))))</f>
        <v/>
      </c>
      <c r="L534" s="43" t="str">
        <f>IF(OR(J534="",P534="",K534=""),"",IF(O534="الفصل",INDEX(Kelas!$C$3:$H$200,MATCH(Data!P534,Kelas!$B$3:$B$201,0),MATCH(Data!J534,Kelas!$C$2:$H$2,0)),INDEX(Qoah!$C$3:$H$201,MATCH(Data!P534,Qoah!$B$3:$B$201,0),MATCH(Data!J534,Qoah!$C$2:$H$2,0))))</f>
        <v/>
      </c>
      <c r="R534" s="12" t="str">
        <f t="shared" si="16"/>
        <v/>
      </c>
      <c r="S534" s="12" t="str">
        <f t="shared" si="17"/>
        <v/>
      </c>
    </row>
    <row r="535" spans="5:19" x14ac:dyDescent="0.25">
      <c r="E535" s="16" t="str">
        <f>IF(OR(B535="",D535=""),"",IF(N535="",IF(INDEX(Jadwal!$D$3:$I$1001,MATCH(R535,Jadwal!$C$3:$C$1001,0),MATCH(D535,Jadwal!$D$2:$I$2,0))="","",INDEX(Jadwal!$D$3:$I$1001,MATCH(R535,Jadwal!$C$3:$C$1001,0),MATCH(D535,Jadwal!$D$2:$I$2,0))),IF(M535="",IF(INDEX(Jadwal!$D$3:$I$1001,MATCH(S535,Jadwal!$C$3:$C$1001,0),MATCH(D535,Jadwal!$D$2:$I$2,0))="","",IF(M535="",INDEX(Jadwal!$D$3:$I$1001,MATCH(S535,Jadwal!$C$3:$C$1001,0),MATCH(D535,Jadwal!$D$2:$I$2,0)))),INDEX(Jadwal!$D$3:$I$1001,MATCH(R535,Jadwal!$C$3:$C$1001,0),MATCH(D535,Jadwal!$D$2:$I$2,0))&amp;IF(INDEX(Jadwal!$D$3:$I$1001,MATCH(S535,Jadwal!$C$3:$C$1001,0),MATCH(D535,Jadwal!$D$2:$I$2,0))="",""," , "&amp;INDEX(Jadwal!$D$3:$I$1001,MATCH(S535,Jadwal!$C$3:$C$1001,0),MATCH(D535,Jadwal!$D$2:$I$2,0))))))</f>
        <v/>
      </c>
      <c r="F535" s="39" t="str">
        <f>IF(OR(D535="",P535="",E535=""),"",IF(O535="الفصل",INDEX(Kelas!$C$3:$H$200,MATCH(Data!P535,Kelas!$B$3:$B$201,0),MATCH(Data!D535,Kelas!$C$2:$H$2,0)),INDEX(Qoah!$C$3:$H$201,MATCH(Data!P535,Qoah!$B$3:$B$201,0),MATCH(Data!D535,Qoah!$C$2:$H$2,0))))</f>
        <v/>
      </c>
      <c r="H535" s="17" t="str">
        <f>IF(OR(B535="",G535=""),"",IF(N535="",IF(INDEX(Jadwal!$D$3:$I$1001,MATCH(R535,Jadwal!$C$3:$C$1001,0),MATCH(G535,Jadwal!$D$2:$I$2,0))="","",INDEX(Jadwal!$D$3:$I$1001,MATCH(R535,Jadwal!$C$3:$C$1001,0),MATCH(G535,Jadwal!$D$2:$I$2,0))),IF(M535="",IF(INDEX(Jadwal!$D$3:$I$1001,MATCH(S535,Jadwal!$C$3:$C$1001,0),MATCH(G535,Jadwal!$D$2:$I$2,0))="","",IF(M535="",INDEX(Jadwal!$D$3:$I$1001,MATCH(S535,Jadwal!$C$3:$C$1001,0),MATCH(G535,Jadwal!$D$2:$I$2,0)))),INDEX(Jadwal!$D$3:$I$1001,MATCH(R535,Jadwal!$C$3:$C$1001,0),MATCH(G535,Jadwal!$D$2:$I$2,0))&amp;IF(INDEX(Jadwal!$D$3:$I$1001,MATCH(S535,Jadwal!$C$3:$C$1001,0),MATCH(G535,Jadwal!$D$2:$I$2,0))="",""," , "&amp;INDEX(Jadwal!$D$3:$I$1001,MATCH(S535,Jadwal!$C$3:$C$1001,0),MATCH(G535,Jadwal!$D$2:$I$2,0))))))</f>
        <v/>
      </c>
      <c r="I535" s="41" t="str">
        <f>IF(OR(G535="",P535="",H535=""),"",IF(O535="الفصل",INDEX(Kelas!$C$3:$H$200,MATCH(Data!P535,Kelas!$B$3:$B$201,0),MATCH(Data!G535,Kelas!$C$2:$H$2,0)),INDEX(Qoah!$C$3:$H$201,MATCH(Data!P535,Qoah!$B$3:$B$201,0),MATCH(Data!G535,Qoah!$C$2:$H$2,0))))</f>
        <v/>
      </c>
      <c r="K535" s="18" t="str">
        <f>IF(OR(B535="",J535=""),"",IF(N535="",IF(INDEX(Jadwal!$D$3:$I$1001,MATCH(R535,Jadwal!$C$3:$C$1001,0),MATCH(J535,Jadwal!$D$2:$I$2,0))="","",INDEX(Jadwal!$D$3:$I$1001,MATCH(R535,Jadwal!$C$3:$C$1001,0),MATCH(J535,Jadwal!$D$2:$I$2,0))),IF(M535="",IF(INDEX(Jadwal!$D$3:$I$1001,MATCH(S535,Jadwal!$C$3:$C$1001,0),MATCH(J535,Jadwal!$D$2:$I$2,0))="","",IF(M535="",INDEX(Jadwal!$D$3:$I$1001,MATCH(S535,Jadwal!$C$3:$C$1001,0),MATCH(J535,Jadwal!$D$2:$I$2,0)))),INDEX(Jadwal!$D$3:$I$1001,MATCH(R535,Jadwal!$C$3:$C$1001,0),MATCH(J535,Jadwal!$D$2:$I$2,0))&amp;IF(INDEX(Jadwal!$D$3:$I$1001,MATCH(S535,Jadwal!$C$3:$C$1001,0),MATCH(J535,Jadwal!$D$2:$I$2,0))="",""," , "&amp;INDEX(Jadwal!$D$3:$I$1001,MATCH(S535,Jadwal!$C$3:$C$1001,0),MATCH(J535,Jadwal!$D$2:$I$2,0))))))</f>
        <v/>
      </c>
      <c r="L535" s="43" t="str">
        <f>IF(OR(J535="",P535="",K535=""),"",IF(O535="الفصل",INDEX(Kelas!$C$3:$H$200,MATCH(Data!P535,Kelas!$B$3:$B$201,0),MATCH(Data!J535,Kelas!$C$2:$H$2,0)),INDEX(Qoah!$C$3:$H$201,MATCH(Data!P535,Qoah!$B$3:$B$201,0),MATCH(Data!J535,Qoah!$C$2:$H$2,0))))</f>
        <v/>
      </c>
      <c r="R535" s="12" t="str">
        <f t="shared" si="16"/>
        <v/>
      </c>
      <c r="S535" s="12" t="str">
        <f t="shared" si="17"/>
        <v/>
      </c>
    </row>
    <row r="536" spans="5:19" x14ac:dyDescent="0.25">
      <c r="E536" s="16" t="str">
        <f>IF(OR(B536="",D536=""),"",IF(N536="",IF(INDEX(Jadwal!$D$3:$I$1001,MATCH(R536,Jadwal!$C$3:$C$1001,0),MATCH(D536,Jadwal!$D$2:$I$2,0))="","",INDEX(Jadwal!$D$3:$I$1001,MATCH(R536,Jadwal!$C$3:$C$1001,0),MATCH(D536,Jadwal!$D$2:$I$2,0))),IF(M536="",IF(INDEX(Jadwal!$D$3:$I$1001,MATCH(S536,Jadwal!$C$3:$C$1001,0),MATCH(D536,Jadwal!$D$2:$I$2,0))="","",IF(M536="",INDEX(Jadwal!$D$3:$I$1001,MATCH(S536,Jadwal!$C$3:$C$1001,0),MATCH(D536,Jadwal!$D$2:$I$2,0)))),INDEX(Jadwal!$D$3:$I$1001,MATCH(R536,Jadwal!$C$3:$C$1001,0),MATCH(D536,Jadwal!$D$2:$I$2,0))&amp;IF(INDEX(Jadwal!$D$3:$I$1001,MATCH(S536,Jadwal!$C$3:$C$1001,0),MATCH(D536,Jadwal!$D$2:$I$2,0))="",""," , "&amp;INDEX(Jadwal!$D$3:$I$1001,MATCH(S536,Jadwal!$C$3:$C$1001,0),MATCH(D536,Jadwal!$D$2:$I$2,0))))))</f>
        <v/>
      </c>
      <c r="F536" s="39" t="str">
        <f>IF(OR(D536="",P536="",E536=""),"",IF(O536="الفصل",INDEX(Kelas!$C$3:$H$200,MATCH(Data!P536,Kelas!$B$3:$B$201,0),MATCH(Data!D536,Kelas!$C$2:$H$2,0)),INDEX(Qoah!$C$3:$H$201,MATCH(Data!P536,Qoah!$B$3:$B$201,0),MATCH(Data!D536,Qoah!$C$2:$H$2,0))))</f>
        <v/>
      </c>
      <c r="H536" s="17" t="str">
        <f>IF(OR(B536="",G536=""),"",IF(N536="",IF(INDEX(Jadwal!$D$3:$I$1001,MATCH(R536,Jadwal!$C$3:$C$1001,0),MATCH(G536,Jadwal!$D$2:$I$2,0))="","",INDEX(Jadwal!$D$3:$I$1001,MATCH(R536,Jadwal!$C$3:$C$1001,0),MATCH(G536,Jadwal!$D$2:$I$2,0))),IF(M536="",IF(INDEX(Jadwal!$D$3:$I$1001,MATCH(S536,Jadwal!$C$3:$C$1001,0),MATCH(G536,Jadwal!$D$2:$I$2,0))="","",IF(M536="",INDEX(Jadwal!$D$3:$I$1001,MATCH(S536,Jadwal!$C$3:$C$1001,0),MATCH(G536,Jadwal!$D$2:$I$2,0)))),INDEX(Jadwal!$D$3:$I$1001,MATCH(R536,Jadwal!$C$3:$C$1001,0),MATCH(G536,Jadwal!$D$2:$I$2,0))&amp;IF(INDEX(Jadwal!$D$3:$I$1001,MATCH(S536,Jadwal!$C$3:$C$1001,0),MATCH(G536,Jadwal!$D$2:$I$2,0))="",""," , "&amp;INDEX(Jadwal!$D$3:$I$1001,MATCH(S536,Jadwal!$C$3:$C$1001,0),MATCH(G536,Jadwal!$D$2:$I$2,0))))))</f>
        <v/>
      </c>
      <c r="I536" s="41" t="str">
        <f>IF(OR(G536="",P536="",H536=""),"",IF(O536="الفصل",INDEX(Kelas!$C$3:$H$200,MATCH(Data!P536,Kelas!$B$3:$B$201,0),MATCH(Data!G536,Kelas!$C$2:$H$2,0)),INDEX(Qoah!$C$3:$H$201,MATCH(Data!P536,Qoah!$B$3:$B$201,0),MATCH(Data!G536,Qoah!$C$2:$H$2,0))))</f>
        <v/>
      </c>
      <c r="K536" s="18" t="str">
        <f>IF(OR(B536="",J536=""),"",IF(N536="",IF(INDEX(Jadwal!$D$3:$I$1001,MATCH(R536,Jadwal!$C$3:$C$1001,0),MATCH(J536,Jadwal!$D$2:$I$2,0))="","",INDEX(Jadwal!$D$3:$I$1001,MATCH(R536,Jadwal!$C$3:$C$1001,0),MATCH(J536,Jadwal!$D$2:$I$2,0))),IF(M536="",IF(INDEX(Jadwal!$D$3:$I$1001,MATCH(S536,Jadwal!$C$3:$C$1001,0),MATCH(J536,Jadwal!$D$2:$I$2,0))="","",IF(M536="",INDEX(Jadwal!$D$3:$I$1001,MATCH(S536,Jadwal!$C$3:$C$1001,0),MATCH(J536,Jadwal!$D$2:$I$2,0)))),INDEX(Jadwal!$D$3:$I$1001,MATCH(R536,Jadwal!$C$3:$C$1001,0),MATCH(J536,Jadwal!$D$2:$I$2,0))&amp;IF(INDEX(Jadwal!$D$3:$I$1001,MATCH(S536,Jadwal!$C$3:$C$1001,0),MATCH(J536,Jadwal!$D$2:$I$2,0))="",""," , "&amp;INDEX(Jadwal!$D$3:$I$1001,MATCH(S536,Jadwal!$C$3:$C$1001,0),MATCH(J536,Jadwal!$D$2:$I$2,0))))))</f>
        <v/>
      </c>
      <c r="L536" s="43" t="str">
        <f>IF(OR(J536="",P536="",K536=""),"",IF(O536="الفصل",INDEX(Kelas!$C$3:$H$200,MATCH(Data!P536,Kelas!$B$3:$B$201,0),MATCH(Data!J536,Kelas!$C$2:$H$2,0)),INDEX(Qoah!$C$3:$H$201,MATCH(Data!P536,Qoah!$B$3:$B$201,0),MATCH(Data!J536,Qoah!$C$2:$H$2,0))))</f>
        <v/>
      </c>
      <c r="R536" s="12" t="str">
        <f t="shared" si="16"/>
        <v/>
      </c>
      <c r="S536" s="12" t="str">
        <f t="shared" si="17"/>
        <v/>
      </c>
    </row>
    <row r="537" spans="5:19" x14ac:dyDescent="0.25">
      <c r="E537" s="16" t="str">
        <f>IF(OR(B537="",D537=""),"",IF(N537="",IF(INDEX(Jadwal!$D$3:$I$1001,MATCH(R537,Jadwal!$C$3:$C$1001,0),MATCH(D537,Jadwal!$D$2:$I$2,0))="","",INDEX(Jadwal!$D$3:$I$1001,MATCH(R537,Jadwal!$C$3:$C$1001,0),MATCH(D537,Jadwal!$D$2:$I$2,0))),IF(M537="",IF(INDEX(Jadwal!$D$3:$I$1001,MATCH(S537,Jadwal!$C$3:$C$1001,0),MATCH(D537,Jadwal!$D$2:$I$2,0))="","",IF(M537="",INDEX(Jadwal!$D$3:$I$1001,MATCH(S537,Jadwal!$C$3:$C$1001,0),MATCH(D537,Jadwal!$D$2:$I$2,0)))),INDEX(Jadwal!$D$3:$I$1001,MATCH(R537,Jadwal!$C$3:$C$1001,0),MATCH(D537,Jadwal!$D$2:$I$2,0))&amp;IF(INDEX(Jadwal!$D$3:$I$1001,MATCH(S537,Jadwal!$C$3:$C$1001,0),MATCH(D537,Jadwal!$D$2:$I$2,0))="",""," , "&amp;INDEX(Jadwal!$D$3:$I$1001,MATCH(S537,Jadwal!$C$3:$C$1001,0),MATCH(D537,Jadwal!$D$2:$I$2,0))))))</f>
        <v/>
      </c>
      <c r="F537" s="39" t="str">
        <f>IF(OR(D537="",P537="",E537=""),"",IF(O537="الفصل",INDEX(Kelas!$C$3:$H$200,MATCH(Data!P537,Kelas!$B$3:$B$201,0),MATCH(Data!D537,Kelas!$C$2:$H$2,0)),INDEX(Qoah!$C$3:$H$201,MATCH(Data!P537,Qoah!$B$3:$B$201,0),MATCH(Data!D537,Qoah!$C$2:$H$2,0))))</f>
        <v/>
      </c>
      <c r="H537" s="17" t="str">
        <f>IF(OR(B537="",G537=""),"",IF(N537="",IF(INDEX(Jadwal!$D$3:$I$1001,MATCH(R537,Jadwal!$C$3:$C$1001,0),MATCH(G537,Jadwal!$D$2:$I$2,0))="","",INDEX(Jadwal!$D$3:$I$1001,MATCH(R537,Jadwal!$C$3:$C$1001,0),MATCH(G537,Jadwal!$D$2:$I$2,0))),IF(M537="",IF(INDEX(Jadwal!$D$3:$I$1001,MATCH(S537,Jadwal!$C$3:$C$1001,0),MATCH(G537,Jadwal!$D$2:$I$2,0))="","",IF(M537="",INDEX(Jadwal!$D$3:$I$1001,MATCH(S537,Jadwal!$C$3:$C$1001,0),MATCH(G537,Jadwal!$D$2:$I$2,0)))),INDEX(Jadwal!$D$3:$I$1001,MATCH(R537,Jadwal!$C$3:$C$1001,0),MATCH(G537,Jadwal!$D$2:$I$2,0))&amp;IF(INDEX(Jadwal!$D$3:$I$1001,MATCH(S537,Jadwal!$C$3:$C$1001,0),MATCH(G537,Jadwal!$D$2:$I$2,0))="",""," , "&amp;INDEX(Jadwal!$D$3:$I$1001,MATCH(S537,Jadwal!$C$3:$C$1001,0),MATCH(G537,Jadwal!$D$2:$I$2,0))))))</f>
        <v/>
      </c>
      <c r="I537" s="41" t="str">
        <f>IF(OR(G537="",P537="",H537=""),"",IF(O537="الفصل",INDEX(Kelas!$C$3:$H$200,MATCH(Data!P537,Kelas!$B$3:$B$201,0),MATCH(Data!G537,Kelas!$C$2:$H$2,0)),INDEX(Qoah!$C$3:$H$201,MATCH(Data!P537,Qoah!$B$3:$B$201,0),MATCH(Data!G537,Qoah!$C$2:$H$2,0))))</f>
        <v/>
      </c>
      <c r="K537" s="18" t="str">
        <f>IF(OR(B537="",J537=""),"",IF(N537="",IF(INDEX(Jadwal!$D$3:$I$1001,MATCH(R537,Jadwal!$C$3:$C$1001,0),MATCH(J537,Jadwal!$D$2:$I$2,0))="","",INDEX(Jadwal!$D$3:$I$1001,MATCH(R537,Jadwal!$C$3:$C$1001,0),MATCH(J537,Jadwal!$D$2:$I$2,0))),IF(M537="",IF(INDEX(Jadwal!$D$3:$I$1001,MATCH(S537,Jadwal!$C$3:$C$1001,0),MATCH(J537,Jadwal!$D$2:$I$2,0))="","",IF(M537="",INDEX(Jadwal!$D$3:$I$1001,MATCH(S537,Jadwal!$C$3:$C$1001,0),MATCH(J537,Jadwal!$D$2:$I$2,0)))),INDEX(Jadwal!$D$3:$I$1001,MATCH(R537,Jadwal!$C$3:$C$1001,0),MATCH(J537,Jadwal!$D$2:$I$2,0))&amp;IF(INDEX(Jadwal!$D$3:$I$1001,MATCH(S537,Jadwal!$C$3:$C$1001,0),MATCH(J537,Jadwal!$D$2:$I$2,0))="",""," , "&amp;INDEX(Jadwal!$D$3:$I$1001,MATCH(S537,Jadwal!$C$3:$C$1001,0),MATCH(J537,Jadwal!$D$2:$I$2,0))))))</f>
        <v/>
      </c>
      <c r="L537" s="43" t="str">
        <f>IF(OR(J537="",P537="",K537=""),"",IF(O537="الفصل",INDEX(Kelas!$C$3:$H$200,MATCH(Data!P537,Kelas!$B$3:$B$201,0),MATCH(Data!J537,Kelas!$C$2:$H$2,0)),INDEX(Qoah!$C$3:$H$201,MATCH(Data!P537,Qoah!$B$3:$B$201,0),MATCH(Data!J537,Qoah!$C$2:$H$2,0))))</f>
        <v/>
      </c>
      <c r="R537" s="12" t="str">
        <f t="shared" si="16"/>
        <v/>
      </c>
      <c r="S537" s="12" t="str">
        <f t="shared" si="17"/>
        <v/>
      </c>
    </row>
    <row r="538" spans="5:19" x14ac:dyDescent="0.25">
      <c r="E538" s="16" t="str">
        <f>IF(OR(B538="",D538=""),"",IF(N538="",IF(INDEX(Jadwal!$D$3:$I$1001,MATCH(R538,Jadwal!$C$3:$C$1001,0),MATCH(D538,Jadwal!$D$2:$I$2,0))="","",INDEX(Jadwal!$D$3:$I$1001,MATCH(R538,Jadwal!$C$3:$C$1001,0),MATCH(D538,Jadwal!$D$2:$I$2,0))),IF(M538="",IF(INDEX(Jadwal!$D$3:$I$1001,MATCH(S538,Jadwal!$C$3:$C$1001,0),MATCH(D538,Jadwal!$D$2:$I$2,0))="","",IF(M538="",INDEX(Jadwal!$D$3:$I$1001,MATCH(S538,Jadwal!$C$3:$C$1001,0),MATCH(D538,Jadwal!$D$2:$I$2,0)))),INDEX(Jadwal!$D$3:$I$1001,MATCH(R538,Jadwal!$C$3:$C$1001,0),MATCH(D538,Jadwal!$D$2:$I$2,0))&amp;IF(INDEX(Jadwal!$D$3:$I$1001,MATCH(S538,Jadwal!$C$3:$C$1001,0),MATCH(D538,Jadwal!$D$2:$I$2,0))="",""," , "&amp;INDEX(Jadwal!$D$3:$I$1001,MATCH(S538,Jadwal!$C$3:$C$1001,0),MATCH(D538,Jadwal!$D$2:$I$2,0))))))</f>
        <v/>
      </c>
      <c r="F538" s="39" t="str">
        <f>IF(OR(D538="",P538="",E538=""),"",IF(O538="الفصل",INDEX(Kelas!$C$3:$H$200,MATCH(Data!P538,Kelas!$B$3:$B$201,0),MATCH(Data!D538,Kelas!$C$2:$H$2,0)),INDEX(Qoah!$C$3:$H$201,MATCH(Data!P538,Qoah!$B$3:$B$201,0),MATCH(Data!D538,Qoah!$C$2:$H$2,0))))</f>
        <v/>
      </c>
      <c r="H538" s="17" t="str">
        <f>IF(OR(B538="",G538=""),"",IF(N538="",IF(INDEX(Jadwal!$D$3:$I$1001,MATCH(R538,Jadwal!$C$3:$C$1001,0),MATCH(G538,Jadwal!$D$2:$I$2,0))="","",INDEX(Jadwal!$D$3:$I$1001,MATCH(R538,Jadwal!$C$3:$C$1001,0),MATCH(G538,Jadwal!$D$2:$I$2,0))),IF(M538="",IF(INDEX(Jadwal!$D$3:$I$1001,MATCH(S538,Jadwal!$C$3:$C$1001,0),MATCH(G538,Jadwal!$D$2:$I$2,0))="","",IF(M538="",INDEX(Jadwal!$D$3:$I$1001,MATCH(S538,Jadwal!$C$3:$C$1001,0),MATCH(G538,Jadwal!$D$2:$I$2,0)))),INDEX(Jadwal!$D$3:$I$1001,MATCH(R538,Jadwal!$C$3:$C$1001,0),MATCH(G538,Jadwal!$D$2:$I$2,0))&amp;IF(INDEX(Jadwal!$D$3:$I$1001,MATCH(S538,Jadwal!$C$3:$C$1001,0),MATCH(G538,Jadwal!$D$2:$I$2,0))="",""," , "&amp;INDEX(Jadwal!$D$3:$I$1001,MATCH(S538,Jadwal!$C$3:$C$1001,0),MATCH(G538,Jadwal!$D$2:$I$2,0))))))</f>
        <v/>
      </c>
      <c r="I538" s="41" t="str">
        <f>IF(OR(G538="",P538="",H538=""),"",IF(O538="الفصل",INDEX(Kelas!$C$3:$H$200,MATCH(Data!P538,Kelas!$B$3:$B$201,0),MATCH(Data!G538,Kelas!$C$2:$H$2,0)),INDEX(Qoah!$C$3:$H$201,MATCH(Data!P538,Qoah!$B$3:$B$201,0),MATCH(Data!G538,Qoah!$C$2:$H$2,0))))</f>
        <v/>
      </c>
      <c r="K538" s="18" t="str">
        <f>IF(OR(B538="",J538=""),"",IF(N538="",IF(INDEX(Jadwal!$D$3:$I$1001,MATCH(R538,Jadwal!$C$3:$C$1001,0),MATCH(J538,Jadwal!$D$2:$I$2,0))="","",INDEX(Jadwal!$D$3:$I$1001,MATCH(R538,Jadwal!$C$3:$C$1001,0),MATCH(J538,Jadwal!$D$2:$I$2,0))),IF(M538="",IF(INDEX(Jadwal!$D$3:$I$1001,MATCH(S538,Jadwal!$C$3:$C$1001,0),MATCH(J538,Jadwal!$D$2:$I$2,0))="","",IF(M538="",INDEX(Jadwal!$D$3:$I$1001,MATCH(S538,Jadwal!$C$3:$C$1001,0),MATCH(J538,Jadwal!$D$2:$I$2,0)))),INDEX(Jadwal!$D$3:$I$1001,MATCH(R538,Jadwal!$C$3:$C$1001,0),MATCH(J538,Jadwal!$D$2:$I$2,0))&amp;IF(INDEX(Jadwal!$D$3:$I$1001,MATCH(S538,Jadwal!$C$3:$C$1001,0),MATCH(J538,Jadwal!$D$2:$I$2,0))="",""," , "&amp;INDEX(Jadwal!$D$3:$I$1001,MATCH(S538,Jadwal!$C$3:$C$1001,0),MATCH(J538,Jadwal!$D$2:$I$2,0))))))</f>
        <v/>
      </c>
      <c r="L538" s="43" t="str">
        <f>IF(OR(J538="",P538="",K538=""),"",IF(O538="الفصل",INDEX(Kelas!$C$3:$H$200,MATCH(Data!P538,Kelas!$B$3:$B$201,0),MATCH(Data!J538,Kelas!$C$2:$H$2,0)),INDEX(Qoah!$C$3:$H$201,MATCH(Data!P538,Qoah!$B$3:$B$201,0),MATCH(Data!J538,Qoah!$C$2:$H$2,0))))</f>
        <v/>
      </c>
      <c r="R538" s="12" t="str">
        <f t="shared" si="16"/>
        <v/>
      </c>
      <c r="S538" s="12" t="str">
        <f t="shared" si="17"/>
        <v/>
      </c>
    </row>
    <row r="539" spans="5:19" x14ac:dyDescent="0.25">
      <c r="E539" s="16" t="str">
        <f>IF(OR(B539="",D539=""),"",IF(N539="",IF(INDEX(Jadwal!$D$3:$I$1001,MATCH(R539,Jadwal!$C$3:$C$1001,0),MATCH(D539,Jadwal!$D$2:$I$2,0))="","",INDEX(Jadwal!$D$3:$I$1001,MATCH(R539,Jadwal!$C$3:$C$1001,0),MATCH(D539,Jadwal!$D$2:$I$2,0))),IF(M539="",IF(INDEX(Jadwal!$D$3:$I$1001,MATCH(S539,Jadwal!$C$3:$C$1001,0),MATCH(D539,Jadwal!$D$2:$I$2,0))="","",IF(M539="",INDEX(Jadwal!$D$3:$I$1001,MATCH(S539,Jadwal!$C$3:$C$1001,0),MATCH(D539,Jadwal!$D$2:$I$2,0)))),INDEX(Jadwal!$D$3:$I$1001,MATCH(R539,Jadwal!$C$3:$C$1001,0),MATCH(D539,Jadwal!$D$2:$I$2,0))&amp;IF(INDEX(Jadwal!$D$3:$I$1001,MATCH(S539,Jadwal!$C$3:$C$1001,0),MATCH(D539,Jadwal!$D$2:$I$2,0))="",""," , "&amp;INDEX(Jadwal!$D$3:$I$1001,MATCH(S539,Jadwal!$C$3:$C$1001,0),MATCH(D539,Jadwal!$D$2:$I$2,0))))))</f>
        <v/>
      </c>
      <c r="F539" s="39" t="str">
        <f>IF(OR(D539="",P539="",E539=""),"",IF(O539="الفصل",INDEX(Kelas!$C$3:$H$200,MATCH(Data!P539,Kelas!$B$3:$B$201,0),MATCH(Data!D539,Kelas!$C$2:$H$2,0)),INDEX(Qoah!$C$3:$H$201,MATCH(Data!P539,Qoah!$B$3:$B$201,0),MATCH(Data!D539,Qoah!$C$2:$H$2,0))))</f>
        <v/>
      </c>
      <c r="H539" s="17" t="str">
        <f>IF(OR(B539="",G539=""),"",IF(N539="",IF(INDEX(Jadwal!$D$3:$I$1001,MATCH(R539,Jadwal!$C$3:$C$1001,0),MATCH(G539,Jadwal!$D$2:$I$2,0))="","",INDEX(Jadwal!$D$3:$I$1001,MATCH(R539,Jadwal!$C$3:$C$1001,0),MATCH(G539,Jadwal!$D$2:$I$2,0))),IF(M539="",IF(INDEX(Jadwal!$D$3:$I$1001,MATCH(S539,Jadwal!$C$3:$C$1001,0),MATCH(G539,Jadwal!$D$2:$I$2,0))="","",IF(M539="",INDEX(Jadwal!$D$3:$I$1001,MATCH(S539,Jadwal!$C$3:$C$1001,0),MATCH(G539,Jadwal!$D$2:$I$2,0)))),INDEX(Jadwal!$D$3:$I$1001,MATCH(R539,Jadwal!$C$3:$C$1001,0),MATCH(G539,Jadwal!$D$2:$I$2,0))&amp;IF(INDEX(Jadwal!$D$3:$I$1001,MATCH(S539,Jadwal!$C$3:$C$1001,0),MATCH(G539,Jadwal!$D$2:$I$2,0))="",""," , "&amp;INDEX(Jadwal!$D$3:$I$1001,MATCH(S539,Jadwal!$C$3:$C$1001,0),MATCH(G539,Jadwal!$D$2:$I$2,0))))))</f>
        <v/>
      </c>
      <c r="I539" s="41" t="str">
        <f>IF(OR(G539="",P539="",H539=""),"",IF(O539="الفصل",INDEX(Kelas!$C$3:$H$200,MATCH(Data!P539,Kelas!$B$3:$B$201,0),MATCH(Data!G539,Kelas!$C$2:$H$2,0)),INDEX(Qoah!$C$3:$H$201,MATCH(Data!P539,Qoah!$B$3:$B$201,0),MATCH(Data!G539,Qoah!$C$2:$H$2,0))))</f>
        <v/>
      </c>
      <c r="K539" s="18" t="str">
        <f>IF(OR(B539="",J539=""),"",IF(N539="",IF(INDEX(Jadwal!$D$3:$I$1001,MATCH(R539,Jadwal!$C$3:$C$1001,0),MATCH(J539,Jadwal!$D$2:$I$2,0))="","",INDEX(Jadwal!$D$3:$I$1001,MATCH(R539,Jadwal!$C$3:$C$1001,0),MATCH(J539,Jadwal!$D$2:$I$2,0))),IF(M539="",IF(INDEX(Jadwal!$D$3:$I$1001,MATCH(S539,Jadwal!$C$3:$C$1001,0),MATCH(J539,Jadwal!$D$2:$I$2,0))="","",IF(M539="",INDEX(Jadwal!$D$3:$I$1001,MATCH(S539,Jadwal!$C$3:$C$1001,0),MATCH(J539,Jadwal!$D$2:$I$2,0)))),INDEX(Jadwal!$D$3:$I$1001,MATCH(R539,Jadwal!$C$3:$C$1001,0),MATCH(J539,Jadwal!$D$2:$I$2,0))&amp;IF(INDEX(Jadwal!$D$3:$I$1001,MATCH(S539,Jadwal!$C$3:$C$1001,0),MATCH(J539,Jadwal!$D$2:$I$2,0))="",""," , "&amp;INDEX(Jadwal!$D$3:$I$1001,MATCH(S539,Jadwal!$C$3:$C$1001,0),MATCH(J539,Jadwal!$D$2:$I$2,0))))))</f>
        <v/>
      </c>
      <c r="L539" s="43" t="str">
        <f>IF(OR(J539="",P539="",K539=""),"",IF(O539="الفصل",INDEX(Kelas!$C$3:$H$200,MATCH(Data!P539,Kelas!$B$3:$B$201,0),MATCH(Data!J539,Kelas!$C$2:$H$2,0)),INDEX(Qoah!$C$3:$H$201,MATCH(Data!P539,Qoah!$B$3:$B$201,0),MATCH(Data!J539,Qoah!$C$2:$H$2,0))))</f>
        <v/>
      </c>
      <c r="R539" s="12" t="str">
        <f t="shared" si="16"/>
        <v/>
      </c>
      <c r="S539" s="12" t="str">
        <f t="shared" si="17"/>
        <v/>
      </c>
    </row>
    <row r="540" spans="5:19" x14ac:dyDescent="0.25">
      <c r="E540" s="16" t="str">
        <f>IF(OR(B540="",D540=""),"",IF(N540="",IF(INDEX(Jadwal!$D$3:$I$1001,MATCH(R540,Jadwal!$C$3:$C$1001,0),MATCH(D540,Jadwal!$D$2:$I$2,0))="","",INDEX(Jadwal!$D$3:$I$1001,MATCH(R540,Jadwal!$C$3:$C$1001,0),MATCH(D540,Jadwal!$D$2:$I$2,0))),IF(M540="",IF(INDEX(Jadwal!$D$3:$I$1001,MATCH(S540,Jadwal!$C$3:$C$1001,0),MATCH(D540,Jadwal!$D$2:$I$2,0))="","",IF(M540="",INDEX(Jadwal!$D$3:$I$1001,MATCH(S540,Jadwal!$C$3:$C$1001,0),MATCH(D540,Jadwal!$D$2:$I$2,0)))),INDEX(Jadwal!$D$3:$I$1001,MATCH(R540,Jadwal!$C$3:$C$1001,0),MATCH(D540,Jadwal!$D$2:$I$2,0))&amp;IF(INDEX(Jadwal!$D$3:$I$1001,MATCH(S540,Jadwal!$C$3:$C$1001,0),MATCH(D540,Jadwal!$D$2:$I$2,0))="",""," , "&amp;INDEX(Jadwal!$D$3:$I$1001,MATCH(S540,Jadwal!$C$3:$C$1001,0),MATCH(D540,Jadwal!$D$2:$I$2,0))))))</f>
        <v/>
      </c>
      <c r="F540" s="39" t="str">
        <f>IF(OR(D540="",P540="",E540=""),"",IF(O540="الفصل",INDEX(Kelas!$C$3:$H$200,MATCH(Data!P540,Kelas!$B$3:$B$201,0),MATCH(Data!D540,Kelas!$C$2:$H$2,0)),INDEX(Qoah!$C$3:$H$201,MATCH(Data!P540,Qoah!$B$3:$B$201,0),MATCH(Data!D540,Qoah!$C$2:$H$2,0))))</f>
        <v/>
      </c>
      <c r="H540" s="17" t="str">
        <f>IF(OR(B540="",G540=""),"",IF(N540="",IF(INDEX(Jadwal!$D$3:$I$1001,MATCH(R540,Jadwal!$C$3:$C$1001,0),MATCH(G540,Jadwal!$D$2:$I$2,0))="","",INDEX(Jadwal!$D$3:$I$1001,MATCH(R540,Jadwal!$C$3:$C$1001,0),MATCH(G540,Jadwal!$D$2:$I$2,0))),IF(M540="",IF(INDEX(Jadwal!$D$3:$I$1001,MATCH(S540,Jadwal!$C$3:$C$1001,0),MATCH(G540,Jadwal!$D$2:$I$2,0))="","",IF(M540="",INDEX(Jadwal!$D$3:$I$1001,MATCH(S540,Jadwal!$C$3:$C$1001,0),MATCH(G540,Jadwal!$D$2:$I$2,0)))),INDEX(Jadwal!$D$3:$I$1001,MATCH(R540,Jadwal!$C$3:$C$1001,0),MATCH(G540,Jadwal!$D$2:$I$2,0))&amp;IF(INDEX(Jadwal!$D$3:$I$1001,MATCH(S540,Jadwal!$C$3:$C$1001,0),MATCH(G540,Jadwal!$D$2:$I$2,0))="",""," , "&amp;INDEX(Jadwal!$D$3:$I$1001,MATCH(S540,Jadwal!$C$3:$C$1001,0),MATCH(G540,Jadwal!$D$2:$I$2,0))))))</f>
        <v/>
      </c>
      <c r="I540" s="41" t="str">
        <f>IF(OR(G540="",P540="",H540=""),"",IF(O540="الفصل",INDEX(Kelas!$C$3:$H$200,MATCH(Data!P540,Kelas!$B$3:$B$201,0),MATCH(Data!G540,Kelas!$C$2:$H$2,0)),INDEX(Qoah!$C$3:$H$201,MATCH(Data!P540,Qoah!$B$3:$B$201,0),MATCH(Data!G540,Qoah!$C$2:$H$2,0))))</f>
        <v/>
      </c>
      <c r="K540" s="18" t="str">
        <f>IF(OR(B540="",J540=""),"",IF(N540="",IF(INDEX(Jadwal!$D$3:$I$1001,MATCH(R540,Jadwal!$C$3:$C$1001,0),MATCH(J540,Jadwal!$D$2:$I$2,0))="","",INDEX(Jadwal!$D$3:$I$1001,MATCH(R540,Jadwal!$C$3:$C$1001,0),MATCH(J540,Jadwal!$D$2:$I$2,0))),IF(M540="",IF(INDEX(Jadwal!$D$3:$I$1001,MATCH(S540,Jadwal!$C$3:$C$1001,0),MATCH(J540,Jadwal!$D$2:$I$2,0))="","",IF(M540="",INDEX(Jadwal!$D$3:$I$1001,MATCH(S540,Jadwal!$C$3:$C$1001,0),MATCH(J540,Jadwal!$D$2:$I$2,0)))),INDEX(Jadwal!$D$3:$I$1001,MATCH(R540,Jadwal!$C$3:$C$1001,0),MATCH(J540,Jadwal!$D$2:$I$2,0))&amp;IF(INDEX(Jadwal!$D$3:$I$1001,MATCH(S540,Jadwal!$C$3:$C$1001,0),MATCH(J540,Jadwal!$D$2:$I$2,0))="",""," , "&amp;INDEX(Jadwal!$D$3:$I$1001,MATCH(S540,Jadwal!$C$3:$C$1001,0),MATCH(J540,Jadwal!$D$2:$I$2,0))))))</f>
        <v/>
      </c>
      <c r="L540" s="43" t="str">
        <f>IF(OR(J540="",P540="",K540=""),"",IF(O540="الفصل",INDEX(Kelas!$C$3:$H$200,MATCH(Data!P540,Kelas!$B$3:$B$201,0),MATCH(Data!J540,Kelas!$C$2:$H$2,0)),INDEX(Qoah!$C$3:$H$201,MATCH(Data!P540,Qoah!$B$3:$B$201,0),MATCH(Data!J540,Qoah!$C$2:$H$2,0))))</f>
        <v/>
      </c>
      <c r="R540" s="12" t="str">
        <f t="shared" si="16"/>
        <v/>
      </c>
      <c r="S540" s="12" t="str">
        <f t="shared" si="17"/>
        <v/>
      </c>
    </row>
    <row r="541" spans="5:19" x14ac:dyDescent="0.25">
      <c r="E541" s="16" t="str">
        <f>IF(OR(B541="",D541=""),"",IF(N541="",IF(INDEX(Jadwal!$D$3:$I$1001,MATCH(R541,Jadwal!$C$3:$C$1001,0),MATCH(D541,Jadwal!$D$2:$I$2,0))="","",INDEX(Jadwal!$D$3:$I$1001,MATCH(R541,Jadwal!$C$3:$C$1001,0),MATCH(D541,Jadwal!$D$2:$I$2,0))),IF(M541="",IF(INDEX(Jadwal!$D$3:$I$1001,MATCH(S541,Jadwal!$C$3:$C$1001,0),MATCH(D541,Jadwal!$D$2:$I$2,0))="","",IF(M541="",INDEX(Jadwal!$D$3:$I$1001,MATCH(S541,Jadwal!$C$3:$C$1001,0),MATCH(D541,Jadwal!$D$2:$I$2,0)))),INDEX(Jadwal!$D$3:$I$1001,MATCH(R541,Jadwal!$C$3:$C$1001,0),MATCH(D541,Jadwal!$D$2:$I$2,0))&amp;IF(INDEX(Jadwal!$D$3:$I$1001,MATCH(S541,Jadwal!$C$3:$C$1001,0),MATCH(D541,Jadwal!$D$2:$I$2,0))="",""," , "&amp;INDEX(Jadwal!$D$3:$I$1001,MATCH(S541,Jadwal!$C$3:$C$1001,0),MATCH(D541,Jadwal!$D$2:$I$2,0))))))</f>
        <v/>
      </c>
      <c r="F541" s="39" t="str">
        <f>IF(OR(D541="",P541="",E541=""),"",IF(O541="الفصل",INDEX(Kelas!$C$3:$H$200,MATCH(Data!P541,Kelas!$B$3:$B$201,0),MATCH(Data!D541,Kelas!$C$2:$H$2,0)),INDEX(Qoah!$C$3:$H$201,MATCH(Data!P541,Qoah!$B$3:$B$201,0),MATCH(Data!D541,Qoah!$C$2:$H$2,0))))</f>
        <v/>
      </c>
      <c r="H541" s="17" t="str">
        <f>IF(OR(B541="",G541=""),"",IF(N541="",IF(INDEX(Jadwal!$D$3:$I$1001,MATCH(R541,Jadwal!$C$3:$C$1001,0),MATCH(G541,Jadwal!$D$2:$I$2,0))="","",INDEX(Jadwal!$D$3:$I$1001,MATCH(R541,Jadwal!$C$3:$C$1001,0),MATCH(G541,Jadwal!$D$2:$I$2,0))),IF(M541="",IF(INDEX(Jadwal!$D$3:$I$1001,MATCH(S541,Jadwal!$C$3:$C$1001,0),MATCH(G541,Jadwal!$D$2:$I$2,0))="","",IF(M541="",INDEX(Jadwal!$D$3:$I$1001,MATCH(S541,Jadwal!$C$3:$C$1001,0),MATCH(G541,Jadwal!$D$2:$I$2,0)))),INDEX(Jadwal!$D$3:$I$1001,MATCH(R541,Jadwal!$C$3:$C$1001,0),MATCH(G541,Jadwal!$D$2:$I$2,0))&amp;IF(INDEX(Jadwal!$D$3:$I$1001,MATCH(S541,Jadwal!$C$3:$C$1001,0),MATCH(G541,Jadwal!$D$2:$I$2,0))="",""," , "&amp;INDEX(Jadwal!$D$3:$I$1001,MATCH(S541,Jadwal!$C$3:$C$1001,0),MATCH(G541,Jadwal!$D$2:$I$2,0))))))</f>
        <v/>
      </c>
      <c r="I541" s="41" t="str">
        <f>IF(OR(G541="",P541="",H541=""),"",IF(O541="الفصل",INDEX(Kelas!$C$3:$H$200,MATCH(Data!P541,Kelas!$B$3:$B$201,0),MATCH(Data!G541,Kelas!$C$2:$H$2,0)),INDEX(Qoah!$C$3:$H$201,MATCH(Data!P541,Qoah!$B$3:$B$201,0),MATCH(Data!G541,Qoah!$C$2:$H$2,0))))</f>
        <v/>
      </c>
      <c r="K541" s="18" t="str">
        <f>IF(OR(B541="",J541=""),"",IF(N541="",IF(INDEX(Jadwal!$D$3:$I$1001,MATCH(R541,Jadwal!$C$3:$C$1001,0),MATCH(J541,Jadwal!$D$2:$I$2,0))="","",INDEX(Jadwal!$D$3:$I$1001,MATCH(R541,Jadwal!$C$3:$C$1001,0),MATCH(J541,Jadwal!$D$2:$I$2,0))),IF(M541="",IF(INDEX(Jadwal!$D$3:$I$1001,MATCH(S541,Jadwal!$C$3:$C$1001,0),MATCH(J541,Jadwal!$D$2:$I$2,0))="","",IF(M541="",INDEX(Jadwal!$D$3:$I$1001,MATCH(S541,Jadwal!$C$3:$C$1001,0),MATCH(J541,Jadwal!$D$2:$I$2,0)))),INDEX(Jadwal!$D$3:$I$1001,MATCH(R541,Jadwal!$C$3:$C$1001,0),MATCH(J541,Jadwal!$D$2:$I$2,0))&amp;IF(INDEX(Jadwal!$D$3:$I$1001,MATCH(S541,Jadwal!$C$3:$C$1001,0),MATCH(J541,Jadwal!$D$2:$I$2,0))="",""," , "&amp;INDEX(Jadwal!$D$3:$I$1001,MATCH(S541,Jadwal!$C$3:$C$1001,0),MATCH(J541,Jadwal!$D$2:$I$2,0))))))</f>
        <v/>
      </c>
      <c r="L541" s="43" t="str">
        <f>IF(OR(J541="",P541="",K541=""),"",IF(O541="الفصل",INDEX(Kelas!$C$3:$H$200,MATCH(Data!P541,Kelas!$B$3:$B$201,0),MATCH(Data!J541,Kelas!$C$2:$H$2,0)),INDEX(Qoah!$C$3:$H$201,MATCH(Data!P541,Qoah!$B$3:$B$201,0),MATCH(Data!J541,Qoah!$C$2:$H$2,0))))</f>
        <v/>
      </c>
      <c r="R541" s="12" t="str">
        <f t="shared" si="16"/>
        <v/>
      </c>
      <c r="S541" s="12" t="str">
        <f t="shared" si="17"/>
        <v/>
      </c>
    </row>
    <row r="542" spans="5:19" x14ac:dyDescent="0.25">
      <c r="E542" s="16" t="str">
        <f>IF(OR(B542="",D542=""),"",IF(N542="",IF(INDEX(Jadwal!$D$3:$I$1001,MATCH(R542,Jadwal!$C$3:$C$1001,0),MATCH(D542,Jadwal!$D$2:$I$2,0))="","",INDEX(Jadwal!$D$3:$I$1001,MATCH(R542,Jadwal!$C$3:$C$1001,0),MATCH(D542,Jadwal!$D$2:$I$2,0))),IF(M542="",IF(INDEX(Jadwal!$D$3:$I$1001,MATCH(S542,Jadwal!$C$3:$C$1001,0),MATCH(D542,Jadwal!$D$2:$I$2,0))="","",IF(M542="",INDEX(Jadwal!$D$3:$I$1001,MATCH(S542,Jadwal!$C$3:$C$1001,0),MATCH(D542,Jadwal!$D$2:$I$2,0)))),INDEX(Jadwal!$D$3:$I$1001,MATCH(R542,Jadwal!$C$3:$C$1001,0),MATCH(D542,Jadwal!$D$2:$I$2,0))&amp;IF(INDEX(Jadwal!$D$3:$I$1001,MATCH(S542,Jadwal!$C$3:$C$1001,0),MATCH(D542,Jadwal!$D$2:$I$2,0))="",""," , "&amp;INDEX(Jadwal!$D$3:$I$1001,MATCH(S542,Jadwal!$C$3:$C$1001,0),MATCH(D542,Jadwal!$D$2:$I$2,0))))))</f>
        <v/>
      </c>
      <c r="F542" s="39" t="str">
        <f>IF(OR(D542="",P542="",E542=""),"",IF(O542="الفصل",INDEX(Kelas!$C$3:$H$200,MATCH(Data!P542,Kelas!$B$3:$B$201,0),MATCH(Data!D542,Kelas!$C$2:$H$2,0)),INDEX(Qoah!$C$3:$H$201,MATCH(Data!P542,Qoah!$B$3:$B$201,0),MATCH(Data!D542,Qoah!$C$2:$H$2,0))))</f>
        <v/>
      </c>
      <c r="H542" s="17" t="str">
        <f>IF(OR(B542="",G542=""),"",IF(N542="",IF(INDEX(Jadwal!$D$3:$I$1001,MATCH(R542,Jadwal!$C$3:$C$1001,0),MATCH(G542,Jadwal!$D$2:$I$2,0))="","",INDEX(Jadwal!$D$3:$I$1001,MATCH(R542,Jadwal!$C$3:$C$1001,0),MATCH(G542,Jadwal!$D$2:$I$2,0))),IF(M542="",IF(INDEX(Jadwal!$D$3:$I$1001,MATCH(S542,Jadwal!$C$3:$C$1001,0),MATCH(G542,Jadwal!$D$2:$I$2,0))="","",IF(M542="",INDEX(Jadwal!$D$3:$I$1001,MATCH(S542,Jadwal!$C$3:$C$1001,0),MATCH(G542,Jadwal!$D$2:$I$2,0)))),INDEX(Jadwal!$D$3:$I$1001,MATCH(R542,Jadwal!$C$3:$C$1001,0),MATCH(G542,Jadwal!$D$2:$I$2,0))&amp;IF(INDEX(Jadwal!$D$3:$I$1001,MATCH(S542,Jadwal!$C$3:$C$1001,0),MATCH(G542,Jadwal!$D$2:$I$2,0))="",""," , "&amp;INDEX(Jadwal!$D$3:$I$1001,MATCH(S542,Jadwal!$C$3:$C$1001,0),MATCH(G542,Jadwal!$D$2:$I$2,0))))))</f>
        <v/>
      </c>
      <c r="I542" s="41" t="str">
        <f>IF(OR(G542="",P542="",H542=""),"",IF(O542="الفصل",INDEX(Kelas!$C$3:$H$200,MATCH(Data!P542,Kelas!$B$3:$B$201,0),MATCH(Data!G542,Kelas!$C$2:$H$2,0)),INDEX(Qoah!$C$3:$H$201,MATCH(Data!P542,Qoah!$B$3:$B$201,0),MATCH(Data!G542,Qoah!$C$2:$H$2,0))))</f>
        <v/>
      </c>
      <c r="K542" s="18" t="str">
        <f>IF(OR(B542="",J542=""),"",IF(N542="",IF(INDEX(Jadwal!$D$3:$I$1001,MATCH(R542,Jadwal!$C$3:$C$1001,0),MATCH(J542,Jadwal!$D$2:$I$2,0))="","",INDEX(Jadwal!$D$3:$I$1001,MATCH(R542,Jadwal!$C$3:$C$1001,0),MATCH(J542,Jadwal!$D$2:$I$2,0))),IF(M542="",IF(INDEX(Jadwal!$D$3:$I$1001,MATCH(S542,Jadwal!$C$3:$C$1001,0),MATCH(J542,Jadwal!$D$2:$I$2,0))="","",IF(M542="",INDEX(Jadwal!$D$3:$I$1001,MATCH(S542,Jadwal!$C$3:$C$1001,0),MATCH(J542,Jadwal!$D$2:$I$2,0)))),INDEX(Jadwal!$D$3:$I$1001,MATCH(R542,Jadwal!$C$3:$C$1001,0),MATCH(J542,Jadwal!$D$2:$I$2,0))&amp;IF(INDEX(Jadwal!$D$3:$I$1001,MATCH(S542,Jadwal!$C$3:$C$1001,0),MATCH(J542,Jadwal!$D$2:$I$2,0))="",""," , "&amp;INDEX(Jadwal!$D$3:$I$1001,MATCH(S542,Jadwal!$C$3:$C$1001,0),MATCH(J542,Jadwal!$D$2:$I$2,0))))))</f>
        <v/>
      </c>
      <c r="L542" s="43" t="str">
        <f>IF(OR(J542="",P542="",K542=""),"",IF(O542="الفصل",INDEX(Kelas!$C$3:$H$200,MATCH(Data!P542,Kelas!$B$3:$B$201,0),MATCH(Data!J542,Kelas!$C$2:$H$2,0)),INDEX(Qoah!$C$3:$H$201,MATCH(Data!P542,Qoah!$B$3:$B$201,0),MATCH(Data!J542,Qoah!$C$2:$H$2,0))))</f>
        <v/>
      </c>
      <c r="R542" s="12" t="str">
        <f t="shared" si="16"/>
        <v/>
      </c>
      <c r="S542" s="12" t="str">
        <f t="shared" si="17"/>
        <v/>
      </c>
    </row>
    <row r="543" spans="5:19" x14ac:dyDescent="0.25">
      <c r="E543" s="16" t="str">
        <f>IF(OR(B543="",D543=""),"",IF(N543="",IF(INDEX(Jadwal!$D$3:$I$1001,MATCH(R543,Jadwal!$C$3:$C$1001,0),MATCH(D543,Jadwal!$D$2:$I$2,0))="","",INDEX(Jadwal!$D$3:$I$1001,MATCH(R543,Jadwal!$C$3:$C$1001,0),MATCH(D543,Jadwal!$D$2:$I$2,0))),IF(M543="",IF(INDEX(Jadwal!$D$3:$I$1001,MATCH(S543,Jadwal!$C$3:$C$1001,0),MATCH(D543,Jadwal!$D$2:$I$2,0))="","",IF(M543="",INDEX(Jadwal!$D$3:$I$1001,MATCH(S543,Jadwal!$C$3:$C$1001,0),MATCH(D543,Jadwal!$D$2:$I$2,0)))),INDEX(Jadwal!$D$3:$I$1001,MATCH(R543,Jadwal!$C$3:$C$1001,0),MATCH(D543,Jadwal!$D$2:$I$2,0))&amp;IF(INDEX(Jadwal!$D$3:$I$1001,MATCH(S543,Jadwal!$C$3:$C$1001,0),MATCH(D543,Jadwal!$D$2:$I$2,0))="",""," , "&amp;INDEX(Jadwal!$D$3:$I$1001,MATCH(S543,Jadwal!$C$3:$C$1001,0),MATCH(D543,Jadwal!$D$2:$I$2,0))))))</f>
        <v/>
      </c>
      <c r="F543" s="39" t="str">
        <f>IF(OR(D543="",P543="",E543=""),"",IF(O543="الفصل",INDEX(Kelas!$C$3:$H$200,MATCH(Data!P543,Kelas!$B$3:$B$201,0),MATCH(Data!D543,Kelas!$C$2:$H$2,0)),INDEX(Qoah!$C$3:$H$201,MATCH(Data!P543,Qoah!$B$3:$B$201,0),MATCH(Data!D543,Qoah!$C$2:$H$2,0))))</f>
        <v/>
      </c>
      <c r="H543" s="17" t="str">
        <f>IF(OR(B543="",G543=""),"",IF(N543="",IF(INDEX(Jadwal!$D$3:$I$1001,MATCH(R543,Jadwal!$C$3:$C$1001,0),MATCH(G543,Jadwal!$D$2:$I$2,0))="","",INDEX(Jadwal!$D$3:$I$1001,MATCH(R543,Jadwal!$C$3:$C$1001,0),MATCH(G543,Jadwal!$D$2:$I$2,0))),IF(M543="",IF(INDEX(Jadwal!$D$3:$I$1001,MATCH(S543,Jadwal!$C$3:$C$1001,0),MATCH(G543,Jadwal!$D$2:$I$2,0))="","",IF(M543="",INDEX(Jadwal!$D$3:$I$1001,MATCH(S543,Jadwal!$C$3:$C$1001,0),MATCH(G543,Jadwal!$D$2:$I$2,0)))),INDEX(Jadwal!$D$3:$I$1001,MATCH(R543,Jadwal!$C$3:$C$1001,0),MATCH(G543,Jadwal!$D$2:$I$2,0))&amp;IF(INDEX(Jadwal!$D$3:$I$1001,MATCH(S543,Jadwal!$C$3:$C$1001,0),MATCH(G543,Jadwal!$D$2:$I$2,0))="",""," , "&amp;INDEX(Jadwal!$D$3:$I$1001,MATCH(S543,Jadwal!$C$3:$C$1001,0),MATCH(G543,Jadwal!$D$2:$I$2,0))))))</f>
        <v/>
      </c>
      <c r="I543" s="41" t="str">
        <f>IF(OR(G543="",P543="",H543=""),"",IF(O543="الفصل",INDEX(Kelas!$C$3:$H$200,MATCH(Data!P543,Kelas!$B$3:$B$201,0),MATCH(Data!G543,Kelas!$C$2:$H$2,0)),INDEX(Qoah!$C$3:$H$201,MATCH(Data!P543,Qoah!$B$3:$B$201,0),MATCH(Data!G543,Qoah!$C$2:$H$2,0))))</f>
        <v/>
      </c>
      <c r="K543" s="18" t="str">
        <f>IF(OR(B543="",J543=""),"",IF(N543="",IF(INDEX(Jadwal!$D$3:$I$1001,MATCH(R543,Jadwal!$C$3:$C$1001,0),MATCH(J543,Jadwal!$D$2:$I$2,0))="","",INDEX(Jadwal!$D$3:$I$1001,MATCH(R543,Jadwal!$C$3:$C$1001,0),MATCH(J543,Jadwal!$D$2:$I$2,0))),IF(M543="",IF(INDEX(Jadwal!$D$3:$I$1001,MATCH(S543,Jadwal!$C$3:$C$1001,0),MATCH(J543,Jadwal!$D$2:$I$2,0))="","",IF(M543="",INDEX(Jadwal!$D$3:$I$1001,MATCH(S543,Jadwal!$C$3:$C$1001,0),MATCH(J543,Jadwal!$D$2:$I$2,0)))),INDEX(Jadwal!$D$3:$I$1001,MATCH(R543,Jadwal!$C$3:$C$1001,0),MATCH(J543,Jadwal!$D$2:$I$2,0))&amp;IF(INDEX(Jadwal!$D$3:$I$1001,MATCH(S543,Jadwal!$C$3:$C$1001,0),MATCH(J543,Jadwal!$D$2:$I$2,0))="",""," , "&amp;INDEX(Jadwal!$D$3:$I$1001,MATCH(S543,Jadwal!$C$3:$C$1001,0),MATCH(J543,Jadwal!$D$2:$I$2,0))))))</f>
        <v/>
      </c>
      <c r="L543" s="43" t="str">
        <f>IF(OR(J543="",P543="",K543=""),"",IF(O543="الفصل",INDEX(Kelas!$C$3:$H$200,MATCH(Data!P543,Kelas!$B$3:$B$201,0),MATCH(Data!J543,Kelas!$C$2:$H$2,0)),INDEX(Qoah!$C$3:$H$201,MATCH(Data!P543,Qoah!$B$3:$B$201,0),MATCH(Data!J543,Qoah!$C$2:$H$2,0))))</f>
        <v/>
      </c>
      <c r="R543" s="12" t="str">
        <f t="shared" si="16"/>
        <v/>
      </c>
      <c r="S543" s="12" t="str">
        <f t="shared" si="17"/>
        <v/>
      </c>
    </row>
    <row r="544" spans="5:19" x14ac:dyDescent="0.25">
      <c r="E544" s="16" t="str">
        <f>IF(OR(B544="",D544=""),"",IF(N544="",IF(INDEX(Jadwal!$D$3:$I$1001,MATCH(R544,Jadwal!$C$3:$C$1001,0),MATCH(D544,Jadwal!$D$2:$I$2,0))="","",INDEX(Jadwal!$D$3:$I$1001,MATCH(R544,Jadwal!$C$3:$C$1001,0),MATCH(D544,Jadwal!$D$2:$I$2,0))),IF(M544="",IF(INDEX(Jadwal!$D$3:$I$1001,MATCH(S544,Jadwal!$C$3:$C$1001,0),MATCH(D544,Jadwal!$D$2:$I$2,0))="","",IF(M544="",INDEX(Jadwal!$D$3:$I$1001,MATCH(S544,Jadwal!$C$3:$C$1001,0),MATCH(D544,Jadwal!$D$2:$I$2,0)))),INDEX(Jadwal!$D$3:$I$1001,MATCH(R544,Jadwal!$C$3:$C$1001,0),MATCH(D544,Jadwal!$D$2:$I$2,0))&amp;IF(INDEX(Jadwal!$D$3:$I$1001,MATCH(S544,Jadwal!$C$3:$C$1001,0),MATCH(D544,Jadwal!$D$2:$I$2,0))="",""," , "&amp;INDEX(Jadwal!$D$3:$I$1001,MATCH(S544,Jadwal!$C$3:$C$1001,0),MATCH(D544,Jadwal!$D$2:$I$2,0))))))</f>
        <v/>
      </c>
      <c r="F544" s="39" t="str">
        <f>IF(OR(D544="",P544="",E544=""),"",IF(O544="الفصل",INDEX(Kelas!$C$3:$H$200,MATCH(Data!P544,Kelas!$B$3:$B$201,0),MATCH(Data!D544,Kelas!$C$2:$H$2,0)),INDEX(Qoah!$C$3:$H$201,MATCH(Data!P544,Qoah!$B$3:$B$201,0),MATCH(Data!D544,Qoah!$C$2:$H$2,0))))</f>
        <v/>
      </c>
      <c r="H544" s="17" t="str">
        <f>IF(OR(B544="",G544=""),"",IF(N544="",IF(INDEX(Jadwal!$D$3:$I$1001,MATCH(R544,Jadwal!$C$3:$C$1001,0),MATCH(G544,Jadwal!$D$2:$I$2,0))="","",INDEX(Jadwal!$D$3:$I$1001,MATCH(R544,Jadwal!$C$3:$C$1001,0),MATCH(G544,Jadwal!$D$2:$I$2,0))),IF(M544="",IF(INDEX(Jadwal!$D$3:$I$1001,MATCH(S544,Jadwal!$C$3:$C$1001,0),MATCH(G544,Jadwal!$D$2:$I$2,0))="","",IF(M544="",INDEX(Jadwal!$D$3:$I$1001,MATCH(S544,Jadwal!$C$3:$C$1001,0),MATCH(G544,Jadwal!$D$2:$I$2,0)))),INDEX(Jadwal!$D$3:$I$1001,MATCH(R544,Jadwal!$C$3:$C$1001,0),MATCH(G544,Jadwal!$D$2:$I$2,0))&amp;IF(INDEX(Jadwal!$D$3:$I$1001,MATCH(S544,Jadwal!$C$3:$C$1001,0),MATCH(G544,Jadwal!$D$2:$I$2,0))="",""," , "&amp;INDEX(Jadwal!$D$3:$I$1001,MATCH(S544,Jadwal!$C$3:$C$1001,0),MATCH(G544,Jadwal!$D$2:$I$2,0))))))</f>
        <v/>
      </c>
      <c r="I544" s="41" t="str">
        <f>IF(OR(G544="",P544="",H544=""),"",IF(O544="الفصل",INDEX(Kelas!$C$3:$H$200,MATCH(Data!P544,Kelas!$B$3:$B$201,0),MATCH(Data!G544,Kelas!$C$2:$H$2,0)),INDEX(Qoah!$C$3:$H$201,MATCH(Data!P544,Qoah!$B$3:$B$201,0),MATCH(Data!G544,Qoah!$C$2:$H$2,0))))</f>
        <v/>
      </c>
      <c r="K544" s="18" t="str">
        <f>IF(OR(B544="",J544=""),"",IF(N544="",IF(INDEX(Jadwal!$D$3:$I$1001,MATCH(R544,Jadwal!$C$3:$C$1001,0),MATCH(J544,Jadwal!$D$2:$I$2,0))="","",INDEX(Jadwal!$D$3:$I$1001,MATCH(R544,Jadwal!$C$3:$C$1001,0),MATCH(J544,Jadwal!$D$2:$I$2,0))),IF(M544="",IF(INDEX(Jadwal!$D$3:$I$1001,MATCH(S544,Jadwal!$C$3:$C$1001,0),MATCH(J544,Jadwal!$D$2:$I$2,0))="","",IF(M544="",INDEX(Jadwal!$D$3:$I$1001,MATCH(S544,Jadwal!$C$3:$C$1001,0),MATCH(J544,Jadwal!$D$2:$I$2,0)))),INDEX(Jadwal!$D$3:$I$1001,MATCH(R544,Jadwal!$C$3:$C$1001,0),MATCH(J544,Jadwal!$D$2:$I$2,0))&amp;IF(INDEX(Jadwal!$D$3:$I$1001,MATCH(S544,Jadwal!$C$3:$C$1001,0),MATCH(J544,Jadwal!$D$2:$I$2,0))="",""," , "&amp;INDEX(Jadwal!$D$3:$I$1001,MATCH(S544,Jadwal!$C$3:$C$1001,0),MATCH(J544,Jadwal!$D$2:$I$2,0))))))</f>
        <v/>
      </c>
      <c r="L544" s="43" t="str">
        <f>IF(OR(J544="",P544="",K544=""),"",IF(O544="الفصل",INDEX(Kelas!$C$3:$H$200,MATCH(Data!P544,Kelas!$B$3:$B$201,0),MATCH(Data!J544,Kelas!$C$2:$H$2,0)),INDEX(Qoah!$C$3:$H$201,MATCH(Data!P544,Qoah!$B$3:$B$201,0),MATCH(Data!J544,Qoah!$C$2:$H$2,0))))</f>
        <v/>
      </c>
      <c r="R544" s="12" t="str">
        <f t="shared" si="16"/>
        <v/>
      </c>
      <c r="S544" s="12" t="str">
        <f t="shared" si="17"/>
        <v/>
      </c>
    </row>
    <row r="545" spans="5:19" x14ac:dyDescent="0.25">
      <c r="E545" s="16" t="str">
        <f>IF(OR(B545="",D545=""),"",IF(N545="",IF(INDEX(Jadwal!$D$3:$I$1001,MATCH(R545,Jadwal!$C$3:$C$1001,0),MATCH(D545,Jadwal!$D$2:$I$2,0))="","",INDEX(Jadwal!$D$3:$I$1001,MATCH(R545,Jadwal!$C$3:$C$1001,0),MATCH(D545,Jadwal!$D$2:$I$2,0))),IF(M545="",IF(INDEX(Jadwal!$D$3:$I$1001,MATCH(S545,Jadwal!$C$3:$C$1001,0),MATCH(D545,Jadwal!$D$2:$I$2,0))="","",IF(M545="",INDEX(Jadwal!$D$3:$I$1001,MATCH(S545,Jadwal!$C$3:$C$1001,0),MATCH(D545,Jadwal!$D$2:$I$2,0)))),INDEX(Jadwal!$D$3:$I$1001,MATCH(R545,Jadwal!$C$3:$C$1001,0),MATCH(D545,Jadwal!$D$2:$I$2,0))&amp;IF(INDEX(Jadwal!$D$3:$I$1001,MATCH(S545,Jadwal!$C$3:$C$1001,0),MATCH(D545,Jadwal!$D$2:$I$2,0))="",""," , "&amp;INDEX(Jadwal!$D$3:$I$1001,MATCH(S545,Jadwal!$C$3:$C$1001,0),MATCH(D545,Jadwal!$D$2:$I$2,0))))))</f>
        <v/>
      </c>
      <c r="F545" s="39" t="str">
        <f>IF(OR(D545="",P545="",E545=""),"",IF(O545="الفصل",INDEX(Kelas!$C$3:$H$200,MATCH(Data!P545,Kelas!$B$3:$B$201,0),MATCH(Data!D545,Kelas!$C$2:$H$2,0)),INDEX(Qoah!$C$3:$H$201,MATCH(Data!P545,Qoah!$B$3:$B$201,0),MATCH(Data!D545,Qoah!$C$2:$H$2,0))))</f>
        <v/>
      </c>
      <c r="H545" s="17" t="str">
        <f>IF(OR(B545="",G545=""),"",IF(N545="",IF(INDEX(Jadwal!$D$3:$I$1001,MATCH(R545,Jadwal!$C$3:$C$1001,0),MATCH(G545,Jadwal!$D$2:$I$2,0))="","",INDEX(Jadwal!$D$3:$I$1001,MATCH(R545,Jadwal!$C$3:$C$1001,0),MATCH(G545,Jadwal!$D$2:$I$2,0))),IF(M545="",IF(INDEX(Jadwal!$D$3:$I$1001,MATCH(S545,Jadwal!$C$3:$C$1001,0),MATCH(G545,Jadwal!$D$2:$I$2,0))="","",IF(M545="",INDEX(Jadwal!$D$3:$I$1001,MATCH(S545,Jadwal!$C$3:$C$1001,0),MATCH(G545,Jadwal!$D$2:$I$2,0)))),INDEX(Jadwal!$D$3:$I$1001,MATCH(R545,Jadwal!$C$3:$C$1001,0),MATCH(G545,Jadwal!$D$2:$I$2,0))&amp;IF(INDEX(Jadwal!$D$3:$I$1001,MATCH(S545,Jadwal!$C$3:$C$1001,0),MATCH(G545,Jadwal!$D$2:$I$2,0))="",""," , "&amp;INDEX(Jadwal!$D$3:$I$1001,MATCH(S545,Jadwal!$C$3:$C$1001,0),MATCH(G545,Jadwal!$D$2:$I$2,0))))))</f>
        <v/>
      </c>
      <c r="I545" s="41" t="str">
        <f>IF(OR(G545="",P545="",H545=""),"",IF(O545="الفصل",INDEX(Kelas!$C$3:$H$200,MATCH(Data!P545,Kelas!$B$3:$B$201,0),MATCH(Data!G545,Kelas!$C$2:$H$2,0)),INDEX(Qoah!$C$3:$H$201,MATCH(Data!P545,Qoah!$B$3:$B$201,0),MATCH(Data!G545,Qoah!$C$2:$H$2,0))))</f>
        <v/>
      </c>
      <c r="K545" s="18" t="str">
        <f>IF(OR(B545="",J545=""),"",IF(N545="",IF(INDEX(Jadwal!$D$3:$I$1001,MATCH(R545,Jadwal!$C$3:$C$1001,0),MATCH(J545,Jadwal!$D$2:$I$2,0))="","",INDEX(Jadwal!$D$3:$I$1001,MATCH(R545,Jadwal!$C$3:$C$1001,0),MATCH(J545,Jadwal!$D$2:$I$2,0))),IF(M545="",IF(INDEX(Jadwal!$D$3:$I$1001,MATCH(S545,Jadwal!$C$3:$C$1001,0),MATCH(J545,Jadwal!$D$2:$I$2,0))="","",IF(M545="",INDEX(Jadwal!$D$3:$I$1001,MATCH(S545,Jadwal!$C$3:$C$1001,0),MATCH(J545,Jadwal!$D$2:$I$2,0)))),INDEX(Jadwal!$D$3:$I$1001,MATCH(R545,Jadwal!$C$3:$C$1001,0),MATCH(J545,Jadwal!$D$2:$I$2,0))&amp;IF(INDEX(Jadwal!$D$3:$I$1001,MATCH(S545,Jadwal!$C$3:$C$1001,0),MATCH(J545,Jadwal!$D$2:$I$2,0))="",""," , "&amp;INDEX(Jadwal!$D$3:$I$1001,MATCH(S545,Jadwal!$C$3:$C$1001,0),MATCH(J545,Jadwal!$D$2:$I$2,0))))))</f>
        <v/>
      </c>
      <c r="L545" s="43" t="str">
        <f>IF(OR(J545="",P545="",K545=""),"",IF(O545="الفصل",INDEX(Kelas!$C$3:$H$200,MATCH(Data!P545,Kelas!$B$3:$B$201,0),MATCH(Data!J545,Kelas!$C$2:$H$2,0)),INDEX(Qoah!$C$3:$H$201,MATCH(Data!P545,Qoah!$B$3:$B$201,0),MATCH(Data!J545,Qoah!$C$2:$H$2,0))))</f>
        <v/>
      </c>
      <c r="R545" s="12" t="str">
        <f t="shared" si="16"/>
        <v/>
      </c>
      <c r="S545" s="12" t="str">
        <f t="shared" si="17"/>
        <v/>
      </c>
    </row>
    <row r="546" spans="5:19" x14ac:dyDescent="0.25">
      <c r="E546" s="16" t="str">
        <f>IF(OR(B546="",D546=""),"",IF(N546="",IF(INDEX(Jadwal!$D$3:$I$1001,MATCH(R546,Jadwal!$C$3:$C$1001,0),MATCH(D546,Jadwal!$D$2:$I$2,0))="","",INDEX(Jadwal!$D$3:$I$1001,MATCH(R546,Jadwal!$C$3:$C$1001,0),MATCH(D546,Jadwal!$D$2:$I$2,0))),IF(M546="",IF(INDEX(Jadwal!$D$3:$I$1001,MATCH(S546,Jadwal!$C$3:$C$1001,0),MATCH(D546,Jadwal!$D$2:$I$2,0))="","",IF(M546="",INDEX(Jadwal!$D$3:$I$1001,MATCH(S546,Jadwal!$C$3:$C$1001,0),MATCH(D546,Jadwal!$D$2:$I$2,0)))),INDEX(Jadwal!$D$3:$I$1001,MATCH(R546,Jadwal!$C$3:$C$1001,0),MATCH(D546,Jadwal!$D$2:$I$2,0))&amp;IF(INDEX(Jadwal!$D$3:$I$1001,MATCH(S546,Jadwal!$C$3:$C$1001,0),MATCH(D546,Jadwal!$D$2:$I$2,0))="",""," , "&amp;INDEX(Jadwal!$D$3:$I$1001,MATCH(S546,Jadwal!$C$3:$C$1001,0),MATCH(D546,Jadwal!$D$2:$I$2,0))))))</f>
        <v/>
      </c>
      <c r="F546" s="39" t="str">
        <f>IF(OR(D546="",P546="",E546=""),"",IF(O546="الفصل",INDEX(Kelas!$C$3:$H$200,MATCH(Data!P546,Kelas!$B$3:$B$201,0),MATCH(Data!D546,Kelas!$C$2:$H$2,0)),INDEX(Qoah!$C$3:$H$201,MATCH(Data!P546,Qoah!$B$3:$B$201,0),MATCH(Data!D546,Qoah!$C$2:$H$2,0))))</f>
        <v/>
      </c>
      <c r="H546" s="17" t="str">
        <f>IF(OR(B546="",G546=""),"",IF(N546="",IF(INDEX(Jadwal!$D$3:$I$1001,MATCH(R546,Jadwal!$C$3:$C$1001,0),MATCH(G546,Jadwal!$D$2:$I$2,0))="","",INDEX(Jadwal!$D$3:$I$1001,MATCH(R546,Jadwal!$C$3:$C$1001,0),MATCH(G546,Jadwal!$D$2:$I$2,0))),IF(M546="",IF(INDEX(Jadwal!$D$3:$I$1001,MATCH(S546,Jadwal!$C$3:$C$1001,0),MATCH(G546,Jadwal!$D$2:$I$2,0))="","",IF(M546="",INDEX(Jadwal!$D$3:$I$1001,MATCH(S546,Jadwal!$C$3:$C$1001,0),MATCH(G546,Jadwal!$D$2:$I$2,0)))),INDEX(Jadwal!$D$3:$I$1001,MATCH(R546,Jadwal!$C$3:$C$1001,0),MATCH(G546,Jadwal!$D$2:$I$2,0))&amp;IF(INDEX(Jadwal!$D$3:$I$1001,MATCH(S546,Jadwal!$C$3:$C$1001,0),MATCH(G546,Jadwal!$D$2:$I$2,0))="",""," , "&amp;INDEX(Jadwal!$D$3:$I$1001,MATCH(S546,Jadwal!$C$3:$C$1001,0),MATCH(G546,Jadwal!$D$2:$I$2,0))))))</f>
        <v/>
      </c>
      <c r="I546" s="41" t="str">
        <f>IF(OR(G546="",P546="",H546=""),"",IF(O546="الفصل",INDEX(Kelas!$C$3:$H$200,MATCH(Data!P546,Kelas!$B$3:$B$201,0),MATCH(Data!G546,Kelas!$C$2:$H$2,0)),INDEX(Qoah!$C$3:$H$201,MATCH(Data!P546,Qoah!$B$3:$B$201,0),MATCH(Data!G546,Qoah!$C$2:$H$2,0))))</f>
        <v/>
      </c>
      <c r="K546" s="18" t="str">
        <f>IF(OR(B546="",J546=""),"",IF(N546="",IF(INDEX(Jadwal!$D$3:$I$1001,MATCH(R546,Jadwal!$C$3:$C$1001,0),MATCH(J546,Jadwal!$D$2:$I$2,0))="","",INDEX(Jadwal!$D$3:$I$1001,MATCH(R546,Jadwal!$C$3:$C$1001,0),MATCH(J546,Jadwal!$D$2:$I$2,0))),IF(M546="",IF(INDEX(Jadwal!$D$3:$I$1001,MATCH(S546,Jadwal!$C$3:$C$1001,0),MATCH(J546,Jadwal!$D$2:$I$2,0))="","",IF(M546="",INDEX(Jadwal!$D$3:$I$1001,MATCH(S546,Jadwal!$C$3:$C$1001,0),MATCH(J546,Jadwal!$D$2:$I$2,0)))),INDEX(Jadwal!$D$3:$I$1001,MATCH(R546,Jadwal!$C$3:$C$1001,0),MATCH(J546,Jadwal!$D$2:$I$2,0))&amp;IF(INDEX(Jadwal!$D$3:$I$1001,MATCH(S546,Jadwal!$C$3:$C$1001,0),MATCH(J546,Jadwal!$D$2:$I$2,0))="",""," , "&amp;INDEX(Jadwal!$D$3:$I$1001,MATCH(S546,Jadwal!$C$3:$C$1001,0),MATCH(J546,Jadwal!$D$2:$I$2,0))))))</f>
        <v/>
      </c>
      <c r="L546" s="43" t="str">
        <f>IF(OR(J546="",P546="",K546=""),"",IF(O546="الفصل",INDEX(Kelas!$C$3:$H$200,MATCH(Data!P546,Kelas!$B$3:$B$201,0),MATCH(Data!J546,Kelas!$C$2:$H$2,0)),INDEX(Qoah!$C$3:$H$201,MATCH(Data!P546,Qoah!$B$3:$B$201,0),MATCH(Data!J546,Qoah!$C$2:$H$2,0))))</f>
        <v/>
      </c>
      <c r="R546" s="12" t="str">
        <f t="shared" si="16"/>
        <v/>
      </c>
      <c r="S546" s="12" t="str">
        <f t="shared" si="17"/>
        <v/>
      </c>
    </row>
    <row r="547" spans="5:19" x14ac:dyDescent="0.25">
      <c r="E547" s="16" t="str">
        <f>IF(OR(B547="",D547=""),"",IF(N547="",IF(INDEX(Jadwal!$D$3:$I$1001,MATCH(R547,Jadwal!$C$3:$C$1001,0),MATCH(D547,Jadwal!$D$2:$I$2,0))="","",INDEX(Jadwal!$D$3:$I$1001,MATCH(R547,Jadwal!$C$3:$C$1001,0),MATCH(D547,Jadwal!$D$2:$I$2,0))),IF(M547="",IF(INDEX(Jadwal!$D$3:$I$1001,MATCH(S547,Jadwal!$C$3:$C$1001,0),MATCH(D547,Jadwal!$D$2:$I$2,0))="","",IF(M547="",INDEX(Jadwal!$D$3:$I$1001,MATCH(S547,Jadwal!$C$3:$C$1001,0),MATCH(D547,Jadwal!$D$2:$I$2,0)))),INDEX(Jadwal!$D$3:$I$1001,MATCH(R547,Jadwal!$C$3:$C$1001,0),MATCH(D547,Jadwal!$D$2:$I$2,0))&amp;IF(INDEX(Jadwal!$D$3:$I$1001,MATCH(S547,Jadwal!$C$3:$C$1001,0),MATCH(D547,Jadwal!$D$2:$I$2,0))="",""," , "&amp;INDEX(Jadwal!$D$3:$I$1001,MATCH(S547,Jadwal!$C$3:$C$1001,0),MATCH(D547,Jadwal!$D$2:$I$2,0))))))</f>
        <v/>
      </c>
      <c r="F547" s="39" t="str">
        <f>IF(OR(D547="",P547="",E547=""),"",IF(O547="الفصل",INDEX(Kelas!$C$3:$H$200,MATCH(Data!P547,Kelas!$B$3:$B$201,0),MATCH(Data!D547,Kelas!$C$2:$H$2,0)),INDEX(Qoah!$C$3:$H$201,MATCH(Data!P547,Qoah!$B$3:$B$201,0),MATCH(Data!D547,Qoah!$C$2:$H$2,0))))</f>
        <v/>
      </c>
      <c r="H547" s="17" t="str">
        <f>IF(OR(B547="",G547=""),"",IF(N547="",IF(INDEX(Jadwal!$D$3:$I$1001,MATCH(R547,Jadwal!$C$3:$C$1001,0),MATCH(G547,Jadwal!$D$2:$I$2,0))="","",INDEX(Jadwal!$D$3:$I$1001,MATCH(R547,Jadwal!$C$3:$C$1001,0),MATCH(G547,Jadwal!$D$2:$I$2,0))),IF(M547="",IF(INDEX(Jadwal!$D$3:$I$1001,MATCH(S547,Jadwal!$C$3:$C$1001,0),MATCH(G547,Jadwal!$D$2:$I$2,0))="","",IF(M547="",INDEX(Jadwal!$D$3:$I$1001,MATCH(S547,Jadwal!$C$3:$C$1001,0),MATCH(G547,Jadwal!$D$2:$I$2,0)))),INDEX(Jadwal!$D$3:$I$1001,MATCH(R547,Jadwal!$C$3:$C$1001,0),MATCH(G547,Jadwal!$D$2:$I$2,0))&amp;IF(INDEX(Jadwal!$D$3:$I$1001,MATCH(S547,Jadwal!$C$3:$C$1001,0),MATCH(G547,Jadwal!$D$2:$I$2,0))="",""," , "&amp;INDEX(Jadwal!$D$3:$I$1001,MATCH(S547,Jadwal!$C$3:$C$1001,0),MATCH(G547,Jadwal!$D$2:$I$2,0))))))</f>
        <v/>
      </c>
      <c r="I547" s="41" t="str">
        <f>IF(OR(G547="",P547="",H547=""),"",IF(O547="الفصل",INDEX(Kelas!$C$3:$H$200,MATCH(Data!P547,Kelas!$B$3:$B$201,0),MATCH(Data!G547,Kelas!$C$2:$H$2,0)),INDEX(Qoah!$C$3:$H$201,MATCH(Data!P547,Qoah!$B$3:$B$201,0),MATCH(Data!G547,Qoah!$C$2:$H$2,0))))</f>
        <v/>
      </c>
      <c r="K547" s="18" t="str">
        <f>IF(OR(B547="",J547=""),"",IF(N547="",IF(INDEX(Jadwal!$D$3:$I$1001,MATCH(R547,Jadwal!$C$3:$C$1001,0),MATCH(J547,Jadwal!$D$2:$I$2,0))="","",INDEX(Jadwal!$D$3:$I$1001,MATCH(R547,Jadwal!$C$3:$C$1001,0),MATCH(J547,Jadwal!$D$2:$I$2,0))),IF(M547="",IF(INDEX(Jadwal!$D$3:$I$1001,MATCH(S547,Jadwal!$C$3:$C$1001,0),MATCH(J547,Jadwal!$D$2:$I$2,0))="","",IF(M547="",INDEX(Jadwal!$D$3:$I$1001,MATCH(S547,Jadwal!$C$3:$C$1001,0),MATCH(J547,Jadwal!$D$2:$I$2,0)))),INDEX(Jadwal!$D$3:$I$1001,MATCH(R547,Jadwal!$C$3:$C$1001,0),MATCH(J547,Jadwal!$D$2:$I$2,0))&amp;IF(INDEX(Jadwal!$D$3:$I$1001,MATCH(S547,Jadwal!$C$3:$C$1001,0),MATCH(J547,Jadwal!$D$2:$I$2,0))="",""," , "&amp;INDEX(Jadwal!$D$3:$I$1001,MATCH(S547,Jadwal!$C$3:$C$1001,0),MATCH(J547,Jadwal!$D$2:$I$2,0))))))</f>
        <v/>
      </c>
      <c r="L547" s="43" t="str">
        <f>IF(OR(J547="",P547="",K547=""),"",IF(O547="الفصل",INDEX(Kelas!$C$3:$H$200,MATCH(Data!P547,Kelas!$B$3:$B$201,0),MATCH(Data!J547,Kelas!$C$2:$H$2,0)),INDEX(Qoah!$C$3:$H$201,MATCH(Data!P547,Qoah!$B$3:$B$201,0),MATCH(Data!J547,Qoah!$C$2:$H$2,0))))</f>
        <v/>
      </c>
      <c r="R547" s="12" t="str">
        <f t="shared" si="16"/>
        <v/>
      </c>
      <c r="S547" s="12" t="str">
        <f t="shared" si="17"/>
        <v/>
      </c>
    </row>
    <row r="548" spans="5:19" x14ac:dyDescent="0.25">
      <c r="E548" s="16" t="str">
        <f>IF(OR(B548="",D548=""),"",IF(N548="",IF(INDEX(Jadwal!$D$3:$I$1001,MATCH(R548,Jadwal!$C$3:$C$1001,0),MATCH(D548,Jadwal!$D$2:$I$2,0))="","",INDEX(Jadwal!$D$3:$I$1001,MATCH(R548,Jadwal!$C$3:$C$1001,0),MATCH(D548,Jadwal!$D$2:$I$2,0))),IF(M548="",IF(INDEX(Jadwal!$D$3:$I$1001,MATCH(S548,Jadwal!$C$3:$C$1001,0),MATCH(D548,Jadwal!$D$2:$I$2,0))="","",IF(M548="",INDEX(Jadwal!$D$3:$I$1001,MATCH(S548,Jadwal!$C$3:$C$1001,0),MATCH(D548,Jadwal!$D$2:$I$2,0)))),INDEX(Jadwal!$D$3:$I$1001,MATCH(R548,Jadwal!$C$3:$C$1001,0),MATCH(D548,Jadwal!$D$2:$I$2,0))&amp;IF(INDEX(Jadwal!$D$3:$I$1001,MATCH(S548,Jadwal!$C$3:$C$1001,0),MATCH(D548,Jadwal!$D$2:$I$2,0))="",""," , "&amp;INDEX(Jadwal!$D$3:$I$1001,MATCH(S548,Jadwal!$C$3:$C$1001,0),MATCH(D548,Jadwal!$D$2:$I$2,0))))))</f>
        <v/>
      </c>
      <c r="F548" s="39" t="str">
        <f>IF(OR(D548="",P548="",E548=""),"",IF(O548="الفصل",INDEX(Kelas!$C$3:$H$200,MATCH(Data!P548,Kelas!$B$3:$B$201,0),MATCH(Data!D548,Kelas!$C$2:$H$2,0)),INDEX(Qoah!$C$3:$H$201,MATCH(Data!P548,Qoah!$B$3:$B$201,0),MATCH(Data!D548,Qoah!$C$2:$H$2,0))))</f>
        <v/>
      </c>
      <c r="H548" s="17" t="str">
        <f>IF(OR(B548="",G548=""),"",IF(N548="",IF(INDEX(Jadwal!$D$3:$I$1001,MATCH(R548,Jadwal!$C$3:$C$1001,0),MATCH(G548,Jadwal!$D$2:$I$2,0))="","",INDEX(Jadwal!$D$3:$I$1001,MATCH(R548,Jadwal!$C$3:$C$1001,0),MATCH(G548,Jadwal!$D$2:$I$2,0))),IF(M548="",IF(INDEX(Jadwal!$D$3:$I$1001,MATCH(S548,Jadwal!$C$3:$C$1001,0),MATCH(G548,Jadwal!$D$2:$I$2,0))="","",IF(M548="",INDEX(Jadwal!$D$3:$I$1001,MATCH(S548,Jadwal!$C$3:$C$1001,0),MATCH(G548,Jadwal!$D$2:$I$2,0)))),INDEX(Jadwal!$D$3:$I$1001,MATCH(R548,Jadwal!$C$3:$C$1001,0),MATCH(G548,Jadwal!$D$2:$I$2,0))&amp;IF(INDEX(Jadwal!$D$3:$I$1001,MATCH(S548,Jadwal!$C$3:$C$1001,0),MATCH(G548,Jadwal!$D$2:$I$2,0))="",""," , "&amp;INDEX(Jadwal!$D$3:$I$1001,MATCH(S548,Jadwal!$C$3:$C$1001,0),MATCH(G548,Jadwal!$D$2:$I$2,0))))))</f>
        <v/>
      </c>
      <c r="I548" s="41" t="str">
        <f>IF(OR(G548="",P548="",H548=""),"",IF(O548="الفصل",INDEX(Kelas!$C$3:$H$200,MATCH(Data!P548,Kelas!$B$3:$B$201,0),MATCH(Data!G548,Kelas!$C$2:$H$2,0)),INDEX(Qoah!$C$3:$H$201,MATCH(Data!P548,Qoah!$B$3:$B$201,0),MATCH(Data!G548,Qoah!$C$2:$H$2,0))))</f>
        <v/>
      </c>
      <c r="K548" s="18" t="str">
        <f>IF(OR(B548="",J548=""),"",IF(N548="",IF(INDEX(Jadwal!$D$3:$I$1001,MATCH(R548,Jadwal!$C$3:$C$1001,0),MATCH(J548,Jadwal!$D$2:$I$2,0))="","",INDEX(Jadwal!$D$3:$I$1001,MATCH(R548,Jadwal!$C$3:$C$1001,0),MATCH(J548,Jadwal!$D$2:$I$2,0))),IF(M548="",IF(INDEX(Jadwal!$D$3:$I$1001,MATCH(S548,Jadwal!$C$3:$C$1001,0),MATCH(J548,Jadwal!$D$2:$I$2,0))="","",IF(M548="",INDEX(Jadwal!$D$3:$I$1001,MATCH(S548,Jadwal!$C$3:$C$1001,0),MATCH(J548,Jadwal!$D$2:$I$2,0)))),INDEX(Jadwal!$D$3:$I$1001,MATCH(R548,Jadwal!$C$3:$C$1001,0),MATCH(J548,Jadwal!$D$2:$I$2,0))&amp;IF(INDEX(Jadwal!$D$3:$I$1001,MATCH(S548,Jadwal!$C$3:$C$1001,0),MATCH(J548,Jadwal!$D$2:$I$2,0))="",""," , "&amp;INDEX(Jadwal!$D$3:$I$1001,MATCH(S548,Jadwal!$C$3:$C$1001,0),MATCH(J548,Jadwal!$D$2:$I$2,0))))))</f>
        <v/>
      </c>
      <c r="L548" s="43" t="str">
        <f>IF(OR(J548="",P548="",K548=""),"",IF(O548="الفصل",INDEX(Kelas!$C$3:$H$200,MATCH(Data!P548,Kelas!$B$3:$B$201,0),MATCH(Data!J548,Kelas!$C$2:$H$2,0)),INDEX(Qoah!$C$3:$H$201,MATCH(Data!P548,Qoah!$B$3:$B$201,0),MATCH(Data!J548,Qoah!$C$2:$H$2,0))))</f>
        <v/>
      </c>
      <c r="R548" s="12" t="str">
        <f t="shared" si="16"/>
        <v/>
      </c>
      <c r="S548" s="12" t="str">
        <f t="shared" si="17"/>
        <v/>
      </c>
    </row>
    <row r="549" spans="5:19" x14ac:dyDescent="0.25">
      <c r="E549" s="16" t="str">
        <f>IF(OR(B549="",D549=""),"",IF(N549="",IF(INDEX(Jadwal!$D$3:$I$1001,MATCH(R549,Jadwal!$C$3:$C$1001,0),MATCH(D549,Jadwal!$D$2:$I$2,0))="","",INDEX(Jadwal!$D$3:$I$1001,MATCH(R549,Jadwal!$C$3:$C$1001,0),MATCH(D549,Jadwal!$D$2:$I$2,0))),IF(M549="",IF(INDEX(Jadwal!$D$3:$I$1001,MATCH(S549,Jadwal!$C$3:$C$1001,0),MATCH(D549,Jadwal!$D$2:$I$2,0))="","",IF(M549="",INDEX(Jadwal!$D$3:$I$1001,MATCH(S549,Jadwal!$C$3:$C$1001,0),MATCH(D549,Jadwal!$D$2:$I$2,0)))),INDEX(Jadwal!$D$3:$I$1001,MATCH(R549,Jadwal!$C$3:$C$1001,0),MATCH(D549,Jadwal!$D$2:$I$2,0))&amp;IF(INDEX(Jadwal!$D$3:$I$1001,MATCH(S549,Jadwal!$C$3:$C$1001,0),MATCH(D549,Jadwal!$D$2:$I$2,0))="",""," , "&amp;INDEX(Jadwal!$D$3:$I$1001,MATCH(S549,Jadwal!$C$3:$C$1001,0),MATCH(D549,Jadwal!$D$2:$I$2,0))))))</f>
        <v/>
      </c>
      <c r="F549" s="39" t="str">
        <f>IF(OR(D549="",P549="",E549=""),"",IF(O549="الفصل",INDEX(Kelas!$C$3:$H$200,MATCH(Data!P549,Kelas!$B$3:$B$201,0),MATCH(Data!D549,Kelas!$C$2:$H$2,0)),INDEX(Qoah!$C$3:$H$201,MATCH(Data!P549,Qoah!$B$3:$B$201,0),MATCH(Data!D549,Qoah!$C$2:$H$2,0))))</f>
        <v/>
      </c>
      <c r="H549" s="17" t="str">
        <f>IF(OR(B549="",G549=""),"",IF(N549="",IF(INDEX(Jadwal!$D$3:$I$1001,MATCH(R549,Jadwal!$C$3:$C$1001,0),MATCH(G549,Jadwal!$D$2:$I$2,0))="","",INDEX(Jadwal!$D$3:$I$1001,MATCH(R549,Jadwal!$C$3:$C$1001,0),MATCH(G549,Jadwal!$D$2:$I$2,0))),IF(M549="",IF(INDEX(Jadwal!$D$3:$I$1001,MATCH(S549,Jadwal!$C$3:$C$1001,0),MATCH(G549,Jadwal!$D$2:$I$2,0))="","",IF(M549="",INDEX(Jadwal!$D$3:$I$1001,MATCH(S549,Jadwal!$C$3:$C$1001,0),MATCH(G549,Jadwal!$D$2:$I$2,0)))),INDEX(Jadwal!$D$3:$I$1001,MATCH(R549,Jadwal!$C$3:$C$1001,0),MATCH(G549,Jadwal!$D$2:$I$2,0))&amp;IF(INDEX(Jadwal!$D$3:$I$1001,MATCH(S549,Jadwal!$C$3:$C$1001,0),MATCH(G549,Jadwal!$D$2:$I$2,0))="",""," , "&amp;INDEX(Jadwal!$D$3:$I$1001,MATCH(S549,Jadwal!$C$3:$C$1001,0),MATCH(G549,Jadwal!$D$2:$I$2,0))))))</f>
        <v/>
      </c>
      <c r="I549" s="41" t="str">
        <f>IF(OR(G549="",P549="",H549=""),"",IF(O549="الفصل",INDEX(Kelas!$C$3:$H$200,MATCH(Data!P549,Kelas!$B$3:$B$201,0),MATCH(Data!G549,Kelas!$C$2:$H$2,0)),INDEX(Qoah!$C$3:$H$201,MATCH(Data!P549,Qoah!$B$3:$B$201,0),MATCH(Data!G549,Qoah!$C$2:$H$2,0))))</f>
        <v/>
      </c>
      <c r="K549" s="18" t="str">
        <f>IF(OR(B549="",J549=""),"",IF(N549="",IF(INDEX(Jadwal!$D$3:$I$1001,MATCH(R549,Jadwal!$C$3:$C$1001,0),MATCH(J549,Jadwal!$D$2:$I$2,0))="","",INDEX(Jadwal!$D$3:$I$1001,MATCH(R549,Jadwal!$C$3:$C$1001,0),MATCH(J549,Jadwal!$D$2:$I$2,0))),IF(M549="",IF(INDEX(Jadwal!$D$3:$I$1001,MATCH(S549,Jadwal!$C$3:$C$1001,0),MATCH(J549,Jadwal!$D$2:$I$2,0))="","",IF(M549="",INDEX(Jadwal!$D$3:$I$1001,MATCH(S549,Jadwal!$C$3:$C$1001,0),MATCH(J549,Jadwal!$D$2:$I$2,0)))),INDEX(Jadwal!$D$3:$I$1001,MATCH(R549,Jadwal!$C$3:$C$1001,0),MATCH(J549,Jadwal!$D$2:$I$2,0))&amp;IF(INDEX(Jadwal!$D$3:$I$1001,MATCH(S549,Jadwal!$C$3:$C$1001,0),MATCH(J549,Jadwal!$D$2:$I$2,0))="",""," , "&amp;INDEX(Jadwal!$D$3:$I$1001,MATCH(S549,Jadwal!$C$3:$C$1001,0),MATCH(J549,Jadwal!$D$2:$I$2,0))))))</f>
        <v/>
      </c>
      <c r="L549" s="43" t="str">
        <f>IF(OR(J549="",P549="",K549=""),"",IF(O549="الفصل",INDEX(Kelas!$C$3:$H$200,MATCH(Data!P549,Kelas!$B$3:$B$201,0),MATCH(Data!J549,Kelas!$C$2:$H$2,0)),INDEX(Qoah!$C$3:$H$201,MATCH(Data!P549,Qoah!$B$3:$B$201,0),MATCH(Data!J549,Qoah!$C$2:$H$2,0))))</f>
        <v/>
      </c>
      <c r="R549" s="12" t="str">
        <f t="shared" si="16"/>
        <v/>
      </c>
      <c r="S549" s="12" t="str">
        <f t="shared" si="17"/>
        <v/>
      </c>
    </row>
    <row r="550" spans="5:19" x14ac:dyDescent="0.25">
      <c r="E550" s="16" t="str">
        <f>IF(OR(B550="",D550=""),"",IF(N550="",IF(INDEX(Jadwal!$D$3:$I$1001,MATCH(R550,Jadwal!$C$3:$C$1001,0),MATCH(D550,Jadwal!$D$2:$I$2,0))="","",INDEX(Jadwal!$D$3:$I$1001,MATCH(R550,Jadwal!$C$3:$C$1001,0),MATCH(D550,Jadwal!$D$2:$I$2,0))),IF(M550="",IF(INDEX(Jadwal!$D$3:$I$1001,MATCH(S550,Jadwal!$C$3:$C$1001,0),MATCH(D550,Jadwal!$D$2:$I$2,0))="","",IF(M550="",INDEX(Jadwal!$D$3:$I$1001,MATCH(S550,Jadwal!$C$3:$C$1001,0),MATCH(D550,Jadwal!$D$2:$I$2,0)))),INDEX(Jadwal!$D$3:$I$1001,MATCH(R550,Jadwal!$C$3:$C$1001,0),MATCH(D550,Jadwal!$D$2:$I$2,0))&amp;IF(INDEX(Jadwal!$D$3:$I$1001,MATCH(S550,Jadwal!$C$3:$C$1001,0),MATCH(D550,Jadwal!$D$2:$I$2,0))="",""," , "&amp;INDEX(Jadwal!$D$3:$I$1001,MATCH(S550,Jadwal!$C$3:$C$1001,0),MATCH(D550,Jadwal!$D$2:$I$2,0))))))</f>
        <v/>
      </c>
      <c r="F550" s="39" t="str">
        <f>IF(OR(D550="",P550="",E550=""),"",IF(O550="الفصل",INDEX(Kelas!$C$3:$H$200,MATCH(Data!P550,Kelas!$B$3:$B$201,0),MATCH(Data!D550,Kelas!$C$2:$H$2,0)),INDEX(Qoah!$C$3:$H$201,MATCH(Data!P550,Qoah!$B$3:$B$201,0),MATCH(Data!D550,Qoah!$C$2:$H$2,0))))</f>
        <v/>
      </c>
      <c r="H550" s="17" t="str">
        <f>IF(OR(B550="",G550=""),"",IF(N550="",IF(INDEX(Jadwal!$D$3:$I$1001,MATCH(R550,Jadwal!$C$3:$C$1001,0),MATCH(G550,Jadwal!$D$2:$I$2,0))="","",INDEX(Jadwal!$D$3:$I$1001,MATCH(R550,Jadwal!$C$3:$C$1001,0),MATCH(G550,Jadwal!$D$2:$I$2,0))),IF(M550="",IF(INDEX(Jadwal!$D$3:$I$1001,MATCH(S550,Jadwal!$C$3:$C$1001,0),MATCH(G550,Jadwal!$D$2:$I$2,0))="","",IF(M550="",INDEX(Jadwal!$D$3:$I$1001,MATCH(S550,Jadwal!$C$3:$C$1001,0),MATCH(G550,Jadwal!$D$2:$I$2,0)))),INDEX(Jadwal!$D$3:$I$1001,MATCH(R550,Jadwal!$C$3:$C$1001,0),MATCH(G550,Jadwal!$D$2:$I$2,0))&amp;IF(INDEX(Jadwal!$D$3:$I$1001,MATCH(S550,Jadwal!$C$3:$C$1001,0),MATCH(G550,Jadwal!$D$2:$I$2,0))="",""," , "&amp;INDEX(Jadwal!$D$3:$I$1001,MATCH(S550,Jadwal!$C$3:$C$1001,0),MATCH(G550,Jadwal!$D$2:$I$2,0))))))</f>
        <v/>
      </c>
      <c r="I550" s="41" t="str">
        <f>IF(OR(G550="",P550="",H550=""),"",IF(O550="الفصل",INDEX(Kelas!$C$3:$H$200,MATCH(Data!P550,Kelas!$B$3:$B$201,0),MATCH(Data!G550,Kelas!$C$2:$H$2,0)),INDEX(Qoah!$C$3:$H$201,MATCH(Data!P550,Qoah!$B$3:$B$201,0),MATCH(Data!G550,Qoah!$C$2:$H$2,0))))</f>
        <v/>
      </c>
      <c r="K550" s="18" t="str">
        <f>IF(OR(B550="",J550=""),"",IF(N550="",IF(INDEX(Jadwal!$D$3:$I$1001,MATCH(R550,Jadwal!$C$3:$C$1001,0),MATCH(J550,Jadwal!$D$2:$I$2,0))="","",INDEX(Jadwal!$D$3:$I$1001,MATCH(R550,Jadwal!$C$3:$C$1001,0),MATCH(J550,Jadwal!$D$2:$I$2,0))),IF(M550="",IF(INDEX(Jadwal!$D$3:$I$1001,MATCH(S550,Jadwal!$C$3:$C$1001,0),MATCH(J550,Jadwal!$D$2:$I$2,0))="","",IF(M550="",INDEX(Jadwal!$D$3:$I$1001,MATCH(S550,Jadwal!$C$3:$C$1001,0),MATCH(J550,Jadwal!$D$2:$I$2,0)))),INDEX(Jadwal!$D$3:$I$1001,MATCH(R550,Jadwal!$C$3:$C$1001,0),MATCH(J550,Jadwal!$D$2:$I$2,0))&amp;IF(INDEX(Jadwal!$D$3:$I$1001,MATCH(S550,Jadwal!$C$3:$C$1001,0),MATCH(J550,Jadwal!$D$2:$I$2,0))="",""," , "&amp;INDEX(Jadwal!$D$3:$I$1001,MATCH(S550,Jadwal!$C$3:$C$1001,0),MATCH(J550,Jadwal!$D$2:$I$2,0))))))</f>
        <v/>
      </c>
      <c r="L550" s="43" t="str">
        <f>IF(OR(J550="",P550="",K550=""),"",IF(O550="الفصل",INDEX(Kelas!$C$3:$H$200,MATCH(Data!P550,Kelas!$B$3:$B$201,0),MATCH(Data!J550,Kelas!$C$2:$H$2,0)),INDEX(Qoah!$C$3:$H$201,MATCH(Data!P550,Qoah!$B$3:$B$201,0),MATCH(Data!J550,Qoah!$C$2:$H$2,0))))</f>
        <v/>
      </c>
      <c r="R550" s="12" t="str">
        <f t="shared" si="16"/>
        <v/>
      </c>
      <c r="S550" s="12" t="str">
        <f t="shared" si="17"/>
        <v/>
      </c>
    </row>
    <row r="551" spans="5:19" x14ac:dyDescent="0.25">
      <c r="E551" s="16" t="str">
        <f>IF(OR(B551="",D551=""),"",IF(N551="",IF(INDEX(Jadwal!$D$3:$I$1001,MATCH(R551,Jadwal!$C$3:$C$1001,0),MATCH(D551,Jadwal!$D$2:$I$2,0))="","",INDEX(Jadwal!$D$3:$I$1001,MATCH(R551,Jadwal!$C$3:$C$1001,0),MATCH(D551,Jadwal!$D$2:$I$2,0))),IF(M551="",IF(INDEX(Jadwal!$D$3:$I$1001,MATCH(S551,Jadwal!$C$3:$C$1001,0),MATCH(D551,Jadwal!$D$2:$I$2,0))="","",IF(M551="",INDEX(Jadwal!$D$3:$I$1001,MATCH(S551,Jadwal!$C$3:$C$1001,0),MATCH(D551,Jadwal!$D$2:$I$2,0)))),INDEX(Jadwal!$D$3:$I$1001,MATCH(R551,Jadwal!$C$3:$C$1001,0),MATCH(D551,Jadwal!$D$2:$I$2,0))&amp;IF(INDEX(Jadwal!$D$3:$I$1001,MATCH(S551,Jadwal!$C$3:$C$1001,0),MATCH(D551,Jadwal!$D$2:$I$2,0))="",""," , "&amp;INDEX(Jadwal!$D$3:$I$1001,MATCH(S551,Jadwal!$C$3:$C$1001,0),MATCH(D551,Jadwal!$D$2:$I$2,0))))))</f>
        <v/>
      </c>
      <c r="F551" s="39" t="str">
        <f>IF(OR(D551="",P551="",E551=""),"",IF(O551="الفصل",INDEX(Kelas!$C$3:$H$200,MATCH(Data!P551,Kelas!$B$3:$B$201,0),MATCH(Data!D551,Kelas!$C$2:$H$2,0)),INDEX(Qoah!$C$3:$H$201,MATCH(Data!P551,Qoah!$B$3:$B$201,0),MATCH(Data!D551,Qoah!$C$2:$H$2,0))))</f>
        <v/>
      </c>
      <c r="H551" s="17" t="str">
        <f>IF(OR(B551="",G551=""),"",IF(N551="",IF(INDEX(Jadwal!$D$3:$I$1001,MATCH(R551,Jadwal!$C$3:$C$1001,0),MATCH(G551,Jadwal!$D$2:$I$2,0))="","",INDEX(Jadwal!$D$3:$I$1001,MATCH(R551,Jadwal!$C$3:$C$1001,0),MATCH(G551,Jadwal!$D$2:$I$2,0))),IF(M551="",IF(INDEX(Jadwal!$D$3:$I$1001,MATCH(S551,Jadwal!$C$3:$C$1001,0),MATCH(G551,Jadwal!$D$2:$I$2,0))="","",IF(M551="",INDEX(Jadwal!$D$3:$I$1001,MATCH(S551,Jadwal!$C$3:$C$1001,0),MATCH(G551,Jadwal!$D$2:$I$2,0)))),INDEX(Jadwal!$D$3:$I$1001,MATCH(R551,Jadwal!$C$3:$C$1001,0),MATCH(G551,Jadwal!$D$2:$I$2,0))&amp;IF(INDEX(Jadwal!$D$3:$I$1001,MATCH(S551,Jadwal!$C$3:$C$1001,0),MATCH(G551,Jadwal!$D$2:$I$2,0))="",""," , "&amp;INDEX(Jadwal!$D$3:$I$1001,MATCH(S551,Jadwal!$C$3:$C$1001,0),MATCH(G551,Jadwal!$D$2:$I$2,0))))))</f>
        <v/>
      </c>
      <c r="I551" s="41" t="str">
        <f>IF(OR(G551="",P551="",H551=""),"",IF(O551="الفصل",INDEX(Kelas!$C$3:$H$200,MATCH(Data!P551,Kelas!$B$3:$B$201,0),MATCH(Data!G551,Kelas!$C$2:$H$2,0)),INDEX(Qoah!$C$3:$H$201,MATCH(Data!P551,Qoah!$B$3:$B$201,0),MATCH(Data!G551,Qoah!$C$2:$H$2,0))))</f>
        <v/>
      </c>
      <c r="K551" s="18" t="str">
        <f>IF(OR(B551="",J551=""),"",IF(N551="",IF(INDEX(Jadwal!$D$3:$I$1001,MATCH(R551,Jadwal!$C$3:$C$1001,0),MATCH(J551,Jadwal!$D$2:$I$2,0))="","",INDEX(Jadwal!$D$3:$I$1001,MATCH(R551,Jadwal!$C$3:$C$1001,0),MATCH(J551,Jadwal!$D$2:$I$2,0))),IF(M551="",IF(INDEX(Jadwal!$D$3:$I$1001,MATCH(S551,Jadwal!$C$3:$C$1001,0),MATCH(J551,Jadwal!$D$2:$I$2,0))="","",IF(M551="",INDEX(Jadwal!$D$3:$I$1001,MATCH(S551,Jadwal!$C$3:$C$1001,0),MATCH(J551,Jadwal!$D$2:$I$2,0)))),INDEX(Jadwal!$D$3:$I$1001,MATCH(R551,Jadwal!$C$3:$C$1001,0),MATCH(J551,Jadwal!$D$2:$I$2,0))&amp;IF(INDEX(Jadwal!$D$3:$I$1001,MATCH(S551,Jadwal!$C$3:$C$1001,0),MATCH(J551,Jadwal!$D$2:$I$2,0))="",""," , "&amp;INDEX(Jadwal!$D$3:$I$1001,MATCH(S551,Jadwal!$C$3:$C$1001,0),MATCH(J551,Jadwal!$D$2:$I$2,0))))))</f>
        <v/>
      </c>
      <c r="L551" s="43" t="str">
        <f>IF(OR(J551="",P551="",K551=""),"",IF(O551="الفصل",INDEX(Kelas!$C$3:$H$200,MATCH(Data!P551,Kelas!$B$3:$B$201,0),MATCH(Data!J551,Kelas!$C$2:$H$2,0)),INDEX(Qoah!$C$3:$H$201,MATCH(Data!P551,Qoah!$B$3:$B$201,0),MATCH(Data!J551,Qoah!$C$2:$H$2,0))))</f>
        <v/>
      </c>
      <c r="R551" s="12" t="str">
        <f t="shared" si="16"/>
        <v/>
      </c>
      <c r="S551" s="12" t="str">
        <f t="shared" si="17"/>
        <v/>
      </c>
    </row>
    <row r="552" spans="5:19" x14ac:dyDescent="0.25">
      <c r="E552" s="16" t="str">
        <f>IF(OR(B552="",D552=""),"",IF(N552="",IF(INDEX(Jadwal!$D$3:$I$1001,MATCH(R552,Jadwal!$C$3:$C$1001,0),MATCH(D552,Jadwal!$D$2:$I$2,0))="","",INDEX(Jadwal!$D$3:$I$1001,MATCH(R552,Jadwal!$C$3:$C$1001,0),MATCH(D552,Jadwal!$D$2:$I$2,0))),IF(M552="",IF(INDEX(Jadwal!$D$3:$I$1001,MATCH(S552,Jadwal!$C$3:$C$1001,0),MATCH(D552,Jadwal!$D$2:$I$2,0))="","",IF(M552="",INDEX(Jadwal!$D$3:$I$1001,MATCH(S552,Jadwal!$C$3:$C$1001,0),MATCH(D552,Jadwal!$D$2:$I$2,0)))),INDEX(Jadwal!$D$3:$I$1001,MATCH(R552,Jadwal!$C$3:$C$1001,0),MATCH(D552,Jadwal!$D$2:$I$2,0))&amp;IF(INDEX(Jadwal!$D$3:$I$1001,MATCH(S552,Jadwal!$C$3:$C$1001,0),MATCH(D552,Jadwal!$D$2:$I$2,0))="",""," , "&amp;INDEX(Jadwal!$D$3:$I$1001,MATCH(S552,Jadwal!$C$3:$C$1001,0),MATCH(D552,Jadwal!$D$2:$I$2,0))))))</f>
        <v/>
      </c>
      <c r="F552" s="39" t="str">
        <f>IF(OR(D552="",P552="",E552=""),"",IF(O552="الفصل",INDEX(Kelas!$C$3:$H$200,MATCH(Data!P552,Kelas!$B$3:$B$201,0),MATCH(Data!D552,Kelas!$C$2:$H$2,0)),INDEX(Qoah!$C$3:$H$201,MATCH(Data!P552,Qoah!$B$3:$B$201,0),MATCH(Data!D552,Qoah!$C$2:$H$2,0))))</f>
        <v/>
      </c>
      <c r="H552" s="17" t="str">
        <f>IF(OR(B552="",G552=""),"",IF(N552="",IF(INDEX(Jadwal!$D$3:$I$1001,MATCH(R552,Jadwal!$C$3:$C$1001,0),MATCH(G552,Jadwal!$D$2:$I$2,0))="","",INDEX(Jadwal!$D$3:$I$1001,MATCH(R552,Jadwal!$C$3:$C$1001,0),MATCH(G552,Jadwal!$D$2:$I$2,0))),IF(M552="",IF(INDEX(Jadwal!$D$3:$I$1001,MATCH(S552,Jadwal!$C$3:$C$1001,0),MATCH(G552,Jadwal!$D$2:$I$2,0))="","",IF(M552="",INDEX(Jadwal!$D$3:$I$1001,MATCH(S552,Jadwal!$C$3:$C$1001,0),MATCH(G552,Jadwal!$D$2:$I$2,0)))),INDEX(Jadwal!$D$3:$I$1001,MATCH(R552,Jadwal!$C$3:$C$1001,0),MATCH(G552,Jadwal!$D$2:$I$2,0))&amp;IF(INDEX(Jadwal!$D$3:$I$1001,MATCH(S552,Jadwal!$C$3:$C$1001,0),MATCH(G552,Jadwal!$D$2:$I$2,0))="",""," , "&amp;INDEX(Jadwal!$D$3:$I$1001,MATCH(S552,Jadwal!$C$3:$C$1001,0),MATCH(G552,Jadwal!$D$2:$I$2,0))))))</f>
        <v/>
      </c>
      <c r="I552" s="41" t="str">
        <f>IF(OR(G552="",P552="",H552=""),"",IF(O552="الفصل",INDEX(Kelas!$C$3:$H$200,MATCH(Data!P552,Kelas!$B$3:$B$201,0),MATCH(Data!G552,Kelas!$C$2:$H$2,0)),INDEX(Qoah!$C$3:$H$201,MATCH(Data!P552,Qoah!$B$3:$B$201,0),MATCH(Data!G552,Qoah!$C$2:$H$2,0))))</f>
        <v/>
      </c>
      <c r="K552" s="18" t="str">
        <f>IF(OR(B552="",J552=""),"",IF(N552="",IF(INDEX(Jadwal!$D$3:$I$1001,MATCH(R552,Jadwal!$C$3:$C$1001,0),MATCH(J552,Jadwal!$D$2:$I$2,0))="","",INDEX(Jadwal!$D$3:$I$1001,MATCH(R552,Jadwal!$C$3:$C$1001,0),MATCH(J552,Jadwal!$D$2:$I$2,0))),IF(M552="",IF(INDEX(Jadwal!$D$3:$I$1001,MATCH(S552,Jadwal!$C$3:$C$1001,0),MATCH(J552,Jadwal!$D$2:$I$2,0))="","",IF(M552="",INDEX(Jadwal!$D$3:$I$1001,MATCH(S552,Jadwal!$C$3:$C$1001,0),MATCH(J552,Jadwal!$D$2:$I$2,0)))),INDEX(Jadwal!$D$3:$I$1001,MATCH(R552,Jadwal!$C$3:$C$1001,0),MATCH(J552,Jadwal!$D$2:$I$2,0))&amp;IF(INDEX(Jadwal!$D$3:$I$1001,MATCH(S552,Jadwal!$C$3:$C$1001,0),MATCH(J552,Jadwal!$D$2:$I$2,0))="",""," , "&amp;INDEX(Jadwal!$D$3:$I$1001,MATCH(S552,Jadwal!$C$3:$C$1001,0),MATCH(J552,Jadwal!$D$2:$I$2,0))))))</f>
        <v/>
      </c>
      <c r="L552" s="43" t="str">
        <f>IF(OR(J552="",P552="",K552=""),"",IF(O552="الفصل",INDEX(Kelas!$C$3:$H$200,MATCH(Data!P552,Kelas!$B$3:$B$201,0),MATCH(Data!J552,Kelas!$C$2:$H$2,0)),INDEX(Qoah!$C$3:$H$201,MATCH(Data!P552,Qoah!$B$3:$B$201,0),MATCH(Data!J552,Qoah!$C$2:$H$2,0))))</f>
        <v/>
      </c>
      <c r="R552" s="12" t="str">
        <f t="shared" si="16"/>
        <v/>
      </c>
      <c r="S552" s="12" t="str">
        <f t="shared" si="17"/>
        <v/>
      </c>
    </row>
    <row r="553" spans="5:19" x14ac:dyDescent="0.25">
      <c r="E553" s="16" t="str">
        <f>IF(OR(B553="",D553=""),"",IF(N553="",IF(INDEX(Jadwal!$D$3:$I$1001,MATCH(R553,Jadwal!$C$3:$C$1001,0),MATCH(D553,Jadwal!$D$2:$I$2,0))="","",INDEX(Jadwal!$D$3:$I$1001,MATCH(R553,Jadwal!$C$3:$C$1001,0),MATCH(D553,Jadwal!$D$2:$I$2,0))),IF(M553="",IF(INDEX(Jadwal!$D$3:$I$1001,MATCH(S553,Jadwal!$C$3:$C$1001,0),MATCH(D553,Jadwal!$D$2:$I$2,0))="","",IF(M553="",INDEX(Jadwal!$D$3:$I$1001,MATCH(S553,Jadwal!$C$3:$C$1001,0),MATCH(D553,Jadwal!$D$2:$I$2,0)))),INDEX(Jadwal!$D$3:$I$1001,MATCH(R553,Jadwal!$C$3:$C$1001,0),MATCH(D553,Jadwal!$D$2:$I$2,0))&amp;IF(INDEX(Jadwal!$D$3:$I$1001,MATCH(S553,Jadwal!$C$3:$C$1001,0),MATCH(D553,Jadwal!$D$2:$I$2,0))="",""," , "&amp;INDEX(Jadwal!$D$3:$I$1001,MATCH(S553,Jadwal!$C$3:$C$1001,0),MATCH(D553,Jadwal!$D$2:$I$2,0))))))</f>
        <v/>
      </c>
      <c r="F553" s="39" t="str">
        <f>IF(OR(D553="",P553="",E553=""),"",IF(O553="الفصل",INDEX(Kelas!$C$3:$H$200,MATCH(Data!P553,Kelas!$B$3:$B$201,0),MATCH(Data!D553,Kelas!$C$2:$H$2,0)),INDEX(Qoah!$C$3:$H$201,MATCH(Data!P553,Qoah!$B$3:$B$201,0),MATCH(Data!D553,Qoah!$C$2:$H$2,0))))</f>
        <v/>
      </c>
      <c r="H553" s="17" t="str">
        <f>IF(OR(B553="",G553=""),"",IF(N553="",IF(INDEX(Jadwal!$D$3:$I$1001,MATCH(R553,Jadwal!$C$3:$C$1001,0),MATCH(G553,Jadwal!$D$2:$I$2,0))="","",INDEX(Jadwal!$D$3:$I$1001,MATCH(R553,Jadwal!$C$3:$C$1001,0),MATCH(G553,Jadwal!$D$2:$I$2,0))),IF(M553="",IF(INDEX(Jadwal!$D$3:$I$1001,MATCH(S553,Jadwal!$C$3:$C$1001,0),MATCH(G553,Jadwal!$D$2:$I$2,0))="","",IF(M553="",INDEX(Jadwal!$D$3:$I$1001,MATCH(S553,Jadwal!$C$3:$C$1001,0),MATCH(G553,Jadwal!$D$2:$I$2,0)))),INDEX(Jadwal!$D$3:$I$1001,MATCH(R553,Jadwal!$C$3:$C$1001,0),MATCH(G553,Jadwal!$D$2:$I$2,0))&amp;IF(INDEX(Jadwal!$D$3:$I$1001,MATCH(S553,Jadwal!$C$3:$C$1001,0),MATCH(G553,Jadwal!$D$2:$I$2,0))="",""," , "&amp;INDEX(Jadwal!$D$3:$I$1001,MATCH(S553,Jadwal!$C$3:$C$1001,0),MATCH(G553,Jadwal!$D$2:$I$2,0))))))</f>
        <v/>
      </c>
      <c r="I553" s="41" t="str">
        <f>IF(OR(G553="",P553="",H553=""),"",IF(O553="الفصل",INDEX(Kelas!$C$3:$H$200,MATCH(Data!P553,Kelas!$B$3:$B$201,0),MATCH(Data!G553,Kelas!$C$2:$H$2,0)),INDEX(Qoah!$C$3:$H$201,MATCH(Data!P553,Qoah!$B$3:$B$201,0),MATCH(Data!G553,Qoah!$C$2:$H$2,0))))</f>
        <v/>
      </c>
      <c r="K553" s="18" t="str">
        <f>IF(OR(B553="",J553=""),"",IF(N553="",IF(INDEX(Jadwal!$D$3:$I$1001,MATCH(R553,Jadwal!$C$3:$C$1001,0),MATCH(J553,Jadwal!$D$2:$I$2,0))="","",INDEX(Jadwal!$D$3:$I$1001,MATCH(R553,Jadwal!$C$3:$C$1001,0),MATCH(J553,Jadwal!$D$2:$I$2,0))),IF(M553="",IF(INDEX(Jadwal!$D$3:$I$1001,MATCH(S553,Jadwal!$C$3:$C$1001,0),MATCH(J553,Jadwal!$D$2:$I$2,0))="","",IF(M553="",INDEX(Jadwal!$D$3:$I$1001,MATCH(S553,Jadwal!$C$3:$C$1001,0),MATCH(J553,Jadwal!$D$2:$I$2,0)))),INDEX(Jadwal!$D$3:$I$1001,MATCH(R553,Jadwal!$C$3:$C$1001,0),MATCH(J553,Jadwal!$D$2:$I$2,0))&amp;IF(INDEX(Jadwal!$D$3:$I$1001,MATCH(S553,Jadwal!$C$3:$C$1001,0),MATCH(J553,Jadwal!$D$2:$I$2,0))="",""," , "&amp;INDEX(Jadwal!$D$3:$I$1001,MATCH(S553,Jadwal!$C$3:$C$1001,0),MATCH(J553,Jadwal!$D$2:$I$2,0))))))</f>
        <v/>
      </c>
      <c r="L553" s="43" t="str">
        <f>IF(OR(J553="",P553="",K553=""),"",IF(O553="الفصل",INDEX(Kelas!$C$3:$H$200,MATCH(Data!P553,Kelas!$B$3:$B$201,0),MATCH(Data!J553,Kelas!$C$2:$H$2,0)),INDEX(Qoah!$C$3:$H$201,MATCH(Data!P553,Qoah!$B$3:$B$201,0),MATCH(Data!J553,Qoah!$C$2:$H$2,0))))</f>
        <v/>
      </c>
      <c r="R553" s="12" t="str">
        <f t="shared" si="16"/>
        <v/>
      </c>
      <c r="S553" s="12" t="str">
        <f t="shared" si="17"/>
        <v/>
      </c>
    </row>
    <row r="554" spans="5:19" x14ac:dyDescent="0.25">
      <c r="E554" s="16" t="str">
        <f>IF(OR(B554="",D554=""),"",IF(N554="",IF(INDEX(Jadwal!$D$3:$I$1001,MATCH(R554,Jadwal!$C$3:$C$1001,0),MATCH(D554,Jadwal!$D$2:$I$2,0))="","",INDEX(Jadwal!$D$3:$I$1001,MATCH(R554,Jadwal!$C$3:$C$1001,0),MATCH(D554,Jadwal!$D$2:$I$2,0))),IF(M554="",IF(INDEX(Jadwal!$D$3:$I$1001,MATCH(S554,Jadwal!$C$3:$C$1001,0),MATCH(D554,Jadwal!$D$2:$I$2,0))="","",IF(M554="",INDEX(Jadwal!$D$3:$I$1001,MATCH(S554,Jadwal!$C$3:$C$1001,0),MATCH(D554,Jadwal!$D$2:$I$2,0)))),INDEX(Jadwal!$D$3:$I$1001,MATCH(R554,Jadwal!$C$3:$C$1001,0),MATCH(D554,Jadwal!$D$2:$I$2,0))&amp;IF(INDEX(Jadwal!$D$3:$I$1001,MATCH(S554,Jadwal!$C$3:$C$1001,0),MATCH(D554,Jadwal!$D$2:$I$2,0))="",""," , "&amp;INDEX(Jadwal!$D$3:$I$1001,MATCH(S554,Jadwal!$C$3:$C$1001,0),MATCH(D554,Jadwal!$D$2:$I$2,0))))))</f>
        <v/>
      </c>
      <c r="F554" s="39" t="str">
        <f>IF(OR(D554="",P554="",E554=""),"",IF(O554="الفصل",INDEX(Kelas!$C$3:$H$200,MATCH(Data!P554,Kelas!$B$3:$B$201,0),MATCH(Data!D554,Kelas!$C$2:$H$2,0)),INDEX(Qoah!$C$3:$H$201,MATCH(Data!P554,Qoah!$B$3:$B$201,0),MATCH(Data!D554,Qoah!$C$2:$H$2,0))))</f>
        <v/>
      </c>
      <c r="H554" s="17" t="str">
        <f>IF(OR(B554="",G554=""),"",IF(N554="",IF(INDEX(Jadwal!$D$3:$I$1001,MATCH(R554,Jadwal!$C$3:$C$1001,0),MATCH(G554,Jadwal!$D$2:$I$2,0))="","",INDEX(Jadwal!$D$3:$I$1001,MATCH(R554,Jadwal!$C$3:$C$1001,0),MATCH(G554,Jadwal!$D$2:$I$2,0))),IF(M554="",IF(INDEX(Jadwal!$D$3:$I$1001,MATCH(S554,Jadwal!$C$3:$C$1001,0),MATCH(G554,Jadwal!$D$2:$I$2,0))="","",IF(M554="",INDEX(Jadwal!$D$3:$I$1001,MATCH(S554,Jadwal!$C$3:$C$1001,0),MATCH(G554,Jadwal!$D$2:$I$2,0)))),INDEX(Jadwal!$D$3:$I$1001,MATCH(R554,Jadwal!$C$3:$C$1001,0),MATCH(G554,Jadwal!$D$2:$I$2,0))&amp;IF(INDEX(Jadwal!$D$3:$I$1001,MATCH(S554,Jadwal!$C$3:$C$1001,0),MATCH(G554,Jadwal!$D$2:$I$2,0))="",""," , "&amp;INDEX(Jadwal!$D$3:$I$1001,MATCH(S554,Jadwal!$C$3:$C$1001,0),MATCH(G554,Jadwal!$D$2:$I$2,0))))))</f>
        <v/>
      </c>
      <c r="I554" s="41" t="str">
        <f>IF(OR(G554="",P554="",H554=""),"",IF(O554="الفصل",INDEX(Kelas!$C$3:$H$200,MATCH(Data!P554,Kelas!$B$3:$B$201,0),MATCH(Data!G554,Kelas!$C$2:$H$2,0)),INDEX(Qoah!$C$3:$H$201,MATCH(Data!P554,Qoah!$B$3:$B$201,0),MATCH(Data!G554,Qoah!$C$2:$H$2,0))))</f>
        <v/>
      </c>
      <c r="K554" s="18" t="str">
        <f>IF(OR(B554="",J554=""),"",IF(N554="",IF(INDEX(Jadwal!$D$3:$I$1001,MATCH(R554,Jadwal!$C$3:$C$1001,0),MATCH(J554,Jadwal!$D$2:$I$2,0))="","",INDEX(Jadwal!$D$3:$I$1001,MATCH(R554,Jadwal!$C$3:$C$1001,0),MATCH(J554,Jadwal!$D$2:$I$2,0))),IF(M554="",IF(INDEX(Jadwal!$D$3:$I$1001,MATCH(S554,Jadwal!$C$3:$C$1001,0),MATCH(J554,Jadwal!$D$2:$I$2,0))="","",IF(M554="",INDEX(Jadwal!$D$3:$I$1001,MATCH(S554,Jadwal!$C$3:$C$1001,0),MATCH(J554,Jadwal!$D$2:$I$2,0)))),INDEX(Jadwal!$D$3:$I$1001,MATCH(R554,Jadwal!$C$3:$C$1001,0),MATCH(J554,Jadwal!$D$2:$I$2,0))&amp;IF(INDEX(Jadwal!$D$3:$I$1001,MATCH(S554,Jadwal!$C$3:$C$1001,0),MATCH(J554,Jadwal!$D$2:$I$2,0))="",""," , "&amp;INDEX(Jadwal!$D$3:$I$1001,MATCH(S554,Jadwal!$C$3:$C$1001,0),MATCH(J554,Jadwal!$D$2:$I$2,0))))))</f>
        <v/>
      </c>
      <c r="L554" s="43" t="str">
        <f>IF(OR(J554="",P554="",K554=""),"",IF(O554="الفصل",INDEX(Kelas!$C$3:$H$200,MATCH(Data!P554,Kelas!$B$3:$B$201,0),MATCH(Data!J554,Kelas!$C$2:$H$2,0)),INDEX(Qoah!$C$3:$H$201,MATCH(Data!P554,Qoah!$B$3:$B$201,0),MATCH(Data!J554,Qoah!$C$2:$H$2,0))))</f>
        <v/>
      </c>
      <c r="R554" s="12" t="str">
        <f t="shared" si="16"/>
        <v/>
      </c>
      <c r="S554" s="12" t="str">
        <f t="shared" si="17"/>
        <v/>
      </c>
    </row>
    <row r="555" spans="5:19" x14ac:dyDescent="0.25">
      <c r="E555" s="16" t="str">
        <f>IF(OR(B555="",D555=""),"",IF(N555="",IF(INDEX(Jadwal!$D$3:$I$1001,MATCH(R555,Jadwal!$C$3:$C$1001,0),MATCH(D555,Jadwal!$D$2:$I$2,0))="","",INDEX(Jadwal!$D$3:$I$1001,MATCH(R555,Jadwal!$C$3:$C$1001,0),MATCH(D555,Jadwal!$D$2:$I$2,0))),IF(M555="",IF(INDEX(Jadwal!$D$3:$I$1001,MATCH(S555,Jadwal!$C$3:$C$1001,0),MATCH(D555,Jadwal!$D$2:$I$2,0))="","",IF(M555="",INDEX(Jadwal!$D$3:$I$1001,MATCH(S555,Jadwal!$C$3:$C$1001,0),MATCH(D555,Jadwal!$D$2:$I$2,0)))),INDEX(Jadwal!$D$3:$I$1001,MATCH(R555,Jadwal!$C$3:$C$1001,0),MATCH(D555,Jadwal!$D$2:$I$2,0))&amp;IF(INDEX(Jadwal!$D$3:$I$1001,MATCH(S555,Jadwal!$C$3:$C$1001,0),MATCH(D555,Jadwal!$D$2:$I$2,0))="",""," , "&amp;INDEX(Jadwal!$D$3:$I$1001,MATCH(S555,Jadwal!$C$3:$C$1001,0),MATCH(D555,Jadwal!$D$2:$I$2,0))))))</f>
        <v/>
      </c>
      <c r="F555" s="39" t="str">
        <f>IF(OR(D555="",P555="",E555=""),"",IF(O555="الفصل",INDEX(Kelas!$C$3:$H$200,MATCH(Data!P555,Kelas!$B$3:$B$201,0),MATCH(Data!D555,Kelas!$C$2:$H$2,0)),INDEX(Qoah!$C$3:$H$201,MATCH(Data!P555,Qoah!$B$3:$B$201,0),MATCH(Data!D555,Qoah!$C$2:$H$2,0))))</f>
        <v/>
      </c>
      <c r="H555" s="17" t="str">
        <f>IF(OR(B555="",G555=""),"",IF(N555="",IF(INDEX(Jadwal!$D$3:$I$1001,MATCH(R555,Jadwal!$C$3:$C$1001,0),MATCH(G555,Jadwal!$D$2:$I$2,0))="","",INDEX(Jadwal!$D$3:$I$1001,MATCH(R555,Jadwal!$C$3:$C$1001,0),MATCH(G555,Jadwal!$D$2:$I$2,0))),IF(M555="",IF(INDEX(Jadwal!$D$3:$I$1001,MATCH(S555,Jadwal!$C$3:$C$1001,0),MATCH(G555,Jadwal!$D$2:$I$2,0))="","",IF(M555="",INDEX(Jadwal!$D$3:$I$1001,MATCH(S555,Jadwal!$C$3:$C$1001,0),MATCH(G555,Jadwal!$D$2:$I$2,0)))),INDEX(Jadwal!$D$3:$I$1001,MATCH(R555,Jadwal!$C$3:$C$1001,0),MATCH(G555,Jadwal!$D$2:$I$2,0))&amp;IF(INDEX(Jadwal!$D$3:$I$1001,MATCH(S555,Jadwal!$C$3:$C$1001,0),MATCH(G555,Jadwal!$D$2:$I$2,0))="",""," , "&amp;INDEX(Jadwal!$D$3:$I$1001,MATCH(S555,Jadwal!$C$3:$C$1001,0),MATCH(G555,Jadwal!$D$2:$I$2,0))))))</f>
        <v/>
      </c>
      <c r="I555" s="41" t="str">
        <f>IF(OR(G555="",P555="",H555=""),"",IF(O555="الفصل",INDEX(Kelas!$C$3:$H$200,MATCH(Data!P555,Kelas!$B$3:$B$201,0),MATCH(Data!G555,Kelas!$C$2:$H$2,0)),INDEX(Qoah!$C$3:$H$201,MATCH(Data!P555,Qoah!$B$3:$B$201,0),MATCH(Data!G555,Qoah!$C$2:$H$2,0))))</f>
        <v/>
      </c>
      <c r="K555" s="18" t="str">
        <f>IF(OR(B555="",J555=""),"",IF(N555="",IF(INDEX(Jadwal!$D$3:$I$1001,MATCH(R555,Jadwal!$C$3:$C$1001,0),MATCH(J555,Jadwal!$D$2:$I$2,0))="","",INDEX(Jadwal!$D$3:$I$1001,MATCH(R555,Jadwal!$C$3:$C$1001,0),MATCH(J555,Jadwal!$D$2:$I$2,0))),IF(M555="",IF(INDEX(Jadwal!$D$3:$I$1001,MATCH(S555,Jadwal!$C$3:$C$1001,0),MATCH(J555,Jadwal!$D$2:$I$2,0))="","",IF(M555="",INDEX(Jadwal!$D$3:$I$1001,MATCH(S555,Jadwal!$C$3:$C$1001,0),MATCH(J555,Jadwal!$D$2:$I$2,0)))),INDEX(Jadwal!$D$3:$I$1001,MATCH(R555,Jadwal!$C$3:$C$1001,0),MATCH(J555,Jadwal!$D$2:$I$2,0))&amp;IF(INDEX(Jadwal!$D$3:$I$1001,MATCH(S555,Jadwal!$C$3:$C$1001,0),MATCH(J555,Jadwal!$D$2:$I$2,0))="",""," , "&amp;INDEX(Jadwal!$D$3:$I$1001,MATCH(S555,Jadwal!$C$3:$C$1001,0),MATCH(J555,Jadwal!$D$2:$I$2,0))))))</f>
        <v/>
      </c>
      <c r="L555" s="43" t="str">
        <f>IF(OR(J555="",P555="",K555=""),"",IF(O555="الفصل",INDEX(Kelas!$C$3:$H$200,MATCH(Data!P555,Kelas!$B$3:$B$201,0),MATCH(Data!J555,Kelas!$C$2:$H$2,0)),INDEX(Qoah!$C$3:$H$201,MATCH(Data!P555,Qoah!$B$3:$B$201,0),MATCH(Data!J555,Qoah!$C$2:$H$2,0))))</f>
        <v/>
      </c>
      <c r="R555" s="12" t="str">
        <f t="shared" si="16"/>
        <v/>
      </c>
      <c r="S555" s="12" t="str">
        <f t="shared" si="17"/>
        <v/>
      </c>
    </row>
    <row r="556" spans="5:19" x14ac:dyDescent="0.25">
      <c r="E556" s="16" t="str">
        <f>IF(OR(B556="",D556=""),"",IF(N556="",IF(INDEX(Jadwal!$D$3:$I$1001,MATCH(R556,Jadwal!$C$3:$C$1001,0),MATCH(D556,Jadwal!$D$2:$I$2,0))="","",INDEX(Jadwal!$D$3:$I$1001,MATCH(R556,Jadwal!$C$3:$C$1001,0),MATCH(D556,Jadwal!$D$2:$I$2,0))),IF(M556="",IF(INDEX(Jadwal!$D$3:$I$1001,MATCH(S556,Jadwal!$C$3:$C$1001,0),MATCH(D556,Jadwal!$D$2:$I$2,0))="","",IF(M556="",INDEX(Jadwal!$D$3:$I$1001,MATCH(S556,Jadwal!$C$3:$C$1001,0),MATCH(D556,Jadwal!$D$2:$I$2,0)))),INDEX(Jadwal!$D$3:$I$1001,MATCH(R556,Jadwal!$C$3:$C$1001,0),MATCH(D556,Jadwal!$D$2:$I$2,0))&amp;IF(INDEX(Jadwal!$D$3:$I$1001,MATCH(S556,Jadwal!$C$3:$C$1001,0),MATCH(D556,Jadwal!$D$2:$I$2,0))="",""," , "&amp;INDEX(Jadwal!$D$3:$I$1001,MATCH(S556,Jadwal!$C$3:$C$1001,0),MATCH(D556,Jadwal!$D$2:$I$2,0))))))</f>
        <v/>
      </c>
      <c r="F556" s="39" t="str">
        <f>IF(OR(D556="",P556="",E556=""),"",IF(O556="الفصل",INDEX(Kelas!$C$3:$H$200,MATCH(Data!P556,Kelas!$B$3:$B$201,0),MATCH(Data!D556,Kelas!$C$2:$H$2,0)),INDEX(Qoah!$C$3:$H$201,MATCH(Data!P556,Qoah!$B$3:$B$201,0),MATCH(Data!D556,Qoah!$C$2:$H$2,0))))</f>
        <v/>
      </c>
      <c r="H556" s="17" t="str">
        <f>IF(OR(B556="",G556=""),"",IF(N556="",IF(INDEX(Jadwal!$D$3:$I$1001,MATCH(R556,Jadwal!$C$3:$C$1001,0),MATCH(G556,Jadwal!$D$2:$I$2,0))="","",INDEX(Jadwal!$D$3:$I$1001,MATCH(R556,Jadwal!$C$3:$C$1001,0),MATCH(G556,Jadwal!$D$2:$I$2,0))),IF(M556="",IF(INDEX(Jadwal!$D$3:$I$1001,MATCH(S556,Jadwal!$C$3:$C$1001,0),MATCH(G556,Jadwal!$D$2:$I$2,0))="","",IF(M556="",INDEX(Jadwal!$D$3:$I$1001,MATCH(S556,Jadwal!$C$3:$C$1001,0),MATCH(G556,Jadwal!$D$2:$I$2,0)))),INDEX(Jadwal!$D$3:$I$1001,MATCH(R556,Jadwal!$C$3:$C$1001,0),MATCH(G556,Jadwal!$D$2:$I$2,0))&amp;IF(INDEX(Jadwal!$D$3:$I$1001,MATCH(S556,Jadwal!$C$3:$C$1001,0),MATCH(G556,Jadwal!$D$2:$I$2,0))="",""," , "&amp;INDEX(Jadwal!$D$3:$I$1001,MATCH(S556,Jadwal!$C$3:$C$1001,0),MATCH(G556,Jadwal!$D$2:$I$2,0))))))</f>
        <v/>
      </c>
      <c r="I556" s="41" t="str">
        <f>IF(OR(G556="",P556="",H556=""),"",IF(O556="الفصل",INDEX(Kelas!$C$3:$H$200,MATCH(Data!P556,Kelas!$B$3:$B$201,0),MATCH(Data!G556,Kelas!$C$2:$H$2,0)),INDEX(Qoah!$C$3:$H$201,MATCH(Data!P556,Qoah!$B$3:$B$201,0),MATCH(Data!G556,Qoah!$C$2:$H$2,0))))</f>
        <v/>
      </c>
      <c r="K556" s="18" t="str">
        <f>IF(OR(B556="",J556=""),"",IF(N556="",IF(INDEX(Jadwal!$D$3:$I$1001,MATCH(R556,Jadwal!$C$3:$C$1001,0),MATCH(J556,Jadwal!$D$2:$I$2,0))="","",INDEX(Jadwal!$D$3:$I$1001,MATCH(R556,Jadwal!$C$3:$C$1001,0),MATCH(J556,Jadwal!$D$2:$I$2,0))),IF(M556="",IF(INDEX(Jadwal!$D$3:$I$1001,MATCH(S556,Jadwal!$C$3:$C$1001,0),MATCH(J556,Jadwal!$D$2:$I$2,0))="","",IF(M556="",INDEX(Jadwal!$D$3:$I$1001,MATCH(S556,Jadwal!$C$3:$C$1001,0),MATCH(J556,Jadwal!$D$2:$I$2,0)))),INDEX(Jadwal!$D$3:$I$1001,MATCH(R556,Jadwal!$C$3:$C$1001,0),MATCH(J556,Jadwal!$D$2:$I$2,0))&amp;IF(INDEX(Jadwal!$D$3:$I$1001,MATCH(S556,Jadwal!$C$3:$C$1001,0),MATCH(J556,Jadwal!$D$2:$I$2,0))="",""," , "&amp;INDEX(Jadwal!$D$3:$I$1001,MATCH(S556,Jadwal!$C$3:$C$1001,0),MATCH(J556,Jadwal!$D$2:$I$2,0))))))</f>
        <v/>
      </c>
      <c r="L556" s="43" t="str">
        <f>IF(OR(J556="",P556="",K556=""),"",IF(O556="الفصل",INDEX(Kelas!$C$3:$H$200,MATCH(Data!P556,Kelas!$B$3:$B$201,0),MATCH(Data!J556,Kelas!$C$2:$H$2,0)),INDEX(Qoah!$C$3:$H$201,MATCH(Data!P556,Qoah!$B$3:$B$201,0),MATCH(Data!J556,Qoah!$C$2:$H$2,0))))</f>
        <v/>
      </c>
      <c r="R556" s="12" t="str">
        <f t="shared" si="16"/>
        <v/>
      </c>
      <c r="S556" s="12" t="str">
        <f t="shared" si="17"/>
        <v/>
      </c>
    </row>
    <row r="557" spans="5:19" x14ac:dyDescent="0.25">
      <c r="E557" s="16" t="str">
        <f>IF(OR(B557="",D557=""),"",IF(N557="",IF(INDEX(Jadwal!$D$3:$I$1001,MATCH(R557,Jadwal!$C$3:$C$1001,0),MATCH(D557,Jadwal!$D$2:$I$2,0))="","",INDEX(Jadwal!$D$3:$I$1001,MATCH(R557,Jadwal!$C$3:$C$1001,0),MATCH(D557,Jadwal!$D$2:$I$2,0))),IF(M557="",IF(INDEX(Jadwal!$D$3:$I$1001,MATCH(S557,Jadwal!$C$3:$C$1001,0),MATCH(D557,Jadwal!$D$2:$I$2,0))="","",IF(M557="",INDEX(Jadwal!$D$3:$I$1001,MATCH(S557,Jadwal!$C$3:$C$1001,0),MATCH(D557,Jadwal!$D$2:$I$2,0)))),INDEX(Jadwal!$D$3:$I$1001,MATCH(R557,Jadwal!$C$3:$C$1001,0),MATCH(D557,Jadwal!$D$2:$I$2,0))&amp;IF(INDEX(Jadwal!$D$3:$I$1001,MATCH(S557,Jadwal!$C$3:$C$1001,0),MATCH(D557,Jadwal!$D$2:$I$2,0))="",""," , "&amp;INDEX(Jadwal!$D$3:$I$1001,MATCH(S557,Jadwal!$C$3:$C$1001,0),MATCH(D557,Jadwal!$D$2:$I$2,0))))))</f>
        <v/>
      </c>
      <c r="F557" s="39" t="str">
        <f>IF(OR(D557="",P557="",E557=""),"",IF(O557="الفصل",INDEX(Kelas!$C$3:$H$200,MATCH(Data!P557,Kelas!$B$3:$B$201,0),MATCH(Data!D557,Kelas!$C$2:$H$2,0)),INDEX(Qoah!$C$3:$H$201,MATCH(Data!P557,Qoah!$B$3:$B$201,0),MATCH(Data!D557,Qoah!$C$2:$H$2,0))))</f>
        <v/>
      </c>
      <c r="H557" s="17" t="str">
        <f>IF(OR(B557="",G557=""),"",IF(N557="",IF(INDEX(Jadwal!$D$3:$I$1001,MATCH(R557,Jadwal!$C$3:$C$1001,0),MATCH(G557,Jadwal!$D$2:$I$2,0))="","",INDEX(Jadwal!$D$3:$I$1001,MATCH(R557,Jadwal!$C$3:$C$1001,0),MATCH(G557,Jadwal!$D$2:$I$2,0))),IF(M557="",IF(INDEX(Jadwal!$D$3:$I$1001,MATCH(S557,Jadwal!$C$3:$C$1001,0),MATCH(G557,Jadwal!$D$2:$I$2,0))="","",IF(M557="",INDEX(Jadwal!$D$3:$I$1001,MATCH(S557,Jadwal!$C$3:$C$1001,0),MATCH(G557,Jadwal!$D$2:$I$2,0)))),INDEX(Jadwal!$D$3:$I$1001,MATCH(R557,Jadwal!$C$3:$C$1001,0),MATCH(G557,Jadwal!$D$2:$I$2,0))&amp;IF(INDEX(Jadwal!$D$3:$I$1001,MATCH(S557,Jadwal!$C$3:$C$1001,0),MATCH(G557,Jadwal!$D$2:$I$2,0))="",""," , "&amp;INDEX(Jadwal!$D$3:$I$1001,MATCH(S557,Jadwal!$C$3:$C$1001,0),MATCH(G557,Jadwal!$D$2:$I$2,0))))))</f>
        <v/>
      </c>
      <c r="I557" s="41" t="str">
        <f>IF(OR(G557="",P557="",H557=""),"",IF(O557="الفصل",INDEX(Kelas!$C$3:$H$200,MATCH(Data!P557,Kelas!$B$3:$B$201,0),MATCH(Data!G557,Kelas!$C$2:$H$2,0)),INDEX(Qoah!$C$3:$H$201,MATCH(Data!P557,Qoah!$B$3:$B$201,0),MATCH(Data!G557,Qoah!$C$2:$H$2,0))))</f>
        <v/>
      </c>
      <c r="K557" s="18" t="str">
        <f>IF(OR(B557="",J557=""),"",IF(N557="",IF(INDEX(Jadwal!$D$3:$I$1001,MATCH(R557,Jadwal!$C$3:$C$1001,0),MATCH(J557,Jadwal!$D$2:$I$2,0))="","",INDEX(Jadwal!$D$3:$I$1001,MATCH(R557,Jadwal!$C$3:$C$1001,0),MATCH(J557,Jadwal!$D$2:$I$2,0))),IF(M557="",IF(INDEX(Jadwal!$D$3:$I$1001,MATCH(S557,Jadwal!$C$3:$C$1001,0),MATCH(J557,Jadwal!$D$2:$I$2,0))="","",IF(M557="",INDEX(Jadwal!$D$3:$I$1001,MATCH(S557,Jadwal!$C$3:$C$1001,0),MATCH(J557,Jadwal!$D$2:$I$2,0)))),INDEX(Jadwal!$D$3:$I$1001,MATCH(R557,Jadwal!$C$3:$C$1001,0),MATCH(J557,Jadwal!$D$2:$I$2,0))&amp;IF(INDEX(Jadwal!$D$3:$I$1001,MATCH(S557,Jadwal!$C$3:$C$1001,0),MATCH(J557,Jadwal!$D$2:$I$2,0))="",""," , "&amp;INDEX(Jadwal!$D$3:$I$1001,MATCH(S557,Jadwal!$C$3:$C$1001,0),MATCH(J557,Jadwal!$D$2:$I$2,0))))))</f>
        <v/>
      </c>
      <c r="L557" s="43" t="str">
        <f>IF(OR(J557="",P557="",K557=""),"",IF(O557="الفصل",INDEX(Kelas!$C$3:$H$200,MATCH(Data!P557,Kelas!$B$3:$B$201,0),MATCH(Data!J557,Kelas!$C$2:$H$2,0)),INDEX(Qoah!$C$3:$H$201,MATCH(Data!P557,Qoah!$B$3:$B$201,0),MATCH(Data!J557,Qoah!$C$2:$H$2,0))))</f>
        <v/>
      </c>
      <c r="R557" s="12" t="str">
        <f t="shared" si="16"/>
        <v/>
      </c>
      <c r="S557" s="12" t="str">
        <f t="shared" si="17"/>
        <v/>
      </c>
    </row>
    <row r="558" spans="5:19" x14ac:dyDescent="0.25">
      <c r="E558" s="16" t="str">
        <f>IF(OR(B558="",D558=""),"",IF(N558="",IF(INDEX(Jadwal!$D$3:$I$1001,MATCH(R558,Jadwal!$C$3:$C$1001,0),MATCH(D558,Jadwal!$D$2:$I$2,0))="","",INDEX(Jadwal!$D$3:$I$1001,MATCH(R558,Jadwal!$C$3:$C$1001,0),MATCH(D558,Jadwal!$D$2:$I$2,0))),IF(M558="",IF(INDEX(Jadwal!$D$3:$I$1001,MATCH(S558,Jadwal!$C$3:$C$1001,0),MATCH(D558,Jadwal!$D$2:$I$2,0))="","",IF(M558="",INDEX(Jadwal!$D$3:$I$1001,MATCH(S558,Jadwal!$C$3:$C$1001,0),MATCH(D558,Jadwal!$D$2:$I$2,0)))),INDEX(Jadwal!$D$3:$I$1001,MATCH(R558,Jadwal!$C$3:$C$1001,0),MATCH(D558,Jadwal!$D$2:$I$2,0))&amp;IF(INDEX(Jadwal!$D$3:$I$1001,MATCH(S558,Jadwal!$C$3:$C$1001,0),MATCH(D558,Jadwal!$D$2:$I$2,0))="",""," , "&amp;INDEX(Jadwal!$D$3:$I$1001,MATCH(S558,Jadwal!$C$3:$C$1001,0),MATCH(D558,Jadwal!$D$2:$I$2,0))))))</f>
        <v/>
      </c>
      <c r="F558" s="39" t="str">
        <f>IF(OR(D558="",P558="",E558=""),"",IF(O558="الفصل",INDEX(Kelas!$C$3:$H$200,MATCH(Data!P558,Kelas!$B$3:$B$201,0),MATCH(Data!D558,Kelas!$C$2:$H$2,0)),INDEX(Qoah!$C$3:$H$201,MATCH(Data!P558,Qoah!$B$3:$B$201,0),MATCH(Data!D558,Qoah!$C$2:$H$2,0))))</f>
        <v/>
      </c>
      <c r="H558" s="17" t="str">
        <f>IF(OR(B558="",G558=""),"",IF(N558="",IF(INDEX(Jadwal!$D$3:$I$1001,MATCH(R558,Jadwal!$C$3:$C$1001,0),MATCH(G558,Jadwal!$D$2:$I$2,0))="","",INDEX(Jadwal!$D$3:$I$1001,MATCH(R558,Jadwal!$C$3:$C$1001,0),MATCH(G558,Jadwal!$D$2:$I$2,0))),IF(M558="",IF(INDEX(Jadwal!$D$3:$I$1001,MATCH(S558,Jadwal!$C$3:$C$1001,0),MATCH(G558,Jadwal!$D$2:$I$2,0))="","",IF(M558="",INDEX(Jadwal!$D$3:$I$1001,MATCH(S558,Jadwal!$C$3:$C$1001,0),MATCH(G558,Jadwal!$D$2:$I$2,0)))),INDEX(Jadwal!$D$3:$I$1001,MATCH(R558,Jadwal!$C$3:$C$1001,0),MATCH(G558,Jadwal!$D$2:$I$2,0))&amp;IF(INDEX(Jadwal!$D$3:$I$1001,MATCH(S558,Jadwal!$C$3:$C$1001,0),MATCH(G558,Jadwal!$D$2:$I$2,0))="",""," , "&amp;INDEX(Jadwal!$D$3:$I$1001,MATCH(S558,Jadwal!$C$3:$C$1001,0),MATCH(G558,Jadwal!$D$2:$I$2,0))))))</f>
        <v/>
      </c>
      <c r="I558" s="41" t="str">
        <f>IF(OR(G558="",P558="",H558=""),"",IF(O558="الفصل",INDEX(Kelas!$C$3:$H$200,MATCH(Data!P558,Kelas!$B$3:$B$201,0),MATCH(Data!G558,Kelas!$C$2:$H$2,0)),INDEX(Qoah!$C$3:$H$201,MATCH(Data!P558,Qoah!$B$3:$B$201,0),MATCH(Data!G558,Qoah!$C$2:$H$2,0))))</f>
        <v/>
      </c>
      <c r="K558" s="18" t="str">
        <f>IF(OR(B558="",J558=""),"",IF(N558="",IF(INDEX(Jadwal!$D$3:$I$1001,MATCH(R558,Jadwal!$C$3:$C$1001,0),MATCH(J558,Jadwal!$D$2:$I$2,0))="","",INDEX(Jadwal!$D$3:$I$1001,MATCH(R558,Jadwal!$C$3:$C$1001,0),MATCH(J558,Jadwal!$D$2:$I$2,0))),IF(M558="",IF(INDEX(Jadwal!$D$3:$I$1001,MATCH(S558,Jadwal!$C$3:$C$1001,0),MATCH(J558,Jadwal!$D$2:$I$2,0))="","",IF(M558="",INDEX(Jadwal!$D$3:$I$1001,MATCH(S558,Jadwal!$C$3:$C$1001,0),MATCH(J558,Jadwal!$D$2:$I$2,0)))),INDEX(Jadwal!$D$3:$I$1001,MATCH(R558,Jadwal!$C$3:$C$1001,0),MATCH(J558,Jadwal!$D$2:$I$2,0))&amp;IF(INDEX(Jadwal!$D$3:$I$1001,MATCH(S558,Jadwal!$C$3:$C$1001,0),MATCH(J558,Jadwal!$D$2:$I$2,0))="",""," , "&amp;INDEX(Jadwal!$D$3:$I$1001,MATCH(S558,Jadwal!$C$3:$C$1001,0),MATCH(J558,Jadwal!$D$2:$I$2,0))))))</f>
        <v/>
      </c>
      <c r="L558" s="43" t="str">
        <f>IF(OR(J558="",P558="",K558=""),"",IF(O558="الفصل",INDEX(Kelas!$C$3:$H$200,MATCH(Data!P558,Kelas!$B$3:$B$201,0),MATCH(Data!J558,Kelas!$C$2:$H$2,0)),INDEX(Qoah!$C$3:$H$201,MATCH(Data!P558,Qoah!$B$3:$B$201,0),MATCH(Data!J558,Qoah!$C$2:$H$2,0))))</f>
        <v/>
      </c>
      <c r="R558" s="12" t="str">
        <f t="shared" si="16"/>
        <v/>
      </c>
      <c r="S558" s="12" t="str">
        <f t="shared" si="17"/>
        <v/>
      </c>
    </row>
    <row r="559" spans="5:19" x14ac:dyDescent="0.25">
      <c r="E559" s="16" t="str">
        <f>IF(OR(B559="",D559=""),"",IF(N559="",IF(INDEX(Jadwal!$D$3:$I$1001,MATCH(R559,Jadwal!$C$3:$C$1001,0),MATCH(D559,Jadwal!$D$2:$I$2,0))="","",INDEX(Jadwal!$D$3:$I$1001,MATCH(R559,Jadwal!$C$3:$C$1001,0),MATCH(D559,Jadwal!$D$2:$I$2,0))),IF(M559="",IF(INDEX(Jadwal!$D$3:$I$1001,MATCH(S559,Jadwal!$C$3:$C$1001,0),MATCH(D559,Jadwal!$D$2:$I$2,0))="","",IF(M559="",INDEX(Jadwal!$D$3:$I$1001,MATCH(S559,Jadwal!$C$3:$C$1001,0),MATCH(D559,Jadwal!$D$2:$I$2,0)))),INDEX(Jadwal!$D$3:$I$1001,MATCH(R559,Jadwal!$C$3:$C$1001,0),MATCH(D559,Jadwal!$D$2:$I$2,0))&amp;IF(INDEX(Jadwal!$D$3:$I$1001,MATCH(S559,Jadwal!$C$3:$C$1001,0),MATCH(D559,Jadwal!$D$2:$I$2,0))="",""," , "&amp;INDEX(Jadwal!$D$3:$I$1001,MATCH(S559,Jadwal!$C$3:$C$1001,0),MATCH(D559,Jadwal!$D$2:$I$2,0))))))</f>
        <v/>
      </c>
      <c r="F559" s="39" t="str">
        <f>IF(OR(D559="",P559="",E559=""),"",IF(O559="الفصل",INDEX(Kelas!$C$3:$H$200,MATCH(Data!P559,Kelas!$B$3:$B$201,0),MATCH(Data!D559,Kelas!$C$2:$H$2,0)),INDEX(Qoah!$C$3:$H$201,MATCH(Data!P559,Qoah!$B$3:$B$201,0),MATCH(Data!D559,Qoah!$C$2:$H$2,0))))</f>
        <v/>
      </c>
      <c r="H559" s="17" t="str">
        <f>IF(OR(B559="",G559=""),"",IF(N559="",IF(INDEX(Jadwal!$D$3:$I$1001,MATCH(R559,Jadwal!$C$3:$C$1001,0),MATCH(G559,Jadwal!$D$2:$I$2,0))="","",INDEX(Jadwal!$D$3:$I$1001,MATCH(R559,Jadwal!$C$3:$C$1001,0),MATCH(G559,Jadwal!$D$2:$I$2,0))),IF(M559="",IF(INDEX(Jadwal!$D$3:$I$1001,MATCH(S559,Jadwal!$C$3:$C$1001,0),MATCH(G559,Jadwal!$D$2:$I$2,0))="","",IF(M559="",INDEX(Jadwal!$D$3:$I$1001,MATCH(S559,Jadwal!$C$3:$C$1001,0),MATCH(G559,Jadwal!$D$2:$I$2,0)))),INDEX(Jadwal!$D$3:$I$1001,MATCH(R559,Jadwal!$C$3:$C$1001,0),MATCH(G559,Jadwal!$D$2:$I$2,0))&amp;IF(INDEX(Jadwal!$D$3:$I$1001,MATCH(S559,Jadwal!$C$3:$C$1001,0),MATCH(G559,Jadwal!$D$2:$I$2,0))="",""," , "&amp;INDEX(Jadwal!$D$3:$I$1001,MATCH(S559,Jadwal!$C$3:$C$1001,0),MATCH(G559,Jadwal!$D$2:$I$2,0))))))</f>
        <v/>
      </c>
      <c r="I559" s="41" t="str">
        <f>IF(OR(G559="",P559="",H559=""),"",IF(O559="الفصل",INDEX(Kelas!$C$3:$H$200,MATCH(Data!P559,Kelas!$B$3:$B$201,0),MATCH(Data!G559,Kelas!$C$2:$H$2,0)),INDEX(Qoah!$C$3:$H$201,MATCH(Data!P559,Qoah!$B$3:$B$201,0),MATCH(Data!G559,Qoah!$C$2:$H$2,0))))</f>
        <v/>
      </c>
      <c r="K559" s="18" t="str">
        <f>IF(OR(B559="",J559=""),"",IF(N559="",IF(INDEX(Jadwal!$D$3:$I$1001,MATCH(R559,Jadwal!$C$3:$C$1001,0),MATCH(J559,Jadwal!$D$2:$I$2,0))="","",INDEX(Jadwal!$D$3:$I$1001,MATCH(R559,Jadwal!$C$3:$C$1001,0),MATCH(J559,Jadwal!$D$2:$I$2,0))),IF(M559="",IF(INDEX(Jadwal!$D$3:$I$1001,MATCH(S559,Jadwal!$C$3:$C$1001,0),MATCH(J559,Jadwal!$D$2:$I$2,0))="","",IF(M559="",INDEX(Jadwal!$D$3:$I$1001,MATCH(S559,Jadwal!$C$3:$C$1001,0),MATCH(J559,Jadwal!$D$2:$I$2,0)))),INDEX(Jadwal!$D$3:$I$1001,MATCH(R559,Jadwal!$C$3:$C$1001,0),MATCH(J559,Jadwal!$D$2:$I$2,0))&amp;IF(INDEX(Jadwal!$D$3:$I$1001,MATCH(S559,Jadwal!$C$3:$C$1001,0),MATCH(J559,Jadwal!$D$2:$I$2,0))="",""," , "&amp;INDEX(Jadwal!$D$3:$I$1001,MATCH(S559,Jadwal!$C$3:$C$1001,0),MATCH(J559,Jadwal!$D$2:$I$2,0))))))</f>
        <v/>
      </c>
      <c r="L559" s="43" t="str">
        <f>IF(OR(J559="",P559="",K559=""),"",IF(O559="الفصل",INDEX(Kelas!$C$3:$H$200,MATCH(Data!P559,Kelas!$B$3:$B$201,0),MATCH(Data!J559,Kelas!$C$2:$H$2,0)),INDEX(Qoah!$C$3:$H$201,MATCH(Data!P559,Qoah!$B$3:$B$201,0),MATCH(Data!J559,Qoah!$C$2:$H$2,0))))</f>
        <v/>
      </c>
      <c r="R559" s="12" t="str">
        <f t="shared" si="16"/>
        <v/>
      </c>
      <c r="S559" s="12" t="str">
        <f t="shared" si="17"/>
        <v/>
      </c>
    </row>
    <row r="560" spans="5:19" x14ac:dyDescent="0.25">
      <c r="E560" s="16" t="str">
        <f>IF(OR(B560="",D560=""),"",IF(N560="",IF(INDEX(Jadwal!$D$3:$I$1001,MATCH(R560,Jadwal!$C$3:$C$1001,0),MATCH(D560,Jadwal!$D$2:$I$2,0))="","",INDEX(Jadwal!$D$3:$I$1001,MATCH(R560,Jadwal!$C$3:$C$1001,0),MATCH(D560,Jadwal!$D$2:$I$2,0))),IF(M560="",IF(INDEX(Jadwal!$D$3:$I$1001,MATCH(S560,Jadwal!$C$3:$C$1001,0),MATCH(D560,Jadwal!$D$2:$I$2,0))="","",IF(M560="",INDEX(Jadwal!$D$3:$I$1001,MATCH(S560,Jadwal!$C$3:$C$1001,0),MATCH(D560,Jadwal!$D$2:$I$2,0)))),INDEX(Jadwal!$D$3:$I$1001,MATCH(R560,Jadwal!$C$3:$C$1001,0),MATCH(D560,Jadwal!$D$2:$I$2,0))&amp;IF(INDEX(Jadwal!$D$3:$I$1001,MATCH(S560,Jadwal!$C$3:$C$1001,0),MATCH(D560,Jadwal!$D$2:$I$2,0))="",""," , "&amp;INDEX(Jadwal!$D$3:$I$1001,MATCH(S560,Jadwal!$C$3:$C$1001,0),MATCH(D560,Jadwal!$D$2:$I$2,0))))))</f>
        <v/>
      </c>
      <c r="F560" s="39" t="str">
        <f>IF(OR(D560="",P560="",E560=""),"",IF(O560="الفصل",INDEX(Kelas!$C$3:$H$200,MATCH(Data!P560,Kelas!$B$3:$B$201,0),MATCH(Data!D560,Kelas!$C$2:$H$2,0)),INDEX(Qoah!$C$3:$H$201,MATCH(Data!P560,Qoah!$B$3:$B$201,0),MATCH(Data!D560,Qoah!$C$2:$H$2,0))))</f>
        <v/>
      </c>
      <c r="H560" s="17" t="str">
        <f>IF(OR(B560="",G560=""),"",IF(N560="",IF(INDEX(Jadwal!$D$3:$I$1001,MATCH(R560,Jadwal!$C$3:$C$1001,0),MATCH(G560,Jadwal!$D$2:$I$2,0))="","",INDEX(Jadwal!$D$3:$I$1001,MATCH(R560,Jadwal!$C$3:$C$1001,0),MATCH(G560,Jadwal!$D$2:$I$2,0))),IF(M560="",IF(INDEX(Jadwal!$D$3:$I$1001,MATCH(S560,Jadwal!$C$3:$C$1001,0),MATCH(G560,Jadwal!$D$2:$I$2,0))="","",IF(M560="",INDEX(Jadwal!$D$3:$I$1001,MATCH(S560,Jadwal!$C$3:$C$1001,0),MATCH(G560,Jadwal!$D$2:$I$2,0)))),INDEX(Jadwal!$D$3:$I$1001,MATCH(R560,Jadwal!$C$3:$C$1001,0),MATCH(G560,Jadwal!$D$2:$I$2,0))&amp;IF(INDEX(Jadwal!$D$3:$I$1001,MATCH(S560,Jadwal!$C$3:$C$1001,0),MATCH(G560,Jadwal!$D$2:$I$2,0))="",""," , "&amp;INDEX(Jadwal!$D$3:$I$1001,MATCH(S560,Jadwal!$C$3:$C$1001,0),MATCH(G560,Jadwal!$D$2:$I$2,0))))))</f>
        <v/>
      </c>
      <c r="I560" s="41" t="str">
        <f>IF(OR(G560="",P560="",H560=""),"",IF(O560="الفصل",INDEX(Kelas!$C$3:$H$200,MATCH(Data!P560,Kelas!$B$3:$B$201,0),MATCH(Data!G560,Kelas!$C$2:$H$2,0)),INDEX(Qoah!$C$3:$H$201,MATCH(Data!P560,Qoah!$B$3:$B$201,0),MATCH(Data!G560,Qoah!$C$2:$H$2,0))))</f>
        <v/>
      </c>
      <c r="K560" s="18" t="str">
        <f>IF(OR(B560="",J560=""),"",IF(N560="",IF(INDEX(Jadwal!$D$3:$I$1001,MATCH(R560,Jadwal!$C$3:$C$1001,0),MATCH(J560,Jadwal!$D$2:$I$2,0))="","",INDEX(Jadwal!$D$3:$I$1001,MATCH(R560,Jadwal!$C$3:$C$1001,0),MATCH(J560,Jadwal!$D$2:$I$2,0))),IF(M560="",IF(INDEX(Jadwal!$D$3:$I$1001,MATCH(S560,Jadwal!$C$3:$C$1001,0),MATCH(J560,Jadwal!$D$2:$I$2,0))="","",IF(M560="",INDEX(Jadwal!$D$3:$I$1001,MATCH(S560,Jadwal!$C$3:$C$1001,0),MATCH(J560,Jadwal!$D$2:$I$2,0)))),INDEX(Jadwal!$D$3:$I$1001,MATCH(R560,Jadwal!$C$3:$C$1001,0),MATCH(J560,Jadwal!$D$2:$I$2,0))&amp;IF(INDEX(Jadwal!$D$3:$I$1001,MATCH(S560,Jadwal!$C$3:$C$1001,0),MATCH(J560,Jadwal!$D$2:$I$2,0))="",""," , "&amp;INDEX(Jadwal!$D$3:$I$1001,MATCH(S560,Jadwal!$C$3:$C$1001,0),MATCH(J560,Jadwal!$D$2:$I$2,0))))))</f>
        <v/>
      </c>
      <c r="L560" s="43" t="str">
        <f>IF(OR(J560="",P560="",K560=""),"",IF(O560="الفصل",INDEX(Kelas!$C$3:$H$200,MATCH(Data!P560,Kelas!$B$3:$B$201,0),MATCH(Data!J560,Kelas!$C$2:$H$2,0)),INDEX(Qoah!$C$3:$H$201,MATCH(Data!P560,Qoah!$B$3:$B$201,0),MATCH(Data!J560,Qoah!$C$2:$H$2,0))))</f>
        <v/>
      </c>
      <c r="R560" s="12" t="str">
        <f t="shared" si="16"/>
        <v/>
      </c>
      <c r="S560" s="12" t="str">
        <f t="shared" si="17"/>
        <v/>
      </c>
    </row>
    <row r="561" spans="5:19" x14ac:dyDescent="0.25">
      <c r="E561" s="16" t="str">
        <f>IF(OR(B561="",D561=""),"",IF(N561="",IF(INDEX(Jadwal!$D$3:$I$1001,MATCH(R561,Jadwal!$C$3:$C$1001,0),MATCH(D561,Jadwal!$D$2:$I$2,0))="","",INDEX(Jadwal!$D$3:$I$1001,MATCH(R561,Jadwal!$C$3:$C$1001,0),MATCH(D561,Jadwal!$D$2:$I$2,0))),IF(M561="",IF(INDEX(Jadwal!$D$3:$I$1001,MATCH(S561,Jadwal!$C$3:$C$1001,0),MATCH(D561,Jadwal!$D$2:$I$2,0))="","",IF(M561="",INDEX(Jadwal!$D$3:$I$1001,MATCH(S561,Jadwal!$C$3:$C$1001,0),MATCH(D561,Jadwal!$D$2:$I$2,0)))),INDEX(Jadwal!$D$3:$I$1001,MATCH(R561,Jadwal!$C$3:$C$1001,0),MATCH(D561,Jadwal!$D$2:$I$2,0))&amp;IF(INDEX(Jadwal!$D$3:$I$1001,MATCH(S561,Jadwal!$C$3:$C$1001,0),MATCH(D561,Jadwal!$D$2:$I$2,0))="",""," , "&amp;INDEX(Jadwal!$D$3:$I$1001,MATCH(S561,Jadwal!$C$3:$C$1001,0),MATCH(D561,Jadwal!$D$2:$I$2,0))))))</f>
        <v/>
      </c>
      <c r="F561" s="39" t="str">
        <f>IF(OR(D561="",P561="",E561=""),"",IF(O561="الفصل",INDEX(Kelas!$C$3:$H$200,MATCH(Data!P561,Kelas!$B$3:$B$201,0),MATCH(Data!D561,Kelas!$C$2:$H$2,0)),INDEX(Qoah!$C$3:$H$201,MATCH(Data!P561,Qoah!$B$3:$B$201,0),MATCH(Data!D561,Qoah!$C$2:$H$2,0))))</f>
        <v/>
      </c>
      <c r="H561" s="17" t="str">
        <f>IF(OR(B561="",G561=""),"",IF(N561="",IF(INDEX(Jadwal!$D$3:$I$1001,MATCH(R561,Jadwal!$C$3:$C$1001,0),MATCH(G561,Jadwal!$D$2:$I$2,0))="","",INDEX(Jadwal!$D$3:$I$1001,MATCH(R561,Jadwal!$C$3:$C$1001,0),MATCH(G561,Jadwal!$D$2:$I$2,0))),IF(M561="",IF(INDEX(Jadwal!$D$3:$I$1001,MATCH(S561,Jadwal!$C$3:$C$1001,0),MATCH(G561,Jadwal!$D$2:$I$2,0))="","",IF(M561="",INDEX(Jadwal!$D$3:$I$1001,MATCH(S561,Jadwal!$C$3:$C$1001,0),MATCH(G561,Jadwal!$D$2:$I$2,0)))),INDEX(Jadwal!$D$3:$I$1001,MATCH(R561,Jadwal!$C$3:$C$1001,0),MATCH(G561,Jadwal!$D$2:$I$2,0))&amp;IF(INDEX(Jadwal!$D$3:$I$1001,MATCH(S561,Jadwal!$C$3:$C$1001,0),MATCH(G561,Jadwal!$D$2:$I$2,0))="",""," , "&amp;INDEX(Jadwal!$D$3:$I$1001,MATCH(S561,Jadwal!$C$3:$C$1001,0),MATCH(G561,Jadwal!$D$2:$I$2,0))))))</f>
        <v/>
      </c>
      <c r="I561" s="41" t="str">
        <f>IF(OR(G561="",P561="",H561=""),"",IF(O561="الفصل",INDEX(Kelas!$C$3:$H$200,MATCH(Data!P561,Kelas!$B$3:$B$201,0),MATCH(Data!G561,Kelas!$C$2:$H$2,0)),INDEX(Qoah!$C$3:$H$201,MATCH(Data!P561,Qoah!$B$3:$B$201,0),MATCH(Data!G561,Qoah!$C$2:$H$2,0))))</f>
        <v/>
      </c>
      <c r="K561" s="18" t="str">
        <f>IF(OR(B561="",J561=""),"",IF(N561="",IF(INDEX(Jadwal!$D$3:$I$1001,MATCH(R561,Jadwal!$C$3:$C$1001,0),MATCH(J561,Jadwal!$D$2:$I$2,0))="","",INDEX(Jadwal!$D$3:$I$1001,MATCH(R561,Jadwal!$C$3:$C$1001,0),MATCH(J561,Jadwal!$D$2:$I$2,0))),IF(M561="",IF(INDEX(Jadwal!$D$3:$I$1001,MATCH(S561,Jadwal!$C$3:$C$1001,0),MATCH(J561,Jadwal!$D$2:$I$2,0))="","",IF(M561="",INDEX(Jadwal!$D$3:$I$1001,MATCH(S561,Jadwal!$C$3:$C$1001,0),MATCH(J561,Jadwal!$D$2:$I$2,0)))),INDEX(Jadwal!$D$3:$I$1001,MATCH(R561,Jadwal!$C$3:$C$1001,0),MATCH(J561,Jadwal!$D$2:$I$2,0))&amp;IF(INDEX(Jadwal!$D$3:$I$1001,MATCH(S561,Jadwal!$C$3:$C$1001,0),MATCH(J561,Jadwal!$D$2:$I$2,0))="",""," , "&amp;INDEX(Jadwal!$D$3:$I$1001,MATCH(S561,Jadwal!$C$3:$C$1001,0),MATCH(J561,Jadwal!$D$2:$I$2,0))))))</f>
        <v/>
      </c>
      <c r="L561" s="43" t="str">
        <f>IF(OR(J561="",P561="",K561=""),"",IF(O561="الفصل",INDEX(Kelas!$C$3:$H$200,MATCH(Data!P561,Kelas!$B$3:$B$201,0),MATCH(Data!J561,Kelas!$C$2:$H$2,0)),INDEX(Qoah!$C$3:$H$201,MATCH(Data!P561,Qoah!$B$3:$B$201,0),MATCH(Data!J561,Qoah!$C$2:$H$2,0))))</f>
        <v/>
      </c>
      <c r="R561" s="12" t="str">
        <f t="shared" si="16"/>
        <v/>
      </c>
      <c r="S561" s="12" t="str">
        <f t="shared" si="17"/>
        <v/>
      </c>
    </row>
    <row r="562" spans="5:19" x14ac:dyDescent="0.25">
      <c r="E562" s="16" t="str">
        <f>IF(OR(B562="",D562=""),"",IF(N562="",IF(INDEX(Jadwal!$D$3:$I$1001,MATCH(R562,Jadwal!$C$3:$C$1001,0),MATCH(D562,Jadwal!$D$2:$I$2,0))="","",INDEX(Jadwal!$D$3:$I$1001,MATCH(R562,Jadwal!$C$3:$C$1001,0),MATCH(D562,Jadwal!$D$2:$I$2,0))),IF(M562="",IF(INDEX(Jadwal!$D$3:$I$1001,MATCH(S562,Jadwal!$C$3:$C$1001,0),MATCH(D562,Jadwal!$D$2:$I$2,0))="","",IF(M562="",INDEX(Jadwal!$D$3:$I$1001,MATCH(S562,Jadwal!$C$3:$C$1001,0),MATCH(D562,Jadwal!$D$2:$I$2,0)))),INDEX(Jadwal!$D$3:$I$1001,MATCH(R562,Jadwal!$C$3:$C$1001,0),MATCH(D562,Jadwal!$D$2:$I$2,0))&amp;IF(INDEX(Jadwal!$D$3:$I$1001,MATCH(S562,Jadwal!$C$3:$C$1001,0),MATCH(D562,Jadwal!$D$2:$I$2,0))="",""," , "&amp;INDEX(Jadwal!$D$3:$I$1001,MATCH(S562,Jadwal!$C$3:$C$1001,0),MATCH(D562,Jadwal!$D$2:$I$2,0))))))</f>
        <v/>
      </c>
      <c r="F562" s="39" t="str">
        <f>IF(OR(D562="",P562="",E562=""),"",IF(O562="الفصل",INDEX(Kelas!$C$3:$H$200,MATCH(Data!P562,Kelas!$B$3:$B$201,0),MATCH(Data!D562,Kelas!$C$2:$H$2,0)),INDEX(Qoah!$C$3:$H$201,MATCH(Data!P562,Qoah!$B$3:$B$201,0),MATCH(Data!D562,Qoah!$C$2:$H$2,0))))</f>
        <v/>
      </c>
      <c r="H562" s="17" t="str">
        <f>IF(OR(B562="",G562=""),"",IF(N562="",IF(INDEX(Jadwal!$D$3:$I$1001,MATCH(R562,Jadwal!$C$3:$C$1001,0),MATCH(G562,Jadwal!$D$2:$I$2,0))="","",INDEX(Jadwal!$D$3:$I$1001,MATCH(R562,Jadwal!$C$3:$C$1001,0),MATCH(G562,Jadwal!$D$2:$I$2,0))),IF(M562="",IF(INDEX(Jadwal!$D$3:$I$1001,MATCH(S562,Jadwal!$C$3:$C$1001,0),MATCH(G562,Jadwal!$D$2:$I$2,0))="","",IF(M562="",INDEX(Jadwal!$D$3:$I$1001,MATCH(S562,Jadwal!$C$3:$C$1001,0),MATCH(G562,Jadwal!$D$2:$I$2,0)))),INDEX(Jadwal!$D$3:$I$1001,MATCH(R562,Jadwal!$C$3:$C$1001,0),MATCH(G562,Jadwal!$D$2:$I$2,0))&amp;IF(INDEX(Jadwal!$D$3:$I$1001,MATCH(S562,Jadwal!$C$3:$C$1001,0),MATCH(G562,Jadwal!$D$2:$I$2,0))="",""," , "&amp;INDEX(Jadwal!$D$3:$I$1001,MATCH(S562,Jadwal!$C$3:$C$1001,0),MATCH(G562,Jadwal!$D$2:$I$2,0))))))</f>
        <v/>
      </c>
      <c r="I562" s="41" t="str">
        <f>IF(OR(G562="",P562="",H562=""),"",IF(O562="الفصل",INDEX(Kelas!$C$3:$H$200,MATCH(Data!P562,Kelas!$B$3:$B$201,0),MATCH(Data!G562,Kelas!$C$2:$H$2,0)),INDEX(Qoah!$C$3:$H$201,MATCH(Data!P562,Qoah!$B$3:$B$201,0),MATCH(Data!G562,Qoah!$C$2:$H$2,0))))</f>
        <v/>
      </c>
      <c r="K562" s="18" t="str">
        <f>IF(OR(B562="",J562=""),"",IF(N562="",IF(INDEX(Jadwal!$D$3:$I$1001,MATCH(R562,Jadwal!$C$3:$C$1001,0),MATCH(J562,Jadwal!$D$2:$I$2,0))="","",INDEX(Jadwal!$D$3:$I$1001,MATCH(R562,Jadwal!$C$3:$C$1001,0),MATCH(J562,Jadwal!$D$2:$I$2,0))),IF(M562="",IF(INDEX(Jadwal!$D$3:$I$1001,MATCH(S562,Jadwal!$C$3:$C$1001,0),MATCH(J562,Jadwal!$D$2:$I$2,0))="","",IF(M562="",INDEX(Jadwal!$D$3:$I$1001,MATCH(S562,Jadwal!$C$3:$C$1001,0),MATCH(J562,Jadwal!$D$2:$I$2,0)))),INDEX(Jadwal!$D$3:$I$1001,MATCH(R562,Jadwal!$C$3:$C$1001,0),MATCH(J562,Jadwal!$D$2:$I$2,0))&amp;IF(INDEX(Jadwal!$D$3:$I$1001,MATCH(S562,Jadwal!$C$3:$C$1001,0),MATCH(J562,Jadwal!$D$2:$I$2,0))="",""," , "&amp;INDEX(Jadwal!$D$3:$I$1001,MATCH(S562,Jadwal!$C$3:$C$1001,0),MATCH(J562,Jadwal!$D$2:$I$2,0))))))</f>
        <v/>
      </c>
      <c r="L562" s="43" t="str">
        <f>IF(OR(J562="",P562="",K562=""),"",IF(O562="الفصل",INDEX(Kelas!$C$3:$H$200,MATCH(Data!P562,Kelas!$B$3:$B$201,0),MATCH(Data!J562,Kelas!$C$2:$H$2,0)),INDEX(Qoah!$C$3:$H$201,MATCH(Data!P562,Qoah!$B$3:$B$201,0),MATCH(Data!J562,Qoah!$C$2:$H$2,0))))</f>
        <v/>
      </c>
      <c r="R562" s="12" t="str">
        <f t="shared" si="16"/>
        <v/>
      </c>
      <c r="S562" s="12" t="str">
        <f t="shared" si="17"/>
        <v/>
      </c>
    </row>
    <row r="563" spans="5:19" x14ac:dyDescent="0.25">
      <c r="E563" s="16" t="str">
        <f>IF(OR(B563="",D563=""),"",IF(N563="",IF(INDEX(Jadwal!$D$3:$I$1001,MATCH(R563,Jadwal!$C$3:$C$1001,0),MATCH(D563,Jadwal!$D$2:$I$2,0))="","",INDEX(Jadwal!$D$3:$I$1001,MATCH(R563,Jadwal!$C$3:$C$1001,0),MATCH(D563,Jadwal!$D$2:$I$2,0))),IF(M563="",IF(INDEX(Jadwal!$D$3:$I$1001,MATCH(S563,Jadwal!$C$3:$C$1001,0),MATCH(D563,Jadwal!$D$2:$I$2,0))="","",IF(M563="",INDEX(Jadwal!$D$3:$I$1001,MATCH(S563,Jadwal!$C$3:$C$1001,0),MATCH(D563,Jadwal!$D$2:$I$2,0)))),INDEX(Jadwal!$D$3:$I$1001,MATCH(R563,Jadwal!$C$3:$C$1001,0),MATCH(D563,Jadwal!$D$2:$I$2,0))&amp;IF(INDEX(Jadwal!$D$3:$I$1001,MATCH(S563,Jadwal!$C$3:$C$1001,0),MATCH(D563,Jadwal!$D$2:$I$2,0))="",""," , "&amp;INDEX(Jadwal!$D$3:$I$1001,MATCH(S563,Jadwal!$C$3:$C$1001,0),MATCH(D563,Jadwal!$D$2:$I$2,0))))))</f>
        <v/>
      </c>
      <c r="F563" s="39" t="str">
        <f>IF(OR(D563="",P563="",E563=""),"",IF(O563="الفصل",INDEX(Kelas!$C$3:$H$200,MATCH(Data!P563,Kelas!$B$3:$B$201,0),MATCH(Data!D563,Kelas!$C$2:$H$2,0)),INDEX(Qoah!$C$3:$H$201,MATCH(Data!P563,Qoah!$B$3:$B$201,0),MATCH(Data!D563,Qoah!$C$2:$H$2,0))))</f>
        <v/>
      </c>
      <c r="H563" s="17" t="str">
        <f>IF(OR(B563="",G563=""),"",IF(N563="",IF(INDEX(Jadwal!$D$3:$I$1001,MATCH(R563,Jadwal!$C$3:$C$1001,0),MATCH(G563,Jadwal!$D$2:$I$2,0))="","",INDEX(Jadwal!$D$3:$I$1001,MATCH(R563,Jadwal!$C$3:$C$1001,0),MATCH(G563,Jadwal!$D$2:$I$2,0))),IF(M563="",IF(INDEX(Jadwal!$D$3:$I$1001,MATCH(S563,Jadwal!$C$3:$C$1001,0),MATCH(G563,Jadwal!$D$2:$I$2,0))="","",IF(M563="",INDEX(Jadwal!$D$3:$I$1001,MATCH(S563,Jadwal!$C$3:$C$1001,0),MATCH(G563,Jadwal!$D$2:$I$2,0)))),INDEX(Jadwal!$D$3:$I$1001,MATCH(R563,Jadwal!$C$3:$C$1001,0),MATCH(G563,Jadwal!$D$2:$I$2,0))&amp;IF(INDEX(Jadwal!$D$3:$I$1001,MATCH(S563,Jadwal!$C$3:$C$1001,0),MATCH(G563,Jadwal!$D$2:$I$2,0))="",""," , "&amp;INDEX(Jadwal!$D$3:$I$1001,MATCH(S563,Jadwal!$C$3:$C$1001,0),MATCH(G563,Jadwal!$D$2:$I$2,0))))))</f>
        <v/>
      </c>
      <c r="I563" s="41" t="str">
        <f>IF(OR(G563="",P563="",H563=""),"",IF(O563="الفصل",INDEX(Kelas!$C$3:$H$200,MATCH(Data!P563,Kelas!$B$3:$B$201,0),MATCH(Data!G563,Kelas!$C$2:$H$2,0)),INDEX(Qoah!$C$3:$H$201,MATCH(Data!P563,Qoah!$B$3:$B$201,0),MATCH(Data!G563,Qoah!$C$2:$H$2,0))))</f>
        <v/>
      </c>
      <c r="K563" s="18" t="str">
        <f>IF(OR(B563="",J563=""),"",IF(N563="",IF(INDEX(Jadwal!$D$3:$I$1001,MATCH(R563,Jadwal!$C$3:$C$1001,0),MATCH(J563,Jadwal!$D$2:$I$2,0))="","",INDEX(Jadwal!$D$3:$I$1001,MATCH(R563,Jadwal!$C$3:$C$1001,0),MATCH(J563,Jadwal!$D$2:$I$2,0))),IF(M563="",IF(INDEX(Jadwal!$D$3:$I$1001,MATCH(S563,Jadwal!$C$3:$C$1001,0),MATCH(J563,Jadwal!$D$2:$I$2,0))="","",IF(M563="",INDEX(Jadwal!$D$3:$I$1001,MATCH(S563,Jadwal!$C$3:$C$1001,0),MATCH(J563,Jadwal!$D$2:$I$2,0)))),INDEX(Jadwal!$D$3:$I$1001,MATCH(R563,Jadwal!$C$3:$C$1001,0),MATCH(J563,Jadwal!$D$2:$I$2,0))&amp;IF(INDEX(Jadwal!$D$3:$I$1001,MATCH(S563,Jadwal!$C$3:$C$1001,0),MATCH(J563,Jadwal!$D$2:$I$2,0))="",""," , "&amp;INDEX(Jadwal!$D$3:$I$1001,MATCH(S563,Jadwal!$C$3:$C$1001,0),MATCH(J563,Jadwal!$D$2:$I$2,0))))))</f>
        <v/>
      </c>
      <c r="L563" s="43" t="str">
        <f>IF(OR(J563="",P563="",K563=""),"",IF(O563="الفصل",INDEX(Kelas!$C$3:$H$200,MATCH(Data!P563,Kelas!$B$3:$B$201,0),MATCH(Data!J563,Kelas!$C$2:$H$2,0)),INDEX(Qoah!$C$3:$H$201,MATCH(Data!P563,Qoah!$B$3:$B$201,0),MATCH(Data!J563,Qoah!$C$2:$H$2,0))))</f>
        <v/>
      </c>
      <c r="R563" s="12" t="str">
        <f t="shared" si="16"/>
        <v/>
      </c>
      <c r="S563" s="12" t="str">
        <f t="shared" si="17"/>
        <v/>
      </c>
    </row>
    <row r="564" spans="5:19" x14ac:dyDescent="0.25">
      <c r="E564" s="16" t="str">
        <f>IF(OR(B564="",D564=""),"",IF(N564="",IF(INDEX(Jadwal!$D$3:$I$1001,MATCH(R564,Jadwal!$C$3:$C$1001,0),MATCH(D564,Jadwal!$D$2:$I$2,0))="","",INDEX(Jadwal!$D$3:$I$1001,MATCH(R564,Jadwal!$C$3:$C$1001,0),MATCH(D564,Jadwal!$D$2:$I$2,0))),IF(M564="",IF(INDEX(Jadwal!$D$3:$I$1001,MATCH(S564,Jadwal!$C$3:$C$1001,0),MATCH(D564,Jadwal!$D$2:$I$2,0))="","",IF(M564="",INDEX(Jadwal!$D$3:$I$1001,MATCH(S564,Jadwal!$C$3:$C$1001,0),MATCH(D564,Jadwal!$D$2:$I$2,0)))),INDEX(Jadwal!$D$3:$I$1001,MATCH(R564,Jadwal!$C$3:$C$1001,0),MATCH(D564,Jadwal!$D$2:$I$2,0))&amp;IF(INDEX(Jadwal!$D$3:$I$1001,MATCH(S564,Jadwal!$C$3:$C$1001,0),MATCH(D564,Jadwal!$D$2:$I$2,0))="",""," , "&amp;INDEX(Jadwal!$D$3:$I$1001,MATCH(S564,Jadwal!$C$3:$C$1001,0),MATCH(D564,Jadwal!$D$2:$I$2,0))))))</f>
        <v/>
      </c>
      <c r="F564" s="39" t="str">
        <f>IF(OR(D564="",P564="",E564=""),"",IF(O564="الفصل",INDEX(Kelas!$C$3:$H$200,MATCH(Data!P564,Kelas!$B$3:$B$201,0),MATCH(Data!D564,Kelas!$C$2:$H$2,0)),INDEX(Qoah!$C$3:$H$201,MATCH(Data!P564,Qoah!$B$3:$B$201,0),MATCH(Data!D564,Qoah!$C$2:$H$2,0))))</f>
        <v/>
      </c>
      <c r="H564" s="17" t="str">
        <f>IF(OR(B564="",G564=""),"",IF(N564="",IF(INDEX(Jadwal!$D$3:$I$1001,MATCH(R564,Jadwal!$C$3:$C$1001,0),MATCH(G564,Jadwal!$D$2:$I$2,0))="","",INDEX(Jadwal!$D$3:$I$1001,MATCH(R564,Jadwal!$C$3:$C$1001,0),MATCH(G564,Jadwal!$D$2:$I$2,0))),IF(M564="",IF(INDEX(Jadwal!$D$3:$I$1001,MATCH(S564,Jadwal!$C$3:$C$1001,0),MATCH(G564,Jadwal!$D$2:$I$2,0))="","",IF(M564="",INDEX(Jadwal!$D$3:$I$1001,MATCH(S564,Jadwal!$C$3:$C$1001,0),MATCH(G564,Jadwal!$D$2:$I$2,0)))),INDEX(Jadwal!$D$3:$I$1001,MATCH(R564,Jadwal!$C$3:$C$1001,0),MATCH(G564,Jadwal!$D$2:$I$2,0))&amp;IF(INDEX(Jadwal!$D$3:$I$1001,MATCH(S564,Jadwal!$C$3:$C$1001,0),MATCH(G564,Jadwal!$D$2:$I$2,0))="",""," , "&amp;INDEX(Jadwal!$D$3:$I$1001,MATCH(S564,Jadwal!$C$3:$C$1001,0),MATCH(G564,Jadwal!$D$2:$I$2,0))))))</f>
        <v/>
      </c>
      <c r="I564" s="41" t="str">
        <f>IF(OR(G564="",P564="",H564=""),"",IF(O564="الفصل",INDEX(Kelas!$C$3:$H$200,MATCH(Data!P564,Kelas!$B$3:$B$201,0),MATCH(Data!G564,Kelas!$C$2:$H$2,0)),INDEX(Qoah!$C$3:$H$201,MATCH(Data!P564,Qoah!$B$3:$B$201,0),MATCH(Data!G564,Qoah!$C$2:$H$2,0))))</f>
        <v/>
      </c>
      <c r="K564" s="18" t="str">
        <f>IF(OR(B564="",J564=""),"",IF(N564="",IF(INDEX(Jadwal!$D$3:$I$1001,MATCH(R564,Jadwal!$C$3:$C$1001,0),MATCH(J564,Jadwal!$D$2:$I$2,0))="","",INDEX(Jadwal!$D$3:$I$1001,MATCH(R564,Jadwal!$C$3:$C$1001,0),MATCH(J564,Jadwal!$D$2:$I$2,0))),IF(M564="",IF(INDEX(Jadwal!$D$3:$I$1001,MATCH(S564,Jadwal!$C$3:$C$1001,0),MATCH(J564,Jadwal!$D$2:$I$2,0))="","",IF(M564="",INDEX(Jadwal!$D$3:$I$1001,MATCH(S564,Jadwal!$C$3:$C$1001,0),MATCH(J564,Jadwal!$D$2:$I$2,0)))),INDEX(Jadwal!$D$3:$I$1001,MATCH(R564,Jadwal!$C$3:$C$1001,0),MATCH(J564,Jadwal!$D$2:$I$2,0))&amp;IF(INDEX(Jadwal!$D$3:$I$1001,MATCH(S564,Jadwal!$C$3:$C$1001,0),MATCH(J564,Jadwal!$D$2:$I$2,0))="",""," , "&amp;INDEX(Jadwal!$D$3:$I$1001,MATCH(S564,Jadwal!$C$3:$C$1001,0),MATCH(J564,Jadwal!$D$2:$I$2,0))))))</f>
        <v/>
      </c>
      <c r="L564" s="43" t="str">
        <f>IF(OR(J564="",P564="",K564=""),"",IF(O564="الفصل",INDEX(Kelas!$C$3:$H$200,MATCH(Data!P564,Kelas!$B$3:$B$201,0),MATCH(Data!J564,Kelas!$C$2:$H$2,0)),INDEX(Qoah!$C$3:$H$201,MATCH(Data!P564,Qoah!$B$3:$B$201,0),MATCH(Data!J564,Qoah!$C$2:$H$2,0))))</f>
        <v/>
      </c>
      <c r="R564" s="12" t="str">
        <f t="shared" si="16"/>
        <v/>
      </c>
      <c r="S564" s="12" t="str">
        <f t="shared" si="17"/>
        <v/>
      </c>
    </row>
    <row r="565" spans="5:19" x14ac:dyDescent="0.25">
      <c r="E565" s="16" t="str">
        <f>IF(OR(B565="",D565=""),"",IF(N565="",IF(INDEX(Jadwal!$D$3:$I$1001,MATCH(R565,Jadwal!$C$3:$C$1001,0),MATCH(D565,Jadwal!$D$2:$I$2,0))="","",INDEX(Jadwal!$D$3:$I$1001,MATCH(R565,Jadwal!$C$3:$C$1001,0),MATCH(D565,Jadwal!$D$2:$I$2,0))),IF(M565="",IF(INDEX(Jadwal!$D$3:$I$1001,MATCH(S565,Jadwal!$C$3:$C$1001,0),MATCH(D565,Jadwal!$D$2:$I$2,0))="","",IF(M565="",INDEX(Jadwal!$D$3:$I$1001,MATCH(S565,Jadwal!$C$3:$C$1001,0),MATCH(D565,Jadwal!$D$2:$I$2,0)))),INDEX(Jadwal!$D$3:$I$1001,MATCH(R565,Jadwal!$C$3:$C$1001,0),MATCH(D565,Jadwal!$D$2:$I$2,0))&amp;IF(INDEX(Jadwal!$D$3:$I$1001,MATCH(S565,Jadwal!$C$3:$C$1001,0),MATCH(D565,Jadwal!$D$2:$I$2,0))="",""," , "&amp;INDEX(Jadwal!$D$3:$I$1001,MATCH(S565,Jadwal!$C$3:$C$1001,0),MATCH(D565,Jadwal!$D$2:$I$2,0))))))</f>
        <v/>
      </c>
      <c r="F565" s="39" t="str">
        <f>IF(OR(D565="",P565="",E565=""),"",IF(O565="الفصل",INDEX(Kelas!$C$3:$H$200,MATCH(Data!P565,Kelas!$B$3:$B$201,0),MATCH(Data!D565,Kelas!$C$2:$H$2,0)),INDEX(Qoah!$C$3:$H$201,MATCH(Data!P565,Qoah!$B$3:$B$201,0),MATCH(Data!D565,Qoah!$C$2:$H$2,0))))</f>
        <v/>
      </c>
      <c r="H565" s="17" t="str">
        <f>IF(OR(B565="",G565=""),"",IF(N565="",IF(INDEX(Jadwal!$D$3:$I$1001,MATCH(R565,Jadwal!$C$3:$C$1001,0),MATCH(G565,Jadwal!$D$2:$I$2,0))="","",INDEX(Jadwal!$D$3:$I$1001,MATCH(R565,Jadwal!$C$3:$C$1001,0),MATCH(G565,Jadwal!$D$2:$I$2,0))),IF(M565="",IF(INDEX(Jadwal!$D$3:$I$1001,MATCH(S565,Jadwal!$C$3:$C$1001,0),MATCH(G565,Jadwal!$D$2:$I$2,0))="","",IF(M565="",INDEX(Jadwal!$D$3:$I$1001,MATCH(S565,Jadwal!$C$3:$C$1001,0),MATCH(G565,Jadwal!$D$2:$I$2,0)))),INDEX(Jadwal!$D$3:$I$1001,MATCH(R565,Jadwal!$C$3:$C$1001,0),MATCH(G565,Jadwal!$D$2:$I$2,0))&amp;IF(INDEX(Jadwal!$D$3:$I$1001,MATCH(S565,Jadwal!$C$3:$C$1001,0),MATCH(G565,Jadwal!$D$2:$I$2,0))="",""," , "&amp;INDEX(Jadwal!$D$3:$I$1001,MATCH(S565,Jadwal!$C$3:$C$1001,0),MATCH(G565,Jadwal!$D$2:$I$2,0))))))</f>
        <v/>
      </c>
      <c r="I565" s="41" t="str">
        <f>IF(OR(G565="",P565="",H565=""),"",IF(O565="الفصل",INDEX(Kelas!$C$3:$H$200,MATCH(Data!P565,Kelas!$B$3:$B$201,0),MATCH(Data!G565,Kelas!$C$2:$H$2,0)),INDEX(Qoah!$C$3:$H$201,MATCH(Data!P565,Qoah!$B$3:$B$201,0),MATCH(Data!G565,Qoah!$C$2:$H$2,0))))</f>
        <v/>
      </c>
      <c r="K565" s="18" t="str">
        <f>IF(OR(B565="",J565=""),"",IF(N565="",IF(INDEX(Jadwal!$D$3:$I$1001,MATCH(R565,Jadwal!$C$3:$C$1001,0),MATCH(J565,Jadwal!$D$2:$I$2,0))="","",INDEX(Jadwal!$D$3:$I$1001,MATCH(R565,Jadwal!$C$3:$C$1001,0),MATCH(J565,Jadwal!$D$2:$I$2,0))),IF(M565="",IF(INDEX(Jadwal!$D$3:$I$1001,MATCH(S565,Jadwal!$C$3:$C$1001,0),MATCH(J565,Jadwal!$D$2:$I$2,0))="","",IF(M565="",INDEX(Jadwal!$D$3:$I$1001,MATCH(S565,Jadwal!$C$3:$C$1001,0),MATCH(J565,Jadwal!$D$2:$I$2,0)))),INDEX(Jadwal!$D$3:$I$1001,MATCH(R565,Jadwal!$C$3:$C$1001,0),MATCH(J565,Jadwal!$D$2:$I$2,0))&amp;IF(INDEX(Jadwal!$D$3:$I$1001,MATCH(S565,Jadwal!$C$3:$C$1001,0),MATCH(J565,Jadwal!$D$2:$I$2,0))="",""," , "&amp;INDEX(Jadwal!$D$3:$I$1001,MATCH(S565,Jadwal!$C$3:$C$1001,0),MATCH(J565,Jadwal!$D$2:$I$2,0))))))</f>
        <v/>
      </c>
      <c r="L565" s="43" t="str">
        <f>IF(OR(J565="",P565="",K565=""),"",IF(O565="الفصل",INDEX(Kelas!$C$3:$H$200,MATCH(Data!P565,Kelas!$B$3:$B$201,0),MATCH(Data!J565,Kelas!$C$2:$H$2,0)),INDEX(Qoah!$C$3:$H$201,MATCH(Data!P565,Qoah!$B$3:$B$201,0),MATCH(Data!J565,Qoah!$C$2:$H$2,0))))</f>
        <v/>
      </c>
      <c r="R565" s="12" t="str">
        <f t="shared" si="16"/>
        <v/>
      </c>
      <c r="S565" s="12" t="str">
        <f t="shared" si="17"/>
        <v/>
      </c>
    </row>
    <row r="566" spans="5:19" x14ac:dyDescent="0.25">
      <c r="E566" s="16" t="str">
        <f>IF(OR(B566="",D566=""),"",IF(N566="",IF(INDEX(Jadwal!$D$3:$I$1001,MATCH(R566,Jadwal!$C$3:$C$1001,0),MATCH(D566,Jadwal!$D$2:$I$2,0))="","",INDEX(Jadwal!$D$3:$I$1001,MATCH(R566,Jadwal!$C$3:$C$1001,0),MATCH(D566,Jadwal!$D$2:$I$2,0))),IF(M566="",IF(INDEX(Jadwal!$D$3:$I$1001,MATCH(S566,Jadwal!$C$3:$C$1001,0),MATCH(D566,Jadwal!$D$2:$I$2,0))="","",IF(M566="",INDEX(Jadwal!$D$3:$I$1001,MATCH(S566,Jadwal!$C$3:$C$1001,0),MATCH(D566,Jadwal!$D$2:$I$2,0)))),INDEX(Jadwal!$D$3:$I$1001,MATCH(R566,Jadwal!$C$3:$C$1001,0),MATCH(D566,Jadwal!$D$2:$I$2,0))&amp;IF(INDEX(Jadwal!$D$3:$I$1001,MATCH(S566,Jadwal!$C$3:$C$1001,0),MATCH(D566,Jadwal!$D$2:$I$2,0))="",""," , "&amp;INDEX(Jadwal!$D$3:$I$1001,MATCH(S566,Jadwal!$C$3:$C$1001,0),MATCH(D566,Jadwal!$D$2:$I$2,0))))))</f>
        <v/>
      </c>
      <c r="F566" s="39" t="str">
        <f>IF(OR(D566="",P566="",E566=""),"",IF(O566="الفصل",INDEX(Kelas!$C$3:$H$200,MATCH(Data!P566,Kelas!$B$3:$B$201,0),MATCH(Data!D566,Kelas!$C$2:$H$2,0)),INDEX(Qoah!$C$3:$H$201,MATCH(Data!P566,Qoah!$B$3:$B$201,0),MATCH(Data!D566,Qoah!$C$2:$H$2,0))))</f>
        <v/>
      </c>
      <c r="H566" s="17" t="str">
        <f>IF(OR(B566="",G566=""),"",IF(N566="",IF(INDEX(Jadwal!$D$3:$I$1001,MATCH(R566,Jadwal!$C$3:$C$1001,0),MATCH(G566,Jadwal!$D$2:$I$2,0))="","",INDEX(Jadwal!$D$3:$I$1001,MATCH(R566,Jadwal!$C$3:$C$1001,0),MATCH(G566,Jadwal!$D$2:$I$2,0))),IF(M566="",IF(INDEX(Jadwal!$D$3:$I$1001,MATCH(S566,Jadwal!$C$3:$C$1001,0),MATCH(G566,Jadwal!$D$2:$I$2,0))="","",IF(M566="",INDEX(Jadwal!$D$3:$I$1001,MATCH(S566,Jadwal!$C$3:$C$1001,0),MATCH(G566,Jadwal!$D$2:$I$2,0)))),INDEX(Jadwal!$D$3:$I$1001,MATCH(R566,Jadwal!$C$3:$C$1001,0),MATCH(G566,Jadwal!$D$2:$I$2,0))&amp;IF(INDEX(Jadwal!$D$3:$I$1001,MATCH(S566,Jadwal!$C$3:$C$1001,0),MATCH(G566,Jadwal!$D$2:$I$2,0))="",""," , "&amp;INDEX(Jadwal!$D$3:$I$1001,MATCH(S566,Jadwal!$C$3:$C$1001,0),MATCH(G566,Jadwal!$D$2:$I$2,0))))))</f>
        <v/>
      </c>
      <c r="I566" s="41" t="str">
        <f>IF(OR(G566="",P566="",H566=""),"",IF(O566="الفصل",INDEX(Kelas!$C$3:$H$200,MATCH(Data!P566,Kelas!$B$3:$B$201,0),MATCH(Data!G566,Kelas!$C$2:$H$2,0)),INDEX(Qoah!$C$3:$H$201,MATCH(Data!P566,Qoah!$B$3:$B$201,0),MATCH(Data!G566,Qoah!$C$2:$H$2,0))))</f>
        <v/>
      </c>
      <c r="K566" s="18" t="str">
        <f>IF(OR(B566="",J566=""),"",IF(N566="",IF(INDEX(Jadwal!$D$3:$I$1001,MATCH(R566,Jadwal!$C$3:$C$1001,0),MATCH(J566,Jadwal!$D$2:$I$2,0))="","",INDEX(Jadwal!$D$3:$I$1001,MATCH(R566,Jadwal!$C$3:$C$1001,0),MATCH(J566,Jadwal!$D$2:$I$2,0))),IF(M566="",IF(INDEX(Jadwal!$D$3:$I$1001,MATCH(S566,Jadwal!$C$3:$C$1001,0),MATCH(J566,Jadwal!$D$2:$I$2,0))="","",IF(M566="",INDEX(Jadwal!$D$3:$I$1001,MATCH(S566,Jadwal!$C$3:$C$1001,0),MATCH(J566,Jadwal!$D$2:$I$2,0)))),INDEX(Jadwal!$D$3:$I$1001,MATCH(R566,Jadwal!$C$3:$C$1001,0),MATCH(J566,Jadwal!$D$2:$I$2,0))&amp;IF(INDEX(Jadwal!$D$3:$I$1001,MATCH(S566,Jadwal!$C$3:$C$1001,0),MATCH(J566,Jadwal!$D$2:$I$2,0))="",""," , "&amp;INDEX(Jadwal!$D$3:$I$1001,MATCH(S566,Jadwal!$C$3:$C$1001,0),MATCH(J566,Jadwal!$D$2:$I$2,0))))))</f>
        <v/>
      </c>
      <c r="L566" s="43" t="str">
        <f>IF(OR(J566="",P566="",K566=""),"",IF(O566="الفصل",INDEX(Kelas!$C$3:$H$200,MATCH(Data!P566,Kelas!$B$3:$B$201,0),MATCH(Data!J566,Kelas!$C$2:$H$2,0)),INDEX(Qoah!$C$3:$H$201,MATCH(Data!P566,Qoah!$B$3:$B$201,0),MATCH(Data!J566,Qoah!$C$2:$H$2,0))))</f>
        <v/>
      </c>
      <c r="R566" s="12" t="str">
        <f t="shared" si="16"/>
        <v/>
      </c>
      <c r="S566" s="12" t="str">
        <f t="shared" si="17"/>
        <v/>
      </c>
    </row>
    <row r="567" spans="5:19" x14ac:dyDescent="0.25">
      <c r="E567" s="16" t="str">
        <f>IF(OR(B567="",D567=""),"",IF(N567="",IF(INDEX(Jadwal!$D$3:$I$1001,MATCH(R567,Jadwal!$C$3:$C$1001,0),MATCH(D567,Jadwal!$D$2:$I$2,0))="","",INDEX(Jadwal!$D$3:$I$1001,MATCH(R567,Jadwal!$C$3:$C$1001,0),MATCH(D567,Jadwal!$D$2:$I$2,0))),IF(M567="",IF(INDEX(Jadwal!$D$3:$I$1001,MATCH(S567,Jadwal!$C$3:$C$1001,0),MATCH(D567,Jadwal!$D$2:$I$2,0))="","",IF(M567="",INDEX(Jadwal!$D$3:$I$1001,MATCH(S567,Jadwal!$C$3:$C$1001,0),MATCH(D567,Jadwal!$D$2:$I$2,0)))),INDEX(Jadwal!$D$3:$I$1001,MATCH(R567,Jadwal!$C$3:$C$1001,0),MATCH(D567,Jadwal!$D$2:$I$2,0))&amp;IF(INDEX(Jadwal!$D$3:$I$1001,MATCH(S567,Jadwal!$C$3:$C$1001,0),MATCH(D567,Jadwal!$D$2:$I$2,0))="",""," , "&amp;INDEX(Jadwal!$D$3:$I$1001,MATCH(S567,Jadwal!$C$3:$C$1001,0),MATCH(D567,Jadwal!$D$2:$I$2,0))))))</f>
        <v/>
      </c>
      <c r="F567" s="39" t="str">
        <f>IF(OR(D567="",P567="",E567=""),"",IF(O567="الفصل",INDEX(Kelas!$C$3:$H$200,MATCH(Data!P567,Kelas!$B$3:$B$201,0),MATCH(Data!D567,Kelas!$C$2:$H$2,0)),INDEX(Qoah!$C$3:$H$201,MATCH(Data!P567,Qoah!$B$3:$B$201,0),MATCH(Data!D567,Qoah!$C$2:$H$2,0))))</f>
        <v/>
      </c>
      <c r="H567" s="17" t="str">
        <f>IF(OR(B567="",G567=""),"",IF(N567="",IF(INDEX(Jadwal!$D$3:$I$1001,MATCH(R567,Jadwal!$C$3:$C$1001,0),MATCH(G567,Jadwal!$D$2:$I$2,0))="","",INDEX(Jadwal!$D$3:$I$1001,MATCH(R567,Jadwal!$C$3:$C$1001,0),MATCH(G567,Jadwal!$D$2:$I$2,0))),IF(M567="",IF(INDEX(Jadwal!$D$3:$I$1001,MATCH(S567,Jadwal!$C$3:$C$1001,0),MATCH(G567,Jadwal!$D$2:$I$2,0))="","",IF(M567="",INDEX(Jadwal!$D$3:$I$1001,MATCH(S567,Jadwal!$C$3:$C$1001,0),MATCH(G567,Jadwal!$D$2:$I$2,0)))),INDEX(Jadwal!$D$3:$I$1001,MATCH(R567,Jadwal!$C$3:$C$1001,0),MATCH(G567,Jadwal!$D$2:$I$2,0))&amp;IF(INDEX(Jadwal!$D$3:$I$1001,MATCH(S567,Jadwal!$C$3:$C$1001,0),MATCH(G567,Jadwal!$D$2:$I$2,0))="",""," , "&amp;INDEX(Jadwal!$D$3:$I$1001,MATCH(S567,Jadwal!$C$3:$C$1001,0),MATCH(G567,Jadwal!$D$2:$I$2,0))))))</f>
        <v/>
      </c>
      <c r="I567" s="41" t="str">
        <f>IF(OR(G567="",P567="",H567=""),"",IF(O567="الفصل",INDEX(Kelas!$C$3:$H$200,MATCH(Data!P567,Kelas!$B$3:$B$201,0),MATCH(Data!G567,Kelas!$C$2:$H$2,0)),INDEX(Qoah!$C$3:$H$201,MATCH(Data!P567,Qoah!$B$3:$B$201,0),MATCH(Data!G567,Qoah!$C$2:$H$2,0))))</f>
        <v/>
      </c>
      <c r="K567" s="18" t="str">
        <f>IF(OR(B567="",J567=""),"",IF(N567="",IF(INDEX(Jadwal!$D$3:$I$1001,MATCH(R567,Jadwal!$C$3:$C$1001,0),MATCH(J567,Jadwal!$D$2:$I$2,0))="","",INDEX(Jadwal!$D$3:$I$1001,MATCH(R567,Jadwal!$C$3:$C$1001,0),MATCH(J567,Jadwal!$D$2:$I$2,0))),IF(M567="",IF(INDEX(Jadwal!$D$3:$I$1001,MATCH(S567,Jadwal!$C$3:$C$1001,0),MATCH(J567,Jadwal!$D$2:$I$2,0))="","",IF(M567="",INDEX(Jadwal!$D$3:$I$1001,MATCH(S567,Jadwal!$C$3:$C$1001,0),MATCH(J567,Jadwal!$D$2:$I$2,0)))),INDEX(Jadwal!$D$3:$I$1001,MATCH(R567,Jadwal!$C$3:$C$1001,0),MATCH(J567,Jadwal!$D$2:$I$2,0))&amp;IF(INDEX(Jadwal!$D$3:$I$1001,MATCH(S567,Jadwal!$C$3:$C$1001,0),MATCH(J567,Jadwal!$D$2:$I$2,0))="",""," , "&amp;INDEX(Jadwal!$D$3:$I$1001,MATCH(S567,Jadwal!$C$3:$C$1001,0),MATCH(J567,Jadwal!$D$2:$I$2,0))))))</f>
        <v/>
      </c>
      <c r="L567" s="43" t="str">
        <f>IF(OR(J567="",P567="",K567=""),"",IF(O567="الفصل",INDEX(Kelas!$C$3:$H$200,MATCH(Data!P567,Kelas!$B$3:$B$201,0),MATCH(Data!J567,Kelas!$C$2:$H$2,0)),INDEX(Qoah!$C$3:$H$201,MATCH(Data!P567,Qoah!$B$3:$B$201,0),MATCH(Data!J567,Qoah!$C$2:$H$2,0))))</f>
        <v/>
      </c>
      <c r="R567" s="12" t="str">
        <f t="shared" si="16"/>
        <v/>
      </c>
      <c r="S567" s="12" t="str">
        <f t="shared" si="17"/>
        <v/>
      </c>
    </row>
    <row r="568" spans="5:19" x14ac:dyDescent="0.25">
      <c r="E568" s="16" t="str">
        <f>IF(OR(B568="",D568=""),"",IF(N568="",IF(INDEX(Jadwal!$D$3:$I$1001,MATCH(R568,Jadwal!$C$3:$C$1001,0),MATCH(D568,Jadwal!$D$2:$I$2,0))="","",INDEX(Jadwal!$D$3:$I$1001,MATCH(R568,Jadwal!$C$3:$C$1001,0),MATCH(D568,Jadwal!$D$2:$I$2,0))),IF(M568="",IF(INDEX(Jadwal!$D$3:$I$1001,MATCH(S568,Jadwal!$C$3:$C$1001,0),MATCH(D568,Jadwal!$D$2:$I$2,0))="","",IF(M568="",INDEX(Jadwal!$D$3:$I$1001,MATCH(S568,Jadwal!$C$3:$C$1001,0),MATCH(D568,Jadwal!$D$2:$I$2,0)))),INDEX(Jadwal!$D$3:$I$1001,MATCH(R568,Jadwal!$C$3:$C$1001,0),MATCH(D568,Jadwal!$D$2:$I$2,0))&amp;IF(INDEX(Jadwal!$D$3:$I$1001,MATCH(S568,Jadwal!$C$3:$C$1001,0),MATCH(D568,Jadwal!$D$2:$I$2,0))="",""," , "&amp;INDEX(Jadwal!$D$3:$I$1001,MATCH(S568,Jadwal!$C$3:$C$1001,0),MATCH(D568,Jadwal!$D$2:$I$2,0))))))</f>
        <v/>
      </c>
      <c r="F568" s="39" t="str">
        <f>IF(OR(D568="",P568="",E568=""),"",IF(O568="الفصل",INDEX(Kelas!$C$3:$H$200,MATCH(Data!P568,Kelas!$B$3:$B$201,0),MATCH(Data!D568,Kelas!$C$2:$H$2,0)),INDEX(Qoah!$C$3:$H$201,MATCH(Data!P568,Qoah!$B$3:$B$201,0),MATCH(Data!D568,Qoah!$C$2:$H$2,0))))</f>
        <v/>
      </c>
      <c r="H568" s="17" t="str">
        <f>IF(OR(B568="",G568=""),"",IF(N568="",IF(INDEX(Jadwal!$D$3:$I$1001,MATCH(R568,Jadwal!$C$3:$C$1001,0),MATCH(G568,Jadwal!$D$2:$I$2,0))="","",INDEX(Jadwal!$D$3:$I$1001,MATCH(R568,Jadwal!$C$3:$C$1001,0),MATCH(G568,Jadwal!$D$2:$I$2,0))),IF(M568="",IF(INDEX(Jadwal!$D$3:$I$1001,MATCH(S568,Jadwal!$C$3:$C$1001,0),MATCH(G568,Jadwal!$D$2:$I$2,0))="","",IF(M568="",INDEX(Jadwal!$D$3:$I$1001,MATCH(S568,Jadwal!$C$3:$C$1001,0),MATCH(G568,Jadwal!$D$2:$I$2,0)))),INDEX(Jadwal!$D$3:$I$1001,MATCH(R568,Jadwal!$C$3:$C$1001,0),MATCH(G568,Jadwal!$D$2:$I$2,0))&amp;IF(INDEX(Jadwal!$D$3:$I$1001,MATCH(S568,Jadwal!$C$3:$C$1001,0),MATCH(G568,Jadwal!$D$2:$I$2,0))="",""," , "&amp;INDEX(Jadwal!$D$3:$I$1001,MATCH(S568,Jadwal!$C$3:$C$1001,0),MATCH(G568,Jadwal!$D$2:$I$2,0))))))</f>
        <v/>
      </c>
      <c r="I568" s="41" t="str">
        <f>IF(OR(G568="",P568="",H568=""),"",IF(O568="الفصل",INDEX(Kelas!$C$3:$H$200,MATCH(Data!P568,Kelas!$B$3:$B$201,0),MATCH(Data!G568,Kelas!$C$2:$H$2,0)),INDEX(Qoah!$C$3:$H$201,MATCH(Data!P568,Qoah!$B$3:$B$201,0),MATCH(Data!G568,Qoah!$C$2:$H$2,0))))</f>
        <v/>
      </c>
      <c r="K568" s="18" t="str">
        <f>IF(OR(B568="",J568=""),"",IF(N568="",IF(INDEX(Jadwal!$D$3:$I$1001,MATCH(R568,Jadwal!$C$3:$C$1001,0),MATCH(J568,Jadwal!$D$2:$I$2,0))="","",INDEX(Jadwal!$D$3:$I$1001,MATCH(R568,Jadwal!$C$3:$C$1001,0),MATCH(J568,Jadwal!$D$2:$I$2,0))),IF(M568="",IF(INDEX(Jadwal!$D$3:$I$1001,MATCH(S568,Jadwal!$C$3:$C$1001,0),MATCH(J568,Jadwal!$D$2:$I$2,0))="","",IF(M568="",INDEX(Jadwal!$D$3:$I$1001,MATCH(S568,Jadwal!$C$3:$C$1001,0),MATCH(J568,Jadwal!$D$2:$I$2,0)))),INDEX(Jadwal!$D$3:$I$1001,MATCH(R568,Jadwal!$C$3:$C$1001,0),MATCH(J568,Jadwal!$D$2:$I$2,0))&amp;IF(INDEX(Jadwal!$D$3:$I$1001,MATCH(S568,Jadwal!$C$3:$C$1001,0),MATCH(J568,Jadwal!$D$2:$I$2,0))="",""," , "&amp;INDEX(Jadwal!$D$3:$I$1001,MATCH(S568,Jadwal!$C$3:$C$1001,0),MATCH(J568,Jadwal!$D$2:$I$2,0))))))</f>
        <v/>
      </c>
      <c r="L568" s="43" t="str">
        <f>IF(OR(J568="",P568="",K568=""),"",IF(O568="الفصل",INDEX(Kelas!$C$3:$H$200,MATCH(Data!P568,Kelas!$B$3:$B$201,0),MATCH(Data!J568,Kelas!$C$2:$H$2,0)),INDEX(Qoah!$C$3:$H$201,MATCH(Data!P568,Qoah!$B$3:$B$201,0),MATCH(Data!J568,Qoah!$C$2:$H$2,0))))</f>
        <v/>
      </c>
      <c r="R568" s="12" t="str">
        <f t="shared" si="16"/>
        <v/>
      </c>
      <c r="S568" s="12" t="str">
        <f t="shared" si="17"/>
        <v/>
      </c>
    </row>
    <row r="569" spans="5:19" x14ac:dyDescent="0.25">
      <c r="E569" s="16" t="str">
        <f>IF(OR(B569="",D569=""),"",IF(N569="",IF(INDEX(Jadwal!$D$3:$I$1001,MATCH(R569,Jadwal!$C$3:$C$1001,0),MATCH(D569,Jadwal!$D$2:$I$2,0))="","",INDEX(Jadwal!$D$3:$I$1001,MATCH(R569,Jadwal!$C$3:$C$1001,0),MATCH(D569,Jadwal!$D$2:$I$2,0))),IF(M569="",IF(INDEX(Jadwal!$D$3:$I$1001,MATCH(S569,Jadwal!$C$3:$C$1001,0),MATCH(D569,Jadwal!$D$2:$I$2,0))="","",IF(M569="",INDEX(Jadwal!$D$3:$I$1001,MATCH(S569,Jadwal!$C$3:$C$1001,0),MATCH(D569,Jadwal!$D$2:$I$2,0)))),INDEX(Jadwal!$D$3:$I$1001,MATCH(R569,Jadwal!$C$3:$C$1001,0),MATCH(D569,Jadwal!$D$2:$I$2,0))&amp;IF(INDEX(Jadwal!$D$3:$I$1001,MATCH(S569,Jadwal!$C$3:$C$1001,0),MATCH(D569,Jadwal!$D$2:$I$2,0))="",""," , "&amp;INDEX(Jadwal!$D$3:$I$1001,MATCH(S569,Jadwal!$C$3:$C$1001,0),MATCH(D569,Jadwal!$D$2:$I$2,0))))))</f>
        <v/>
      </c>
      <c r="F569" s="39" t="str">
        <f>IF(OR(D569="",P569="",E569=""),"",IF(O569="الفصل",INDEX(Kelas!$C$3:$H$200,MATCH(Data!P569,Kelas!$B$3:$B$201,0),MATCH(Data!D569,Kelas!$C$2:$H$2,0)),INDEX(Qoah!$C$3:$H$201,MATCH(Data!P569,Qoah!$B$3:$B$201,0),MATCH(Data!D569,Qoah!$C$2:$H$2,0))))</f>
        <v/>
      </c>
      <c r="H569" s="17" t="str">
        <f>IF(OR(B569="",G569=""),"",IF(N569="",IF(INDEX(Jadwal!$D$3:$I$1001,MATCH(R569,Jadwal!$C$3:$C$1001,0),MATCH(G569,Jadwal!$D$2:$I$2,0))="","",INDEX(Jadwal!$D$3:$I$1001,MATCH(R569,Jadwal!$C$3:$C$1001,0),MATCH(G569,Jadwal!$D$2:$I$2,0))),IF(M569="",IF(INDEX(Jadwal!$D$3:$I$1001,MATCH(S569,Jadwal!$C$3:$C$1001,0),MATCH(G569,Jadwal!$D$2:$I$2,0))="","",IF(M569="",INDEX(Jadwal!$D$3:$I$1001,MATCH(S569,Jadwal!$C$3:$C$1001,0),MATCH(G569,Jadwal!$D$2:$I$2,0)))),INDEX(Jadwal!$D$3:$I$1001,MATCH(R569,Jadwal!$C$3:$C$1001,0),MATCH(G569,Jadwal!$D$2:$I$2,0))&amp;IF(INDEX(Jadwal!$D$3:$I$1001,MATCH(S569,Jadwal!$C$3:$C$1001,0),MATCH(G569,Jadwal!$D$2:$I$2,0))="",""," , "&amp;INDEX(Jadwal!$D$3:$I$1001,MATCH(S569,Jadwal!$C$3:$C$1001,0),MATCH(G569,Jadwal!$D$2:$I$2,0))))))</f>
        <v/>
      </c>
      <c r="I569" s="41" t="str">
        <f>IF(OR(G569="",P569="",H569=""),"",IF(O569="الفصل",INDEX(Kelas!$C$3:$H$200,MATCH(Data!P569,Kelas!$B$3:$B$201,0),MATCH(Data!G569,Kelas!$C$2:$H$2,0)),INDEX(Qoah!$C$3:$H$201,MATCH(Data!P569,Qoah!$B$3:$B$201,0),MATCH(Data!G569,Qoah!$C$2:$H$2,0))))</f>
        <v/>
      </c>
      <c r="K569" s="18" t="str">
        <f>IF(OR(B569="",J569=""),"",IF(N569="",IF(INDEX(Jadwal!$D$3:$I$1001,MATCH(R569,Jadwal!$C$3:$C$1001,0),MATCH(J569,Jadwal!$D$2:$I$2,0))="","",INDEX(Jadwal!$D$3:$I$1001,MATCH(R569,Jadwal!$C$3:$C$1001,0),MATCH(J569,Jadwal!$D$2:$I$2,0))),IF(M569="",IF(INDEX(Jadwal!$D$3:$I$1001,MATCH(S569,Jadwal!$C$3:$C$1001,0),MATCH(J569,Jadwal!$D$2:$I$2,0))="","",IF(M569="",INDEX(Jadwal!$D$3:$I$1001,MATCH(S569,Jadwal!$C$3:$C$1001,0),MATCH(J569,Jadwal!$D$2:$I$2,0)))),INDEX(Jadwal!$D$3:$I$1001,MATCH(R569,Jadwal!$C$3:$C$1001,0),MATCH(J569,Jadwal!$D$2:$I$2,0))&amp;IF(INDEX(Jadwal!$D$3:$I$1001,MATCH(S569,Jadwal!$C$3:$C$1001,0),MATCH(J569,Jadwal!$D$2:$I$2,0))="",""," , "&amp;INDEX(Jadwal!$D$3:$I$1001,MATCH(S569,Jadwal!$C$3:$C$1001,0),MATCH(J569,Jadwal!$D$2:$I$2,0))))))</f>
        <v/>
      </c>
      <c r="L569" s="43" t="str">
        <f>IF(OR(J569="",P569="",K569=""),"",IF(O569="الفصل",INDEX(Kelas!$C$3:$H$200,MATCH(Data!P569,Kelas!$B$3:$B$201,0),MATCH(Data!J569,Kelas!$C$2:$H$2,0)),INDEX(Qoah!$C$3:$H$201,MATCH(Data!P569,Qoah!$B$3:$B$201,0),MATCH(Data!J569,Qoah!$C$2:$H$2,0))))</f>
        <v/>
      </c>
      <c r="R569" s="12" t="str">
        <f t="shared" si="16"/>
        <v/>
      </c>
      <c r="S569" s="12" t="str">
        <f t="shared" si="17"/>
        <v/>
      </c>
    </row>
    <row r="570" spans="5:19" x14ac:dyDescent="0.25">
      <c r="E570" s="16" t="str">
        <f>IF(OR(B570="",D570=""),"",IF(N570="",IF(INDEX(Jadwal!$D$3:$I$1001,MATCH(R570,Jadwal!$C$3:$C$1001,0),MATCH(D570,Jadwal!$D$2:$I$2,0))="","",INDEX(Jadwal!$D$3:$I$1001,MATCH(R570,Jadwal!$C$3:$C$1001,0),MATCH(D570,Jadwal!$D$2:$I$2,0))),IF(M570="",IF(INDEX(Jadwal!$D$3:$I$1001,MATCH(S570,Jadwal!$C$3:$C$1001,0),MATCH(D570,Jadwal!$D$2:$I$2,0))="","",IF(M570="",INDEX(Jadwal!$D$3:$I$1001,MATCH(S570,Jadwal!$C$3:$C$1001,0),MATCH(D570,Jadwal!$D$2:$I$2,0)))),INDEX(Jadwal!$D$3:$I$1001,MATCH(R570,Jadwal!$C$3:$C$1001,0),MATCH(D570,Jadwal!$D$2:$I$2,0))&amp;IF(INDEX(Jadwal!$D$3:$I$1001,MATCH(S570,Jadwal!$C$3:$C$1001,0),MATCH(D570,Jadwal!$D$2:$I$2,0))="",""," , "&amp;INDEX(Jadwal!$D$3:$I$1001,MATCH(S570,Jadwal!$C$3:$C$1001,0),MATCH(D570,Jadwal!$D$2:$I$2,0))))))</f>
        <v/>
      </c>
      <c r="F570" s="39" t="str">
        <f>IF(OR(D570="",P570="",E570=""),"",IF(O570="الفصل",INDEX(Kelas!$C$3:$H$200,MATCH(Data!P570,Kelas!$B$3:$B$201,0),MATCH(Data!D570,Kelas!$C$2:$H$2,0)),INDEX(Qoah!$C$3:$H$201,MATCH(Data!P570,Qoah!$B$3:$B$201,0),MATCH(Data!D570,Qoah!$C$2:$H$2,0))))</f>
        <v/>
      </c>
      <c r="H570" s="17" t="str">
        <f>IF(OR(B570="",G570=""),"",IF(N570="",IF(INDEX(Jadwal!$D$3:$I$1001,MATCH(R570,Jadwal!$C$3:$C$1001,0),MATCH(G570,Jadwal!$D$2:$I$2,0))="","",INDEX(Jadwal!$D$3:$I$1001,MATCH(R570,Jadwal!$C$3:$C$1001,0),MATCH(G570,Jadwal!$D$2:$I$2,0))),IF(M570="",IF(INDEX(Jadwal!$D$3:$I$1001,MATCH(S570,Jadwal!$C$3:$C$1001,0),MATCH(G570,Jadwal!$D$2:$I$2,0))="","",IF(M570="",INDEX(Jadwal!$D$3:$I$1001,MATCH(S570,Jadwal!$C$3:$C$1001,0),MATCH(G570,Jadwal!$D$2:$I$2,0)))),INDEX(Jadwal!$D$3:$I$1001,MATCH(R570,Jadwal!$C$3:$C$1001,0),MATCH(G570,Jadwal!$D$2:$I$2,0))&amp;IF(INDEX(Jadwal!$D$3:$I$1001,MATCH(S570,Jadwal!$C$3:$C$1001,0),MATCH(G570,Jadwal!$D$2:$I$2,0))="",""," , "&amp;INDEX(Jadwal!$D$3:$I$1001,MATCH(S570,Jadwal!$C$3:$C$1001,0),MATCH(G570,Jadwal!$D$2:$I$2,0))))))</f>
        <v/>
      </c>
      <c r="I570" s="41" t="str">
        <f>IF(OR(G570="",P570="",H570=""),"",IF(O570="الفصل",INDEX(Kelas!$C$3:$H$200,MATCH(Data!P570,Kelas!$B$3:$B$201,0),MATCH(Data!G570,Kelas!$C$2:$H$2,0)),INDEX(Qoah!$C$3:$H$201,MATCH(Data!P570,Qoah!$B$3:$B$201,0),MATCH(Data!G570,Qoah!$C$2:$H$2,0))))</f>
        <v/>
      </c>
      <c r="K570" s="18" t="str">
        <f>IF(OR(B570="",J570=""),"",IF(N570="",IF(INDEX(Jadwal!$D$3:$I$1001,MATCH(R570,Jadwal!$C$3:$C$1001,0),MATCH(J570,Jadwal!$D$2:$I$2,0))="","",INDEX(Jadwal!$D$3:$I$1001,MATCH(R570,Jadwal!$C$3:$C$1001,0),MATCH(J570,Jadwal!$D$2:$I$2,0))),IF(M570="",IF(INDEX(Jadwal!$D$3:$I$1001,MATCH(S570,Jadwal!$C$3:$C$1001,0),MATCH(J570,Jadwal!$D$2:$I$2,0))="","",IF(M570="",INDEX(Jadwal!$D$3:$I$1001,MATCH(S570,Jadwal!$C$3:$C$1001,0),MATCH(J570,Jadwal!$D$2:$I$2,0)))),INDEX(Jadwal!$D$3:$I$1001,MATCH(R570,Jadwal!$C$3:$C$1001,0),MATCH(J570,Jadwal!$D$2:$I$2,0))&amp;IF(INDEX(Jadwal!$D$3:$I$1001,MATCH(S570,Jadwal!$C$3:$C$1001,0),MATCH(J570,Jadwal!$D$2:$I$2,0))="",""," , "&amp;INDEX(Jadwal!$D$3:$I$1001,MATCH(S570,Jadwal!$C$3:$C$1001,0),MATCH(J570,Jadwal!$D$2:$I$2,0))))))</f>
        <v/>
      </c>
      <c r="L570" s="43" t="str">
        <f>IF(OR(J570="",P570="",K570=""),"",IF(O570="الفصل",INDEX(Kelas!$C$3:$H$200,MATCH(Data!P570,Kelas!$B$3:$B$201,0),MATCH(Data!J570,Kelas!$C$2:$H$2,0)),INDEX(Qoah!$C$3:$H$201,MATCH(Data!P570,Qoah!$B$3:$B$201,0),MATCH(Data!J570,Qoah!$C$2:$H$2,0))))</f>
        <v/>
      </c>
      <c r="R570" s="12" t="str">
        <f t="shared" si="16"/>
        <v/>
      </c>
      <c r="S570" s="12" t="str">
        <f t="shared" si="17"/>
        <v/>
      </c>
    </row>
    <row r="571" spans="5:19" x14ac:dyDescent="0.25">
      <c r="E571" s="16" t="str">
        <f>IF(OR(B571="",D571=""),"",IF(N571="",IF(INDEX(Jadwal!$D$3:$I$1001,MATCH(R571,Jadwal!$C$3:$C$1001,0),MATCH(D571,Jadwal!$D$2:$I$2,0))="","",INDEX(Jadwal!$D$3:$I$1001,MATCH(R571,Jadwal!$C$3:$C$1001,0),MATCH(D571,Jadwal!$D$2:$I$2,0))),IF(M571="",IF(INDEX(Jadwal!$D$3:$I$1001,MATCH(S571,Jadwal!$C$3:$C$1001,0),MATCH(D571,Jadwal!$D$2:$I$2,0))="","",IF(M571="",INDEX(Jadwal!$D$3:$I$1001,MATCH(S571,Jadwal!$C$3:$C$1001,0),MATCH(D571,Jadwal!$D$2:$I$2,0)))),INDEX(Jadwal!$D$3:$I$1001,MATCH(R571,Jadwal!$C$3:$C$1001,0),MATCH(D571,Jadwal!$D$2:$I$2,0))&amp;IF(INDEX(Jadwal!$D$3:$I$1001,MATCH(S571,Jadwal!$C$3:$C$1001,0),MATCH(D571,Jadwal!$D$2:$I$2,0))="",""," , "&amp;INDEX(Jadwal!$D$3:$I$1001,MATCH(S571,Jadwal!$C$3:$C$1001,0),MATCH(D571,Jadwal!$D$2:$I$2,0))))))</f>
        <v/>
      </c>
      <c r="F571" s="39" t="str">
        <f>IF(OR(D571="",P571="",E571=""),"",IF(O571="الفصل",INDEX(Kelas!$C$3:$H$200,MATCH(Data!P571,Kelas!$B$3:$B$201,0),MATCH(Data!D571,Kelas!$C$2:$H$2,0)),INDEX(Qoah!$C$3:$H$201,MATCH(Data!P571,Qoah!$B$3:$B$201,0),MATCH(Data!D571,Qoah!$C$2:$H$2,0))))</f>
        <v/>
      </c>
      <c r="H571" s="17" t="str">
        <f>IF(OR(B571="",G571=""),"",IF(N571="",IF(INDEX(Jadwal!$D$3:$I$1001,MATCH(R571,Jadwal!$C$3:$C$1001,0),MATCH(G571,Jadwal!$D$2:$I$2,0))="","",INDEX(Jadwal!$D$3:$I$1001,MATCH(R571,Jadwal!$C$3:$C$1001,0),MATCH(G571,Jadwal!$D$2:$I$2,0))),IF(M571="",IF(INDEX(Jadwal!$D$3:$I$1001,MATCH(S571,Jadwal!$C$3:$C$1001,0),MATCH(G571,Jadwal!$D$2:$I$2,0))="","",IF(M571="",INDEX(Jadwal!$D$3:$I$1001,MATCH(S571,Jadwal!$C$3:$C$1001,0),MATCH(G571,Jadwal!$D$2:$I$2,0)))),INDEX(Jadwal!$D$3:$I$1001,MATCH(R571,Jadwal!$C$3:$C$1001,0),MATCH(G571,Jadwal!$D$2:$I$2,0))&amp;IF(INDEX(Jadwal!$D$3:$I$1001,MATCH(S571,Jadwal!$C$3:$C$1001,0),MATCH(G571,Jadwal!$D$2:$I$2,0))="",""," , "&amp;INDEX(Jadwal!$D$3:$I$1001,MATCH(S571,Jadwal!$C$3:$C$1001,0),MATCH(G571,Jadwal!$D$2:$I$2,0))))))</f>
        <v/>
      </c>
      <c r="I571" s="41" t="str">
        <f>IF(OR(G571="",P571="",H571=""),"",IF(O571="الفصل",INDEX(Kelas!$C$3:$H$200,MATCH(Data!P571,Kelas!$B$3:$B$201,0),MATCH(Data!G571,Kelas!$C$2:$H$2,0)),INDEX(Qoah!$C$3:$H$201,MATCH(Data!P571,Qoah!$B$3:$B$201,0),MATCH(Data!G571,Qoah!$C$2:$H$2,0))))</f>
        <v/>
      </c>
      <c r="K571" s="18" t="str">
        <f>IF(OR(B571="",J571=""),"",IF(N571="",IF(INDEX(Jadwal!$D$3:$I$1001,MATCH(R571,Jadwal!$C$3:$C$1001,0),MATCH(J571,Jadwal!$D$2:$I$2,0))="","",INDEX(Jadwal!$D$3:$I$1001,MATCH(R571,Jadwal!$C$3:$C$1001,0),MATCH(J571,Jadwal!$D$2:$I$2,0))),IF(M571="",IF(INDEX(Jadwal!$D$3:$I$1001,MATCH(S571,Jadwal!$C$3:$C$1001,0),MATCH(J571,Jadwal!$D$2:$I$2,0))="","",IF(M571="",INDEX(Jadwal!$D$3:$I$1001,MATCH(S571,Jadwal!$C$3:$C$1001,0),MATCH(J571,Jadwal!$D$2:$I$2,0)))),INDEX(Jadwal!$D$3:$I$1001,MATCH(R571,Jadwal!$C$3:$C$1001,0),MATCH(J571,Jadwal!$D$2:$I$2,0))&amp;IF(INDEX(Jadwal!$D$3:$I$1001,MATCH(S571,Jadwal!$C$3:$C$1001,0),MATCH(J571,Jadwal!$D$2:$I$2,0))="",""," , "&amp;INDEX(Jadwal!$D$3:$I$1001,MATCH(S571,Jadwal!$C$3:$C$1001,0),MATCH(J571,Jadwal!$D$2:$I$2,0))))))</f>
        <v/>
      </c>
      <c r="L571" s="43" t="str">
        <f>IF(OR(J571="",P571="",K571=""),"",IF(O571="الفصل",INDEX(Kelas!$C$3:$H$200,MATCH(Data!P571,Kelas!$B$3:$B$201,0),MATCH(Data!J571,Kelas!$C$2:$H$2,0)),INDEX(Qoah!$C$3:$H$201,MATCH(Data!P571,Qoah!$B$3:$B$201,0),MATCH(Data!J571,Qoah!$C$2:$H$2,0))))</f>
        <v/>
      </c>
      <c r="R571" s="12" t="str">
        <f t="shared" si="16"/>
        <v/>
      </c>
      <c r="S571" s="12" t="str">
        <f t="shared" si="17"/>
        <v/>
      </c>
    </row>
    <row r="572" spans="5:19" x14ac:dyDescent="0.25">
      <c r="E572" s="16" t="str">
        <f>IF(OR(B572="",D572=""),"",IF(N572="",IF(INDEX(Jadwal!$D$3:$I$1001,MATCH(R572,Jadwal!$C$3:$C$1001,0),MATCH(D572,Jadwal!$D$2:$I$2,0))="","",INDEX(Jadwal!$D$3:$I$1001,MATCH(R572,Jadwal!$C$3:$C$1001,0),MATCH(D572,Jadwal!$D$2:$I$2,0))),IF(M572="",IF(INDEX(Jadwal!$D$3:$I$1001,MATCH(S572,Jadwal!$C$3:$C$1001,0),MATCH(D572,Jadwal!$D$2:$I$2,0))="","",IF(M572="",INDEX(Jadwal!$D$3:$I$1001,MATCH(S572,Jadwal!$C$3:$C$1001,0),MATCH(D572,Jadwal!$D$2:$I$2,0)))),INDEX(Jadwal!$D$3:$I$1001,MATCH(R572,Jadwal!$C$3:$C$1001,0),MATCH(D572,Jadwal!$D$2:$I$2,0))&amp;IF(INDEX(Jadwal!$D$3:$I$1001,MATCH(S572,Jadwal!$C$3:$C$1001,0),MATCH(D572,Jadwal!$D$2:$I$2,0))="",""," , "&amp;INDEX(Jadwal!$D$3:$I$1001,MATCH(S572,Jadwal!$C$3:$C$1001,0),MATCH(D572,Jadwal!$D$2:$I$2,0))))))</f>
        <v/>
      </c>
      <c r="F572" s="39" t="str">
        <f>IF(OR(D572="",P572="",E572=""),"",IF(O572="الفصل",INDEX(Kelas!$C$3:$H$200,MATCH(Data!P572,Kelas!$B$3:$B$201,0),MATCH(Data!D572,Kelas!$C$2:$H$2,0)),INDEX(Qoah!$C$3:$H$201,MATCH(Data!P572,Qoah!$B$3:$B$201,0),MATCH(Data!D572,Qoah!$C$2:$H$2,0))))</f>
        <v/>
      </c>
      <c r="H572" s="17" t="str">
        <f>IF(OR(B572="",G572=""),"",IF(N572="",IF(INDEX(Jadwal!$D$3:$I$1001,MATCH(R572,Jadwal!$C$3:$C$1001,0),MATCH(G572,Jadwal!$D$2:$I$2,0))="","",INDEX(Jadwal!$D$3:$I$1001,MATCH(R572,Jadwal!$C$3:$C$1001,0),MATCH(G572,Jadwal!$D$2:$I$2,0))),IF(M572="",IF(INDEX(Jadwal!$D$3:$I$1001,MATCH(S572,Jadwal!$C$3:$C$1001,0),MATCH(G572,Jadwal!$D$2:$I$2,0))="","",IF(M572="",INDEX(Jadwal!$D$3:$I$1001,MATCH(S572,Jadwal!$C$3:$C$1001,0),MATCH(G572,Jadwal!$D$2:$I$2,0)))),INDEX(Jadwal!$D$3:$I$1001,MATCH(R572,Jadwal!$C$3:$C$1001,0),MATCH(G572,Jadwal!$D$2:$I$2,0))&amp;IF(INDEX(Jadwal!$D$3:$I$1001,MATCH(S572,Jadwal!$C$3:$C$1001,0),MATCH(G572,Jadwal!$D$2:$I$2,0))="",""," , "&amp;INDEX(Jadwal!$D$3:$I$1001,MATCH(S572,Jadwal!$C$3:$C$1001,0),MATCH(G572,Jadwal!$D$2:$I$2,0))))))</f>
        <v/>
      </c>
      <c r="I572" s="41" t="str">
        <f>IF(OR(G572="",P572="",H572=""),"",IF(O572="الفصل",INDEX(Kelas!$C$3:$H$200,MATCH(Data!P572,Kelas!$B$3:$B$201,0),MATCH(Data!G572,Kelas!$C$2:$H$2,0)),INDEX(Qoah!$C$3:$H$201,MATCH(Data!P572,Qoah!$B$3:$B$201,0),MATCH(Data!G572,Qoah!$C$2:$H$2,0))))</f>
        <v/>
      </c>
      <c r="K572" s="18" t="str">
        <f>IF(OR(B572="",J572=""),"",IF(N572="",IF(INDEX(Jadwal!$D$3:$I$1001,MATCH(R572,Jadwal!$C$3:$C$1001,0),MATCH(J572,Jadwal!$D$2:$I$2,0))="","",INDEX(Jadwal!$D$3:$I$1001,MATCH(R572,Jadwal!$C$3:$C$1001,0),MATCH(J572,Jadwal!$D$2:$I$2,0))),IF(M572="",IF(INDEX(Jadwal!$D$3:$I$1001,MATCH(S572,Jadwal!$C$3:$C$1001,0),MATCH(J572,Jadwal!$D$2:$I$2,0))="","",IF(M572="",INDEX(Jadwal!$D$3:$I$1001,MATCH(S572,Jadwal!$C$3:$C$1001,0),MATCH(J572,Jadwal!$D$2:$I$2,0)))),INDEX(Jadwal!$D$3:$I$1001,MATCH(R572,Jadwal!$C$3:$C$1001,0),MATCH(J572,Jadwal!$D$2:$I$2,0))&amp;IF(INDEX(Jadwal!$D$3:$I$1001,MATCH(S572,Jadwal!$C$3:$C$1001,0),MATCH(J572,Jadwal!$D$2:$I$2,0))="",""," , "&amp;INDEX(Jadwal!$D$3:$I$1001,MATCH(S572,Jadwal!$C$3:$C$1001,0),MATCH(J572,Jadwal!$D$2:$I$2,0))))))</f>
        <v/>
      </c>
      <c r="L572" s="43" t="str">
        <f>IF(OR(J572="",P572="",K572=""),"",IF(O572="الفصل",INDEX(Kelas!$C$3:$H$200,MATCH(Data!P572,Kelas!$B$3:$B$201,0),MATCH(Data!J572,Kelas!$C$2:$H$2,0)),INDEX(Qoah!$C$3:$H$201,MATCH(Data!P572,Qoah!$B$3:$B$201,0),MATCH(Data!J572,Qoah!$C$2:$H$2,0))))</f>
        <v/>
      </c>
      <c r="R572" s="12" t="str">
        <f t="shared" si="16"/>
        <v/>
      </c>
      <c r="S572" s="12" t="str">
        <f t="shared" si="17"/>
        <v/>
      </c>
    </row>
    <row r="573" spans="5:19" x14ac:dyDescent="0.25">
      <c r="E573" s="16" t="str">
        <f>IF(OR(B573="",D573=""),"",IF(N573="",IF(INDEX(Jadwal!$D$3:$I$1001,MATCH(R573,Jadwal!$C$3:$C$1001,0),MATCH(D573,Jadwal!$D$2:$I$2,0))="","",INDEX(Jadwal!$D$3:$I$1001,MATCH(R573,Jadwal!$C$3:$C$1001,0),MATCH(D573,Jadwal!$D$2:$I$2,0))),IF(M573="",IF(INDEX(Jadwal!$D$3:$I$1001,MATCH(S573,Jadwal!$C$3:$C$1001,0),MATCH(D573,Jadwal!$D$2:$I$2,0))="","",IF(M573="",INDEX(Jadwal!$D$3:$I$1001,MATCH(S573,Jadwal!$C$3:$C$1001,0),MATCH(D573,Jadwal!$D$2:$I$2,0)))),INDEX(Jadwal!$D$3:$I$1001,MATCH(R573,Jadwal!$C$3:$C$1001,0),MATCH(D573,Jadwal!$D$2:$I$2,0))&amp;IF(INDEX(Jadwal!$D$3:$I$1001,MATCH(S573,Jadwal!$C$3:$C$1001,0),MATCH(D573,Jadwal!$D$2:$I$2,0))="",""," , "&amp;INDEX(Jadwal!$D$3:$I$1001,MATCH(S573,Jadwal!$C$3:$C$1001,0),MATCH(D573,Jadwal!$D$2:$I$2,0))))))</f>
        <v/>
      </c>
      <c r="F573" s="39" t="str">
        <f>IF(OR(D573="",P573="",E573=""),"",IF(O573="الفصل",INDEX(Kelas!$C$3:$H$200,MATCH(Data!P573,Kelas!$B$3:$B$201,0),MATCH(Data!D573,Kelas!$C$2:$H$2,0)),INDEX(Qoah!$C$3:$H$201,MATCH(Data!P573,Qoah!$B$3:$B$201,0),MATCH(Data!D573,Qoah!$C$2:$H$2,0))))</f>
        <v/>
      </c>
      <c r="H573" s="17" t="str">
        <f>IF(OR(B573="",G573=""),"",IF(N573="",IF(INDEX(Jadwal!$D$3:$I$1001,MATCH(R573,Jadwal!$C$3:$C$1001,0),MATCH(G573,Jadwal!$D$2:$I$2,0))="","",INDEX(Jadwal!$D$3:$I$1001,MATCH(R573,Jadwal!$C$3:$C$1001,0),MATCH(G573,Jadwal!$D$2:$I$2,0))),IF(M573="",IF(INDEX(Jadwal!$D$3:$I$1001,MATCH(S573,Jadwal!$C$3:$C$1001,0),MATCH(G573,Jadwal!$D$2:$I$2,0))="","",IF(M573="",INDEX(Jadwal!$D$3:$I$1001,MATCH(S573,Jadwal!$C$3:$C$1001,0),MATCH(G573,Jadwal!$D$2:$I$2,0)))),INDEX(Jadwal!$D$3:$I$1001,MATCH(R573,Jadwal!$C$3:$C$1001,0),MATCH(G573,Jadwal!$D$2:$I$2,0))&amp;IF(INDEX(Jadwal!$D$3:$I$1001,MATCH(S573,Jadwal!$C$3:$C$1001,0),MATCH(G573,Jadwal!$D$2:$I$2,0))="",""," , "&amp;INDEX(Jadwal!$D$3:$I$1001,MATCH(S573,Jadwal!$C$3:$C$1001,0),MATCH(G573,Jadwal!$D$2:$I$2,0))))))</f>
        <v/>
      </c>
      <c r="I573" s="41" t="str">
        <f>IF(OR(G573="",P573="",H573=""),"",IF(O573="الفصل",INDEX(Kelas!$C$3:$H$200,MATCH(Data!P573,Kelas!$B$3:$B$201,0),MATCH(Data!G573,Kelas!$C$2:$H$2,0)),INDEX(Qoah!$C$3:$H$201,MATCH(Data!P573,Qoah!$B$3:$B$201,0),MATCH(Data!G573,Qoah!$C$2:$H$2,0))))</f>
        <v/>
      </c>
      <c r="K573" s="18" t="str">
        <f>IF(OR(B573="",J573=""),"",IF(N573="",IF(INDEX(Jadwal!$D$3:$I$1001,MATCH(R573,Jadwal!$C$3:$C$1001,0),MATCH(J573,Jadwal!$D$2:$I$2,0))="","",INDEX(Jadwal!$D$3:$I$1001,MATCH(R573,Jadwal!$C$3:$C$1001,0),MATCH(J573,Jadwal!$D$2:$I$2,0))),IF(M573="",IF(INDEX(Jadwal!$D$3:$I$1001,MATCH(S573,Jadwal!$C$3:$C$1001,0),MATCH(J573,Jadwal!$D$2:$I$2,0))="","",IF(M573="",INDEX(Jadwal!$D$3:$I$1001,MATCH(S573,Jadwal!$C$3:$C$1001,0),MATCH(J573,Jadwal!$D$2:$I$2,0)))),INDEX(Jadwal!$D$3:$I$1001,MATCH(R573,Jadwal!$C$3:$C$1001,0),MATCH(J573,Jadwal!$D$2:$I$2,0))&amp;IF(INDEX(Jadwal!$D$3:$I$1001,MATCH(S573,Jadwal!$C$3:$C$1001,0),MATCH(J573,Jadwal!$D$2:$I$2,0))="",""," , "&amp;INDEX(Jadwal!$D$3:$I$1001,MATCH(S573,Jadwal!$C$3:$C$1001,0),MATCH(J573,Jadwal!$D$2:$I$2,0))))))</f>
        <v/>
      </c>
      <c r="L573" s="43" t="str">
        <f>IF(OR(J573="",P573="",K573=""),"",IF(O573="الفصل",INDEX(Kelas!$C$3:$H$200,MATCH(Data!P573,Kelas!$B$3:$B$201,0),MATCH(Data!J573,Kelas!$C$2:$H$2,0)),INDEX(Qoah!$C$3:$H$201,MATCH(Data!P573,Qoah!$B$3:$B$201,0),MATCH(Data!J573,Qoah!$C$2:$H$2,0))))</f>
        <v/>
      </c>
      <c r="R573" s="12" t="str">
        <f t="shared" si="16"/>
        <v/>
      </c>
      <c r="S573" s="12" t="str">
        <f t="shared" si="17"/>
        <v/>
      </c>
    </row>
    <row r="574" spans="5:19" x14ac:dyDescent="0.25">
      <c r="E574" s="16" t="str">
        <f>IF(OR(B574="",D574=""),"",IF(N574="",IF(INDEX(Jadwal!$D$3:$I$1001,MATCH(R574,Jadwal!$C$3:$C$1001,0),MATCH(D574,Jadwal!$D$2:$I$2,0))="","",INDEX(Jadwal!$D$3:$I$1001,MATCH(R574,Jadwal!$C$3:$C$1001,0),MATCH(D574,Jadwal!$D$2:$I$2,0))),IF(M574="",IF(INDEX(Jadwal!$D$3:$I$1001,MATCH(S574,Jadwal!$C$3:$C$1001,0),MATCH(D574,Jadwal!$D$2:$I$2,0))="","",IF(M574="",INDEX(Jadwal!$D$3:$I$1001,MATCH(S574,Jadwal!$C$3:$C$1001,0),MATCH(D574,Jadwal!$D$2:$I$2,0)))),INDEX(Jadwal!$D$3:$I$1001,MATCH(R574,Jadwal!$C$3:$C$1001,0),MATCH(D574,Jadwal!$D$2:$I$2,0))&amp;IF(INDEX(Jadwal!$D$3:$I$1001,MATCH(S574,Jadwal!$C$3:$C$1001,0),MATCH(D574,Jadwal!$D$2:$I$2,0))="",""," , "&amp;INDEX(Jadwal!$D$3:$I$1001,MATCH(S574,Jadwal!$C$3:$C$1001,0),MATCH(D574,Jadwal!$D$2:$I$2,0))))))</f>
        <v/>
      </c>
      <c r="F574" s="39" t="str">
        <f>IF(OR(D574="",P574="",E574=""),"",IF(O574="الفصل",INDEX(Kelas!$C$3:$H$200,MATCH(Data!P574,Kelas!$B$3:$B$201,0),MATCH(Data!D574,Kelas!$C$2:$H$2,0)),INDEX(Qoah!$C$3:$H$201,MATCH(Data!P574,Qoah!$B$3:$B$201,0),MATCH(Data!D574,Qoah!$C$2:$H$2,0))))</f>
        <v/>
      </c>
      <c r="H574" s="17" t="str">
        <f>IF(OR(B574="",G574=""),"",IF(N574="",IF(INDEX(Jadwal!$D$3:$I$1001,MATCH(R574,Jadwal!$C$3:$C$1001,0),MATCH(G574,Jadwal!$D$2:$I$2,0))="","",INDEX(Jadwal!$D$3:$I$1001,MATCH(R574,Jadwal!$C$3:$C$1001,0),MATCH(G574,Jadwal!$D$2:$I$2,0))),IF(M574="",IF(INDEX(Jadwal!$D$3:$I$1001,MATCH(S574,Jadwal!$C$3:$C$1001,0),MATCH(G574,Jadwal!$D$2:$I$2,0))="","",IF(M574="",INDEX(Jadwal!$D$3:$I$1001,MATCH(S574,Jadwal!$C$3:$C$1001,0),MATCH(G574,Jadwal!$D$2:$I$2,0)))),INDEX(Jadwal!$D$3:$I$1001,MATCH(R574,Jadwal!$C$3:$C$1001,0),MATCH(G574,Jadwal!$D$2:$I$2,0))&amp;IF(INDEX(Jadwal!$D$3:$I$1001,MATCH(S574,Jadwal!$C$3:$C$1001,0),MATCH(G574,Jadwal!$D$2:$I$2,0))="",""," , "&amp;INDEX(Jadwal!$D$3:$I$1001,MATCH(S574,Jadwal!$C$3:$C$1001,0),MATCH(G574,Jadwal!$D$2:$I$2,0))))))</f>
        <v/>
      </c>
      <c r="I574" s="41" t="str">
        <f>IF(OR(G574="",P574="",H574=""),"",IF(O574="الفصل",INDEX(Kelas!$C$3:$H$200,MATCH(Data!P574,Kelas!$B$3:$B$201,0),MATCH(Data!G574,Kelas!$C$2:$H$2,0)),INDEX(Qoah!$C$3:$H$201,MATCH(Data!P574,Qoah!$B$3:$B$201,0),MATCH(Data!G574,Qoah!$C$2:$H$2,0))))</f>
        <v/>
      </c>
      <c r="K574" s="18" t="str">
        <f>IF(OR(B574="",J574=""),"",IF(N574="",IF(INDEX(Jadwal!$D$3:$I$1001,MATCH(R574,Jadwal!$C$3:$C$1001,0),MATCH(J574,Jadwal!$D$2:$I$2,0))="","",INDEX(Jadwal!$D$3:$I$1001,MATCH(R574,Jadwal!$C$3:$C$1001,0),MATCH(J574,Jadwal!$D$2:$I$2,0))),IF(M574="",IF(INDEX(Jadwal!$D$3:$I$1001,MATCH(S574,Jadwal!$C$3:$C$1001,0),MATCH(J574,Jadwal!$D$2:$I$2,0))="","",IF(M574="",INDEX(Jadwal!$D$3:$I$1001,MATCH(S574,Jadwal!$C$3:$C$1001,0),MATCH(J574,Jadwal!$D$2:$I$2,0)))),INDEX(Jadwal!$D$3:$I$1001,MATCH(R574,Jadwal!$C$3:$C$1001,0),MATCH(J574,Jadwal!$D$2:$I$2,0))&amp;IF(INDEX(Jadwal!$D$3:$I$1001,MATCH(S574,Jadwal!$C$3:$C$1001,0),MATCH(J574,Jadwal!$D$2:$I$2,0))="",""," , "&amp;INDEX(Jadwal!$D$3:$I$1001,MATCH(S574,Jadwal!$C$3:$C$1001,0),MATCH(J574,Jadwal!$D$2:$I$2,0))))))</f>
        <v/>
      </c>
      <c r="L574" s="43" t="str">
        <f>IF(OR(J574="",P574="",K574=""),"",IF(O574="الفصل",INDEX(Kelas!$C$3:$H$200,MATCH(Data!P574,Kelas!$B$3:$B$201,0),MATCH(Data!J574,Kelas!$C$2:$H$2,0)),INDEX(Qoah!$C$3:$H$201,MATCH(Data!P574,Qoah!$B$3:$B$201,0),MATCH(Data!J574,Qoah!$C$2:$H$2,0))))</f>
        <v/>
      </c>
      <c r="R574" s="12" t="str">
        <f t="shared" si="16"/>
        <v/>
      </c>
      <c r="S574" s="12" t="str">
        <f t="shared" si="17"/>
        <v/>
      </c>
    </row>
    <row r="575" spans="5:19" x14ac:dyDescent="0.25">
      <c r="E575" s="16" t="str">
        <f>IF(OR(B575="",D575=""),"",IF(N575="",IF(INDEX(Jadwal!$D$3:$I$1001,MATCH(R575,Jadwal!$C$3:$C$1001,0),MATCH(D575,Jadwal!$D$2:$I$2,0))="","",INDEX(Jadwal!$D$3:$I$1001,MATCH(R575,Jadwal!$C$3:$C$1001,0),MATCH(D575,Jadwal!$D$2:$I$2,0))),IF(M575="",IF(INDEX(Jadwal!$D$3:$I$1001,MATCH(S575,Jadwal!$C$3:$C$1001,0),MATCH(D575,Jadwal!$D$2:$I$2,0))="","",IF(M575="",INDEX(Jadwal!$D$3:$I$1001,MATCH(S575,Jadwal!$C$3:$C$1001,0),MATCH(D575,Jadwal!$D$2:$I$2,0)))),INDEX(Jadwal!$D$3:$I$1001,MATCH(R575,Jadwal!$C$3:$C$1001,0),MATCH(D575,Jadwal!$D$2:$I$2,0))&amp;IF(INDEX(Jadwal!$D$3:$I$1001,MATCH(S575,Jadwal!$C$3:$C$1001,0),MATCH(D575,Jadwal!$D$2:$I$2,0))="",""," , "&amp;INDEX(Jadwal!$D$3:$I$1001,MATCH(S575,Jadwal!$C$3:$C$1001,0),MATCH(D575,Jadwal!$D$2:$I$2,0))))))</f>
        <v/>
      </c>
      <c r="F575" s="39" t="str">
        <f>IF(OR(D575="",P575="",E575=""),"",IF(O575="الفصل",INDEX(Kelas!$C$3:$H$200,MATCH(Data!P575,Kelas!$B$3:$B$201,0),MATCH(Data!D575,Kelas!$C$2:$H$2,0)),INDEX(Qoah!$C$3:$H$201,MATCH(Data!P575,Qoah!$B$3:$B$201,0),MATCH(Data!D575,Qoah!$C$2:$H$2,0))))</f>
        <v/>
      </c>
      <c r="H575" s="17" t="str">
        <f>IF(OR(B575="",G575=""),"",IF(N575="",IF(INDEX(Jadwal!$D$3:$I$1001,MATCH(R575,Jadwal!$C$3:$C$1001,0),MATCH(G575,Jadwal!$D$2:$I$2,0))="","",INDEX(Jadwal!$D$3:$I$1001,MATCH(R575,Jadwal!$C$3:$C$1001,0),MATCH(G575,Jadwal!$D$2:$I$2,0))),IF(M575="",IF(INDEX(Jadwal!$D$3:$I$1001,MATCH(S575,Jadwal!$C$3:$C$1001,0),MATCH(G575,Jadwal!$D$2:$I$2,0))="","",IF(M575="",INDEX(Jadwal!$D$3:$I$1001,MATCH(S575,Jadwal!$C$3:$C$1001,0),MATCH(G575,Jadwal!$D$2:$I$2,0)))),INDEX(Jadwal!$D$3:$I$1001,MATCH(R575,Jadwal!$C$3:$C$1001,0),MATCH(G575,Jadwal!$D$2:$I$2,0))&amp;IF(INDEX(Jadwal!$D$3:$I$1001,MATCH(S575,Jadwal!$C$3:$C$1001,0),MATCH(G575,Jadwal!$D$2:$I$2,0))="",""," , "&amp;INDEX(Jadwal!$D$3:$I$1001,MATCH(S575,Jadwal!$C$3:$C$1001,0),MATCH(G575,Jadwal!$D$2:$I$2,0))))))</f>
        <v/>
      </c>
      <c r="I575" s="41" t="str">
        <f>IF(OR(G575="",P575="",H575=""),"",IF(O575="الفصل",INDEX(Kelas!$C$3:$H$200,MATCH(Data!P575,Kelas!$B$3:$B$201,0),MATCH(Data!G575,Kelas!$C$2:$H$2,0)),INDEX(Qoah!$C$3:$H$201,MATCH(Data!P575,Qoah!$B$3:$B$201,0),MATCH(Data!G575,Qoah!$C$2:$H$2,0))))</f>
        <v/>
      </c>
      <c r="K575" s="18" t="str">
        <f>IF(OR(B575="",J575=""),"",IF(N575="",IF(INDEX(Jadwal!$D$3:$I$1001,MATCH(R575,Jadwal!$C$3:$C$1001,0),MATCH(J575,Jadwal!$D$2:$I$2,0))="","",INDEX(Jadwal!$D$3:$I$1001,MATCH(R575,Jadwal!$C$3:$C$1001,0),MATCH(J575,Jadwal!$D$2:$I$2,0))),IF(M575="",IF(INDEX(Jadwal!$D$3:$I$1001,MATCH(S575,Jadwal!$C$3:$C$1001,0),MATCH(J575,Jadwal!$D$2:$I$2,0))="","",IF(M575="",INDEX(Jadwal!$D$3:$I$1001,MATCH(S575,Jadwal!$C$3:$C$1001,0),MATCH(J575,Jadwal!$D$2:$I$2,0)))),INDEX(Jadwal!$D$3:$I$1001,MATCH(R575,Jadwal!$C$3:$C$1001,0),MATCH(J575,Jadwal!$D$2:$I$2,0))&amp;IF(INDEX(Jadwal!$D$3:$I$1001,MATCH(S575,Jadwal!$C$3:$C$1001,0),MATCH(J575,Jadwal!$D$2:$I$2,0))="",""," , "&amp;INDEX(Jadwal!$D$3:$I$1001,MATCH(S575,Jadwal!$C$3:$C$1001,0),MATCH(J575,Jadwal!$D$2:$I$2,0))))))</f>
        <v/>
      </c>
      <c r="L575" s="43" t="str">
        <f>IF(OR(J575="",P575="",K575=""),"",IF(O575="الفصل",INDEX(Kelas!$C$3:$H$200,MATCH(Data!P575,Kelas!$B$3:$B$201,0),MATCH(Data!J575,Kelas!$C$2:$H$2,0)),INDEX(Qoah!$C$3:$H$201,MATCH(Data!P575,Qoah!$B$3:$B$201,0),MATCH(Data!J575,Qoah!$C$2:$H$2,0))))</f>
        <v/>
      </c>
      <c r="R575" s="12" t="str">
        <f t="shared" si="16"/>
        <v/>
      </c>
      <c r="S575" s="12" t="str">
        <f t="shared" si="17"/>
        <v/>
      </c>
    </row>
    <row r="576" spans="5:19" x14ac:dyDescent="0.25">
      <c r="E576" s="16" t="str">
        <f>IF(OR(B576="",D576=""),"",IF(N576="",IF(INDEX(Jadwal!$D$3:$I$1001,MATCH(R576,Jadwal!$C$3:$C$1001,0),MATCH(D576,Jadwal!$D$2:$I$2,0))="","",INDEX(Jadwal!$D$3:$I$1001,MATCH(R576,Jadwal!$C$3:$C$1001,0),MATCH(D576,Jadwal!$D$2:$I$2,0))),IF(M576="",IF(INDEX(Jadwal!$D$3:$I$1001,MATCH(S576,Jadwal!$C$3:$C$1001,0),MATCH(D576,Jadwal!$D$2:$I$2,0))="","",IF(M576="",INDEX(Jadwal!$D$3:$I$1001,MATCH(S576,Jadwal!$C$3:$C$1001,0),MATCH(D576,Jadwal!$D$2:$I$2,0)))),INDEX(Jadwal!$D$3:$I$1001,MATCH(R576,Jadwal!$C$3:$C$1001,0),MATCH(D576,Jadwal!$D$2:$I$2,0))&amp;IF(INDEX(Jadwal!$D$3:$I$1001,MATCH(S576,Jadwal!$C$3:$C$1001,0),MATCH(D576,Jadwal!$D$2:$I$2,0))="",""," , "&amp;INDEX(Jadwal!$D$3:$I$1001,MATCH(S576,Jadwal!$C$3:$C$1001,0),MATCH(D576,Jadwal!$D$2:$I$2,0))))))</f>
        <v/>
      </c>
      <c r="F576" s="39" t="str">
        <f>IF(OR(D576="",P576="",E576=""),"",IF(O576="الفصل",INDEX(Kelas!$C$3:$H$200,MATCH(Data!P576,Kelas!$B$3:$B$201,0),MATCH(Data!D576,Kelas!$C$2:$H$2,0)),INDEX(Qoah!$C$3:$H$201,MATCH(Data!P576,Qoah!$B$3:$B$201,0),MATCH(Data!D576,Qoah!$C$2:$H$2,0))))</f>
        <v/>
      </c>
      <c r="H576" s="17" t="str">
        <f>IF(OR(B576="",G576=""),"",IF(N576="",IF(INDEX(Jadwal!$D$3:$I$1001,MATCH(R576,Jadwal!$C$3:$C$1001,0),MATCH(G576,Jadwal!$D$2:$I$2,0))="","",INDEX(Jadwal!$D$3:$I$1001,MATCH(R576,Jadwal!$C$3:$C$1001,0),MATCH(G576,Jadwal!$D$2:$I$2,0))),IF(M576="",IF(INDEX(Jadwal!$D$3:$I$1001,MATCH(S576,Jadwal!$C$3:$C$1001,0),MATCH(G576,Jadwal!$D$2:$I$2,0))="","",IF(M576="",INDEX(Jadwal!$D$3:$I$1001,MATCH(S576,Jadwal!$C$3:$C$1001,0),MATCH(G576,Jadwal!$D$2:$I$2,0)))),INDEX(Jadwal!$D$3:$I$1001,MATCH(R576,Jadwal!$C$3:$C$1001,0),MATCH(G576,Jadwal!$D$2:$I$2,0))&amp;IF(INDEX(Jadwal!$D$3:$I$1001,MATCH(S576,Jadwal!$C$3:$C$1001,0),MATCH(G576,Jadwal!$D$2:$I$2,0))="",""," , "&amp;INDEX(Jadwal!$D$3:$I$1001,MATCH(S576,Jadwal!$C$3:$C$1001,0),MATCH(G576,Jadwal!$D$2:$I$2,0))))))</f>
        <v/>
      </c>
      <c r="I576" s="41" t="str">
        <f>IF(OR(G576="",P576="",H576=""),"",IF(O576="الفصل",INDEX(Kelas!$C$3:$H$200,MATCH(Data!P576,Kelas!$B$3:$B$201,0),MATCH(Data!G576,Kelas!$C$2:$H$2,0)),INDEX(Qoah!$C$3:$H$201,MATCH(Data!P576,Qoah!$B$3:$B$201,0),MATCH(Data!G576,Qoah!$C$2:$H$2,0))))</f>
        <v/>
      </c>
      <c r="K576" s="18" t="str">
        <f>IF(OR(B576="",J576=""),"",IF(N576="",IF(INDEX(Jadwal!$D$3:$I$1001,MATCH(R576,Jadwal!$C$3:$C$1001,0),MATCH(J576,Jadwal!$D$2:$I$2,0))="","",INDEX(Jadwal!$D$3:$I$1001,MATCH(R576,Jadwal!$C$3:$C$1001,0),MATCH(J576,Jadwal!$D$2:$I$2,0))),IF(M576="",IF(INDEX(Jadwal!$D$3:$I$1001,MATCH(S576,Jadwal!$C$3:$C$1001,0),MATCH(J576,Jadwal!$D$2:$I$2,0))="","",IF(M576="",INDEX(Jadwal!$D$3:$I$1001,MATCH(S576,Jadwal!$C$3:$C$1001,0),MATCH(J576,Jadwal!$D$2:$I$2,0)))),INDEX(Jadwal!$D$3:$I$1001,MATCH(R576,Jadwal!$C$3:$C$1001,0),MATCH(J576,Jadwal!$D$2:$I$2,0))&amp;IF(INDEX(Jadwal!$D$3:$I$1001,MATCH(S576,Jadwal!$C$3:$C$1001,0),MATCH(J576,Jadwal!$D$2:$I$2,0))="",""," , "&amp;INDEX(Jadwal!$D$3:$I$1001,MATCH(S576,Jadwal!$C$3:$C$1001,0),MATCH(J576,Jadwal!$D$2:$I$2,0))))))</f>
        <v/>
      </c>
      <c r="L576" s="43" t="str">
        <f>IF(OR(J576="",P576="",K576=""),"",IF(O576="الفصل",INDEX(Kelas!$C$3:$H$200,MATCH(Data!P576,Kelas!$B$3:$B$201,0),MATCH(Data!J576,Kelas!$C$2:$H$2,0)),INDEX(Qoah!$C$3:$H$201,MATCH(Data!P576,Qoah!$B$3:$B$201,0),MATCH(Data!J576,Qoah!$C$2:$H$2,0))))</f>
        <v/>
      </c>
      <c r="R576" s="12" t="str">
        <f t="shared" si="16"/>
        <v/>
      </c>
      <c r="S576" s="12" t="str">
        <f t="shared" si="17"/>
        <v/>
      </c>
    </row>
    <row r="577" spans="5:19" x14ac:dyDescent="0.25">
      <c r="E577" s="16" t="str">
        <f>IF(OR(B577="",D577=""),"",IF(N577="",IF(INDEX(Jadwal!$D$3:$I$1001,MATCH(R577,Jadwal!$C$3:$C$1001,0),MATCH(D577,Jadwal!$D$2:$I$2,0))="","",INDEX(Jadwal!$D$3:$I$1001,MATCH(R577,Jadwal!$C$3:$C$1001,0),MATCH(D577,Jadwal!$D$2:$I$2,0))),IF(M577="",IF(INDEX(Jadwal!$D$3:$I$1001,MATCH(S577,Jadwal!$C$3:$C$1001,0),MATCH(D577,Jadwal!$D$2:$I$2,0))="","",IF(M577="",INDEX(Jadwal!$D$3:$I$1001,MATCH(S577,Jadwal!$C$3:$C$1001,0),MATCH(D577,Jadwal!$D$2:$I$2,0)))),INDEX(Jadwal!$D$3:$I$1001,MATCH(R577,Jadwal!$C$3:$C$1001,0),MATCH(D577,Jadwal!$D$2:$I$2,0))&amp;IF(INDEX(Jadwal!$D$3:$I$1001,MATCH(S577,Jadwal!$C$3:$C$1001,0),MATCH(D577,Jadwal!$D$2:$I$2,0))="",""," , "&amp;INDEX(Jadwal!$D$3:$I$1001,MATCH(S577,Jadwal!$C$3:$C$1001,0),MATCH(D577,Jadwal!$D$2:$I$2,0))))))</f>
        <v/>
      </c>
      <c r="F577" s="39" t="str">
        <f>IF(OR(D577="",P577="",E577=""),"",IF(O577="الفصل",INDEX(Kelas!$C$3:$H$200,MATCH(Data!P577,Kelas!$B$3:$B$201,0),MATCH(Data!D577,Kelas!$C$2:$H$2,0)),INDEX(Qoah!$C$3:$H$201,MATCH(Data!P577,Qoah!$B$3:$B$201,0),MATCH(Data!D577,Qoah!$C$2:$H$2,0))))</f>
        <v/>
      </c>
      <c r="H577" s="17" t="str">
        <f>IF(OR(B577="",G577=""),"",IF(N577="",IF(INDEX(Jadwal!$D$3:$I$1001,MATCH(R577,Jadwal!$C$3:$C$1001,0),MATCH(G577,Jadwal!$D$2:$I$2,0))="","",INDEX(Jadwal!$D$3:$I$1001,MATCH(R577,Jadwal!$C$3:$C$1001,0),MATCH(G577,Jadwal!$D$2:$I$2,0))),IF(M577="",IF(INDEX(Jadwal!$D$3:$I$1001,MATCH(S577,Jadwal!$C$3:$C$1001,0),MATCH(G577,Jadwal!$D$2:$I$2,0))="","",IF(M577="",INDEX(Jadwal!$D$3:$I$1001,MATCH(S577,Jadwal!$C$3:$C$1001,0),MATCH(G577,Jadwal!$D$2:$I$2,0)))),INDEX(Jadwal!$D$3:$I$1001,MATCH(R577,Jadwal!$C$3:$C$1001,0),MATCH(G577,Jadwal!$D$2:$I$2,0))&amp;IF(INDEX(Jadwal!$D$3:$I$1001,MATCH(S577,Jadwal!$C$3:$C$1001,0),MATCH(G577,Jadwal!$D$2:$I$2,0))="",""," , "&amp;INDEX(Jadwal!$D$3:$I$1001,MATCH(S577,Jadwal!$C$3:$C$1001,0),MATCH(G577,Jadwal!$D$2:$I$2,0))))))</f>
        <v/>
      </c>
      <c r="I577" s="41" t="str">
        <f>IF(OR(G577="",P577="",H577=""),"",IF(O577="الفصل",INDEX(Kelas!$C$3:$H$200,MATCH(Data!P577,Kelas!$B$3:$B$201,0),MATCH(Data!G577,Kelas!$C$2:$H$2,0)),INDEX(Qoah!$C$3:$H$201,MATCH(Data!P577,Qoah!$B$3:$B$201,0),MATCH(Data!G577,Qoah!$C$2:$H$2,0))))</f>
        <v/>
      </c>
      <c r="K577" s="18" t="str">
        <f>IF(OR(B577="",J577=""),"",IF(N577="",IF(INDEX(Jadwal!$D$3:$I$1001,MATCH(R577,Jadwal!$C$3:$C$1001,0),MATCH(J577,Jadwal!$D$2:$I$2,0))="","",INDEX(Jadwal!$D$3:$I$1001,MATCH(R577,Jadwal!$C$3:$C$1001,0),MATCH(J577,Jadwal!$D$2:$I$2,0))),IF(M577="",IF(INDEX(Jadwal!$D$3:$I$1001,MATCH(S577,Jadwal!$C$3:$C$1001,0),MATCH(J577,Jadwal!$D$2:$I$2,0))="","",IF(M577="",INDEX(Jadwal!$D$3:$I$1001,MATCH(S577,Jadwal!$C$3:$C$1001,0),MATCH(J577,Jadwal!$D$2:$I$2,0)))),INDEX(Jadwal!$D$3:$I$1001,MATCH(R577,Jadwal!$C$3:$C$1001,0),MATCH(J577,Jadwal!$D$2:$I$2,0))&amp;IF(INDEX(Jadwal!$D$3:$I$1001,MATCH(S577,Jadwal!$C$3:$C$1001,0),MATCH(J577,Jadwal!$D$2:$I$2,0))="",""," , "&amp;INDEX(Jadwal!$D$3:$I$1001,MATCH(S577,Jadwal!$C$3:$C$1001,0),MATCH(J577,Jadwal!$D$2:$I$2,0))))))</f>
        <v/>
      </c>
      <c r="L577" s="43" t="str">
        <f>IF(OR(J577="",P577="",K577=""),"",IF(O577="الفصل",INDEX(Kelas!$C$3:$H$200,MATCH(Data!P577,Kelas!$B$3:$B$201,0),MATCH(Data!J577,Kelas!$C$2:$H$2,0)),INDEX(Qoah!$C$3:$H$201,MATCH(Data!P577,Qoah!$B$3:$B$201,0),MATCH(Data!J577,Qoah!$C$2:$H$2,0))))</f>
        <v/>
      </c>
      <c r="R577" s="12" t="str">
        <f t="shared" si="16"/>
        <v/>
      </c>
      <c r="S577" s="12" t="str">
        <f t="shared" si="17"/>
        <v/>
      </c>
    </row>
    <row r="578" spans="5:19" x14ac:dyDescent="0.25">
      <c r="E578" s="16" t="str">
        <f>IF(OR(B578="",D578=""),"",IF(N578="",IF(INDEX(Jadwal!$D$3:$I$1001,MATCH(R578,Jadwal!$C$3:$C$1001,0),MATCH(D578,Jadwal!$D$2:$I$2,0))="","",INDEX(Jadwal!$D$3:$I$1001,MATCH(R578,Jadwal!$C$3:$C$1001,0),MATCH(D578,Jadwal!$D$2:$I$2,0))),IF(M578="",IF(INDEX(Jadwal!$D$3:$I$1001,MATCH(S578,Jadwal!$C$3:$C$1001,0),MATCH(D578,Jadwal!$D$2:$I$2,0))="","",IF(M578="",INDEX(Jadwal!$D$3:$I$1001,MATCH(S578,Jadwal!$C$3:$C$1001,0),MATCH(D578,Jadwal!$D$2:$I$2,0)))),INDEX(Jadwal!$D$3:$I$1001,MATCH(R578,Jadwal!$C$3:$C$1001,0),MATCH(D578,Jadwal!$D$2:$I$2,0))&amp;IF(INDEX(Jadwal!$D$3:$I$1001,MATCH(S578,Jadwal!$C$3:$C$1001,0),MATCH(D578,Jadwal!$D$2:$I$2,0))="",""," , "&amp;INDEX(Jadwal!$D$3:$I$1001,MATCH(S578,Jadwal!$C$3:$C$1001,0),MATCH(D578,Jadwal!$D$2:$I$2,0))))))</f>
        <v/>
      </c>
      <c r="F578" s="39" t="str">
        <f>IF(OR(D578="",P578="",E578=""),"",IF(O578="الفصل",INDEX(Kelas!$C$3:$H$200,MATCH(Data!P578,Kelas!$B$3:$B$201,0),MATCH(Data!D578,Kelas!$C$2:$H$2,0)),INDEX(Qoah!$C$3:$H$201,MATCH(Data!P578,Qoah!$B$3:$B$201,0),MATCH(Data!D578,Qoah!$C$2:$H$2,0))))</f>
        <v/>
      </c>
      <c r="H578" s="17" t="str">
        <f>IF(OR(B578="",G578=""),"",IF(N578="",IF(INDEX(Jadwal!$D$3:$I$1001,MATCH(R578,Jadwal!$C$3:$C$1001,0),MATCH(G578,Jadwal!$D$2:$I$2,0))="","",INDEX(Jadwal!$D$3:$I$1001,MATCH(R578,Jadwal!$C$3:$C$1001,0),MATCH(G578,Jadwal!$D$2:$I$2,0))),IF(M578="",IF(INDEX(Jadwal!$D$3:$I$1001,MATCH(S578,Jadwal!$C$3:$C$1001,0),MATCH(G578,Jadwal!$D$2:$I$2,0))="","",IF(M578="",INDEX(Jadwal!$D$3:$I$1001,MATCH(S578,Jadwal!$C$3:$C$1001,0),MATCH(G578,Jadwal!$D$2:$I$2,0)))),INDEX(Jadwal!$D$3:$I$1001,MATCH(R578,Jadwal!$C$3:$C$1001,0),MATCH(G578,Jadwal!$D$2:$I$2,0))&amp;IF(INDEX(Jadwal!$D$3:$I$1001,MATCH(S578,Jadwal!$C$3:$C$1001,0),MATCH(G578,Jadwal!$D$2:$I$2,0))="",""," , "&amp;INDEX(Jadwal!$D$3:$I$1001,MATCH(S578,Jadwal!$C$3:$C$1001,0),MATCH(G578,Jadwal!$D$2:$I$2,0))))))</f>
        <v/>
      </c>
      <c r="I578" s="41" t="str">
        <f>IF(OR(G578="",P578="",H578=""),"",IF(O578="الفصل",INDEX(Kelas!$C$3:$H$200,MATCH(Data!P578,Kelas!$B$3:$B$201,0),MATCH(Data!G578,Kelas!$C$2:$H$2,0)),INDEX(Qoah!$C$3:$H$201,MATCH(Data!P578,Qoah!$B$3:$B$201,0),MATCH(Data!G578,Qoah!$C$2:$H$2,0))))</f>
        <v/>
      </c>
      <c r="K578" s="18" t="str">
        <f>IF(OR(B578="",J578=""),"",IF(N578="",IF(INDEX(Jadwal!$D$3:$I$1001,MATCH(R578,Jadwal!$C$3:$C$1001,0),MATCH(J578,Jadwal!$D$2:$I$2,0))="","",INDEX(Jadwal!$D$3:$I$1001,MATCH(R578,Jadwal!$C$3:$C$1001,0),MATCH(J578,Jadwal!$D$2:$I$2,0))),IF(M578="",IF(INDEX(Jadwal!$D$3:$I$1001,MATCH(S578,Jadwal!$C$3:$C$1001,0),MATCH(J578,Jadwal!$D$2:$I$2,0))="","",IF(M578="",INDEX(Jadwal!$D$3:$I$1001,MATCH(S578,Jadwal!$C$3:$C$1001,0),MATCH(J578,Jadwal!$D$2:$I$2,0)))),INDEX(Jadwal!$D$3:$I$1001,MATCH(R578,Jadwal!$C$3:$C$1001,0),MATCH(J578,Jadwal!$D$2:$I$2,0))&amp;IF(INDEX(Jadwal!$D$3:$I$1001,MATCH(S578,Jadwal!$C$3:$C$1001,0),MATCH(J578,Jadwal!$D$2:$I$2,0))="",""," , "&amp;INDEX(Jadwal!$D$3:$I$1001,MATCH(S578,Jadwal!$C$3:$C$1001,0),MATCH(J578,Jadwal!$D$2:$I$2,0))))))</f>
        <v/>
      </c>
      <c r="L578" s="43" t="str">
        <f>IF(OR(J578="",P578="",K578=""),"",IF(O578="الفصل",INDEX(Kelas!$C$3:$H$200,MATCH(Data!P578,Kelas!$B$3:$B$201,0),MATCH(Data!J578,Kelas!$C$2:$H$2,0)),INDEX(Qoah!$C$3:$H$201,MATCH(Data!P578,Qoah!$B$3:$B$201,0),MATCH(Data!J578,Qoah!$C$2:$H$2,0))))</f>
        <v/>
      </c>
      <c r="R578" s="12" t="str">
        <f t="shared" si="16"/>
        <v/>
      </c>
      <c r="S578" s="12" t="str">
        <f t="shared" si="17"/>
        <v/>
      </c>
    </row>
    <row r="579" spans="5:19" x14ac:dyDescent="0.25">
      <c r="E579" s="16" t="str">
        <f>IF(OR(B579="",D579=""),"",IF(N579="",IF(INDEX(Jadwal!$D$3:$I$1001,MATCH(R579,Jadwal!$C$3:$C$1001,0),MATCH(D579,Jadwal!$D$2:$I$2,0))="","",INDEX(Jadwal!$D$3:$I$1001,MATCH(R579,Jadwal!$C$3:$C$1001,0),MATCH(D579,Jadwal!$D$2:$I$2,0))),IF(M579="",IF(INDEX(Jadwal!$D$3:$I$1001,MATCH(S579,Jadwal!$C$3:$C$1001,0),MATCH(D579,Jadwal!$D$2:$I$2,0))="","",IF(M579="",INDEX(Jadwal!$D$3:$I$1001,MATCH(S579,Jadwal!$C$3:$C$1001,0),MATCH(D579,Jadwal!$D$2:$I$2,0)))),INDEX(Jadwal!$D$3:$I$1001,MATCH(R579,Jadwal!$C$3:$C$1001,0),MATCH(D579,Jadwal!$D$2:$I$2,0))&amp;IF(INDEX(Jadwal!$D$3:$I$1001,MATCH(S579,Jadwal!$C$3:$C$1001,0),MATCH(D579,Jadwal!$D$2:$I$2,0))="",""," , "&amp;INDEX(Jadwal!$D$3:$I$1001,MATCH(S579,Jadwal!$C$3:$C$1001,0),MATCH(D579,Jadwal!$D$2:$I$2,0))))))</f>
        <v/>
      </c>
      <c r="F579" s="39" t="str">
        <f>IF(OR(D579="",P579="",E579=""),"",IF(O579="الفصل",INDEX(Kelas!$C$3:$H$200,MATCH(Data!P579,Kelas!$B$3:$B$201,0),MATCH(Data!D579,Kelas!$C$2:$H$2,0)),INDEX(Qoah!$C$3:$H$201,MATCH(Data!P579,Qoah!$B$3:$B$201,0),MATCH(Data!D579,Qoah!$C$2:$H$2,0))))</f>
        <v/>
      </c>
      <c r="H579" s="17" t="str">
        <f>IF(OR(B579="",G579=""),"",IF(N579="",IF(INDEX(Jadwal!$D$3:$I$1001,MATCH(R579,Jadwal!$C$3:$C$1001,0),MATCH(G579,Jadwal!$D$2:$I$2,0))="","",INDEX(Jadwal!$D$3:$I$1001,MATCH(R579,Jadwal!$C$3:$C$1001,0),MATCH(G579,Jadwal!$D$2:$I$2,0))),IF(M579="",IF(INDEX(Jadwal!$D$3:$I$1001,MATCH(S579,Jadwal!$C$3:$C$1001,0),MATCH(G579,Jadwal!$D$2:$I$2,0))="","",IF(M579="",INDEX(Jadwal!$D$3:$I$1001,MATCH(S579,Jadwal!$C$3:$C$1001,0),MATCH(G579,Jadwal!$D$2:$I$2,0)))),INDEX(Jadwal!$D$3:$I$1001,MATCH(R579,Jadwal!$C$3:$C$1001,0),MATCH(G579,Jadwal!$D$2:$I$2,0))&amp;IF(INDEX(Jadwal!$D$3:$I$1001,MATCH(S579,Jadwal!$C$3:$C$1001,0),MATCH(G579,Jadwal!$D$2:$I$2,0))="",""," , "&amp;INDEX(Jadwal!$D$3:$I$1001,MATCH(S579,Jadwal!$C$3:$C$1001,0),MATCH(G579,Jadwal!$D$2:$I$2,0))))))</f>
        <v/>
      </c>
      <c r="I579" s="41" t="str">
        <f>IF(OR(G579="",P579="",H579=""),"",IF(O579="الفصل",INDEX(Kelas!$C$3:$H$200,MATCH(Data!P579,Kelas!$B$3:$B$201,0),MATCH(Data!G579,Kelas!$C$2:$H$2,0)),INDEX(Qoah!$C$3:$H$201,MATCH(Data!P579,Qoah!$B$3:$B$201,0),MATCH(Data!G579,Qoah!$C$2:$H$2,0))))</f>
        <v/>
      </c>
      <c r="K579" s="18" t="str">
        <f>IF(OR(B579="",J579=""),"",IF(N579="",IF(INDEX(Jadwal!$D$3:$I$1001,MATCH(R579,Jadwal!$C$3:$C$1001,0),MATCH(J579,Jadwal!$D$2:$I$2,0))="","",INDEX(Jadwal!$D$3:$I$1001,MATCH(R579,Jadwal!$C$3:$C$1001,0),MATCH(J579,Jadwal!$D$2:$I$2,0))),IF(M579="",IF(INDEX(Jadwal!$D$3:$I$1001,MATCH(S579,Jadwal!$C$3:$C$1001,0),MATCH(J579,Jadwal!$D$2:$I$2,0))="","",IF(M579="",INDEX(Jadwal!$D$3:$I$1001,MATCH(S579,Jadwal!$C$3:$C$1001,0),MATCH(J579,Jadwal!$D$2:$I$2,0)))),INDEX(Jadwal!$D$3:$I$1001,MATCH(R579,Jadwal!$C$3:$C$1001,0),MATCH(J579,Jadwal!$D$2:$I$2,0))&amp;IF(INDEX(Jadwal!$D$3:$I$1001,MATCH(S579,Jadwal!$C$3:$C$1001,0),MATCH(J579,Jadwal!$D$2:$I$2,0))="",""," , "&amp;INDEX(Jadwal!$D$3:$I$1001,MATCH(S579,Jadwal!$C$3:$C$1001,0),MATCH(J579,Jadwal!$D$2:$I$2,0))))))</f>
        <v/>
      </c>
      <c r="L579" s="43" t="str">
        <f>IF(OR(J579="",P579="",K579=""),"",IF(O579="الفصل",INDEX(Kelas!$C$3:$H$200,MATCH(Data!P579,Kelas!$B$3:$B$201,0),MATCH(Data!J579,Kelas!$C$2:$H$2,0)),INDEX(Qoah!$C$3:$H$201,MATCH(Data!P579,Qoah!$B$3:$B$201,0),MATCH(Data!J579,Qoah!$C$2:$H$2,0))))</f>
        <v/>
      </c>
      <c r="R579" s="12" t="str">
        <f t="shared" ref="R579:R642" si="18">B579&amp;M579</f>
        <v/>
      </c>
      <c r="S579" s="12" t="str">
        <f t="shared" ref="S579:S642" si="19">B579&amp;N579</f>
        <v/>
      </c>
    </row>
    <row r="580" spans="5:19" x14ac:dyDescent="0.25">
      <c r="E580" s="16" t="str">
        <f>IF(OR(B580="",D580=""),"",IF(N580="",IF(INDEX(Jadwal!$D$3:$I$1001,MATCH(R580,Jadwal!$C$3:$C$1001,0),MATCH(D580,Jadwal!$D$2:$I$2,0))="","",INDEX(Jadwal!$D$3:$I$1001,MATCH(R580,Jadwal!$C$3:$C$1001,0),MATCH(D580,Jadwal!$D$2:$I$2,0))),IF(M580="",IF(INDEX(Jadwal!$D$3:$I$1001,MATCH(S580,Jadwal!$C$3:$C$1001,0),MATCH(D580,Jadwal!$D$2:$I$2,0))="","",IF(M580="",INDEX(Jadwal!$D$3:$I$1001,MATCH(S580,Jadwal!$C$3:$C$1001,0),MATCH(D580,Jadwal!$D$2:$I$2,0)))),INDEX(Jadwal!$D$3:$I$1001,MATCH(R580,Jadwal!$C$3:$C$1001,0),MATCH(D580,Jadwal!$D$2:$I$2,0))&amp;IF(INDEX(Jadwal!$D$3:$I$1001,MATCH(S580,Jadwal!$C$3:$C$1001,0),MATCH(D580,Jadwal!$D$2:$I$2,0))="",""," , "&amp;INDEX(Jadwal!$D$3:$I$1001,MATCH(S580,Jadwal!$C$3:$C$1001,0),MATCH(D580,Jadwal!$D$2:$I$2,0))))))</f>
        <v/>
      </c>
      <c r="F580" s="39" t="str">
        <f>IF(OR(D580="",P580="",E580=""),"",IF(O580="الفصل",INDEX(Kelas!$C$3:$H$200,MATCH(Data!P580,Kelas!$B$3:$B$201,0),MATCH(Data!D580,Kelas!$C$2:$H$2,0)),INDEX(Qoah!$C$3:$H$201,MATCH(Data!P580,Qoah!$B$3:$B$201,0),MATCH(Data!D580,Qoah!$C$2:$H$2,0))))</f>
        <v/>
      </c>
      <c r="H580" s="17" t="str">
        <f>IF(OR(B580="",G580=""),"",IF(N580="",IF(INDEX(Jadwal!$D$3:$I$1001,MATCH(R580,Jadwal!$C$3:$C$1001,0),MATCH(G580,Jadwal!$D$2:$I$2,0))="","",INDEX(Jadwal!$D$3:$I$1001,MATCH(R580,Jadwal!$C$3:$C$1001,0),MATCH(G580,Jadwal!$D$2:$I$2,0))),IF(M580="",IF(INDEX(Jadwal!$D$3:$I$1001,MATCH(S580,Jadwal!$C$3:$C$1001,0),MATCH(G580,Jadwal!$D$2:$I$2,0))="","",IF(M580="",INDEX(Jadwal!$D$3:$I$1001,MATCH(S580,Jadwal!$C$3:$C$1001,0),MATCH(G580,Jadwal!$D$2:$I$2,0)))),INDEX(Jadwal!$D$3:$I$1001,MATCH(R580,Jadwal!$C$3:$C$1001,0),MATCH(G580,Jadwal!$D$2:$I$2,0))&amp;IF(INDEX(Jadwal!$D$3:$I$1001,MATCH(S580,Jadwal!$C$3:$C$1001,0),MATCH(G580,Jadwal!$D$2:$I$2,0))="",""," , "&amp;INDEX(Jadwal!$D$3:$I$1001,MATCH(S580,Jadwal!$C$3:$C$1001,0),MATCH(G580,Jadwal!$D$2:$I$2,0))))))</f>
        <v/>
      </c>
      <c r="I580" s="41" t="str">
        <f>IF(OR(G580="",P580="",H580=""),"",IF(O580="الفصل",INDEX(Kelas!$C$3:$H$200,MATCH(Data!P580,Kelas!$B$3:$B$201,0),MATCH(Data!G580,Kelas!$C$2:$H$2,0)),INDEX(Qoah!$C$3:$H$201,MATCH(Data!P580,Qoah!$B$3:$B$201,0),MATCH(Data!G580,Qoah!$C$2:$H$2,0))))</f>
        <v/>
      </c>
      <c r="K580" s="18" t="str">
        <f>IF(OR(B580="",J580=""),"",IF(N580="",IF(INDEX(Jadwal!$D$3:$I$1001,MATCH(R580,Jadwal!$C$3:$C$1001,0),MATCH(J580,Jadwal!$D$2:$I$2,0))="","",INDEX(Jadwal!$D$3:$I$1001,MATCH(R580,Jadwal!$C$3:$C$1001,0),MATCH(J580,Jadwal!$D$2:$I$2,0))),IF(M580="",IF(INDEX(Jadwal!$D$3:$I$1001,MATCH(S580,Jadwal!$C$3:$C$1001,0),MATCH(J580,Jadwal!$D$2:$I$2,0))="","",IF(M580="",INDEX(Jadwal!$D$3:$I$1001,MATCH(S580,Jadwal!$C$3:$C$1001,0),MATCH(J580,Jadwal!$D$2:$I$2,0)))),INDEX(Jadwal!$D$3:$I$1001,MATCH(R580,Jadwal!$C$3:$C$1001,0),MATCH(J580,Jadwal!$D$2:$I$2,0))&amp;IF(INDEX(Jadwal!$D$3:$I$1001,MATCH(S580,Jadwal!$C$3:$C$1001,0),MATCH(J580,Jadwal!$D$2:$I$2,0))="",""," , "&amp;INDEX(Jadwal!$D$3:$I$1001,MATCH(S580,Jadwal!$C$3:$C$1001,0),MATCH(J580,Jadwal!$D$2:$I$2,0))))))</f>
        <v/>
      </c>
      <c r="L580" s="43" t="str">
        <f>IF(OR(J580="",P580="",K580=""),"",IF(O580="الفصل",INDEX(Kelas!$C$3:$H$200,MATCH(Data!P580,Kelas!$B$3:$B$201,0),MATCH(Data!J580,Kelas!$C$2:$H$2,0)),INDEX(Qoah!$C$3:$H$201,MATCH(Data!P580,Qoah!$B$3:$B$201,0),MATCH(Data!J580,Qoah!$C$2:$H$2,0))))</f>
        <v/>
      </c>
      <c r="R580" s="12" t="str">
        <f t="shared" si="18"/>
        <v/>
      </c>
      <c r="S580" s="12" t="str">
        <f t="shared" si="19"/>
        <v/>
      </c>
    </row>
    <row r="581" spans="5:19" x14ac:dyDescent="0.25">
      <c r="E581" s="16" t="str">
        <f>IF(OR(B581="",D581=""),"",IF(N581="",IF(INDEX(Jadwal!$D$3:$I$1001,MATCH(R581,Jadwal!$C$3:$C$1001,0),MATCH(D581,Jadwal!$D$2:$I$2,0))="","",INDEX(Jadwal!$D$3:$I$1001,MATCH(R581,Jadwal!$C$3:$C$1001,0),MATCH(D581,Jadwal!$D$2:$I$2,0))),IF(M581="",IF(INDEX(Jadwal!$D$3:$I$1001,MATCH(S581,Jadwal!$C$3:$C$1001,0),MATCH(D581,Jadwal!$D$2:$I$2,0))="","",IF(M581="",INDEX(Jadwal!$D$3:$I$1001,MATCH(S581,Jadwal!$C$3:$C$1001,0),MATCH(D581,Jadwal!$D$2:$I$2,0)))),INDEX(Jadwal!$D$3:$I$1001,MATCH(R581,Jadwal!$C$3:$C$1001,0),MATCH(D581,Jadwal!$D$2:$I$2,0))&amp;IF(INDEX(Jadwal!$D$3:$I$1001,MATCH(S581,Jadwal!$C$3:$C$1001,0),MATCH(D581,Jadwal!$D$2:$I$2,0))="",""," , "&amp;INDEX(Jadwal!$D$3:$I$1001,MATCH(S581,Jadwal!$C$3:$C$1001,0),MATCH(D581,Jadwal!$D$2:$I$2,0))))))</f>
        <v/>
      </c>
      <c r="F581" s="39" t="str">
        <f>IF(OR(D581="",P581="",E581=""),"",IF(O581="الفصل",INDEX(Kelas!$C$3:$H$200,MATCH(Data!P581,Kelas!$B$3:$B$201,0),MATCH(Data!D581,Kelas!$C$2:$H$2,0)),INDEX(Qoah!$C$3:$H$201,MATCH(Data!P581,Qoah!$B$3:$B$201,0),MATCH(Data!D581,Qoah!$C$2:$H$2,0))))</f>
        <v/>
      </c>
      <c r="H581" s="17" t="str">
        <f>IF(OR(B581="",G581=""),"",IF(N581="",IF(INDEX(Jadwal!$D$3:$I$1001,MATCH(R581,Jadwal!$C$3:$C$1001,0),MATCH(G581,Jadwal!$D$2:$I$2,0))="","",INDEX(Jadwal!$D$3:$I$1001,MATCH(R581,Jadwal!$C$3:$C$1001,0),MATCH(G581,Jadwal!$D$2:$I$2,0))),IF(M581="",IF(INDEX(Jadwal!$D$3:$I$1001,MATCH(S581,Jadwal!$C$3:$C$1001,0),MATCH(G581,Jadwal!$D$2:$I$2,0))="","",IF(M581="",INDEX(Jadwal!$D$3:$I$1001,MATCH(S581,Jadwal!$C$3:$C$1001,0),MATCH(G581,Jadwal!$D$2:$I$2,0)))),INDEX(Jadwal!$D$3:$I$1001,MATCH(R581,Jadwal!$C$3:$C$1001,0),MATCH(G581,Jadwal!$D$2:$I$2,0))&amp;IF(INDEX(Jadwal!$D$3:$I$1001,MATCH(S581,Jadwal!$C$3:$C$1001,0),MATCH(G581,Jadwal!$D$2:$I$2,0))="",""," , "&amp;INDEX(Jadwal!$D$3:$I$1001,MATCH(S581,Jadwal!$C$3:$C$1001,0),MATCH(G581,Jadwal!$D$2:$I$2,0))))))</f>
        <v/>
      </c>
      <c r="I581" s="41" t="str">
        <f>IF(OR(G581="",P581="",H581=""),"",IF(O581="الفصل",INDEX(Kelas!$C$3:$H$200,MATCH(Data!P581,Kelas!$B$3:$B$201,0),MATCH(Data!G581,Kelas!$C$2:$H$2,0)),INDEX(Qoah!$C$3:$H$201,MATCH(Data!P581,Qoah!$B$3:$B$201,0),MATCH(Data!G581,Qoah!$C$2:$H$2,0))))</f>
        <v/>
      </c>
      <c r="K581" s="18" t="str">
        <f>IF(OR(B581="",J581=""),"",IF(N581="",IF(INDEX(Jadwal!$D$3:$I$1001,MATCH(R581,Jadwal!$C$3:$C$1001,0),MATCH(J581,Jadwal!$D$2:$I$2,0))="","",INDEX(Jadwal!$D$3:$I$1001,MATCH(R581,Jadwal!$C$3:$C$1001,0),MATCH(J581,Jadwal!$D$2:$I$2,0))),IF(M581="",IF(INDEX(Jadwal!$D$3:$I$1001,MATCH(S581,Jadwal!$C$3:$C$1001,0),MATCH(J581,Jadwal!$D$2:$I$2,0))="","",IF(M581="",INDEX(Jadwal!$D$3:$I$1001,MATCH(S581,Jadwal!$C$3:$C$1001,0),MATCH(J581,Jadwal!$D$2:$I$2,0)))),INDEX(Jadwal!$D$3:$I$1001,MATCH(R581,Jadwal!$C$3:$C$1001,0),MATCH(J581,Jadwal!$D$2:$I$2,0))&amp;IF(INDEX(Jadwal!$D$3:$I$1001,MATCH(S581,Jadwal!$C$3:$C$1001,0),MATCH(J581,Jadwal!$D$2:$I$2,0))="",""," , "&amp;INDEX(Jadwal!$D$3:$I$1001,MATCH(S581,Jadwal!$C$3:$C$1001,0),MATCH(J581,Jadwal!$D$2:$I$2,0))))))</f>
        <v/>
      </c>
      <c r="L581" s="43" t="str">
        <f>IF(OR(J581="",P581="",K581=""),"",IF(O581="الفصل",INDEX(Kelas!$C$3:$H$200,MATCH(Data!P581,Kelas!$B$3:$B$201,0),MATCH(Data!J581,Kelas!$C$2:$H$2,0)),INDEX(Qoah!$C$3:$H$201,MATCH(Data!P581,Qoah!$B$3:$B$201,0),MATCH(Data!J581,Qoah!$C$2:$H$2,0))))</f>
        <v/>
      </c>
      <c r="R581" s="12" t="str">
        <f t="shared" si="18"/>
        <v/>
      </c>
      <c r="S581" s="12" t="str">
        <f t="shared" si="19"/>
        <v/>
      </c>
    </row>
    <row r="582" spans="5:19" x14ac:dyDescent="0.25">
      <c r="E582" s="16" t="str">
        <f>IF(OR(B582="",D582=""),"",IF(N582="",IF(INDEX(Jadwal!$D$3:$I$1001,MATCH(R582,Jadwal!$C$3:$C$1001,0),MATCH(D582,Jadwal!$D$2:$I$2,0))="","",INDEX(Jadwal!$D$3:$I$1001,MATCH(R582,Jadwal!$C$3:$C$1001,0),MATCH(D582,Jadwal!$D$2:$I$2,0))),IF(M582="",IF(INDEX(Jadwal!$D$3:$I$1001,MATCH(S582,Jadwal!$C$3:$C$1001,0),MATCH(D582,Jadwal!$D$2:$I$2,0))="","",IF(M582="",INDEX(Jadwal!$D$3:$I$1001,MATCH(S582,Jadwal!$C$3:$C$1001,0),MATCH(D582,Jadwal!$D$2:$I$2,0)))),INDEX(Jadwal!$D$3:$I$1001,MATCH(R582,Jadwal!$C$3:$C$1001,0),MATCH(D582,Jadwal!$D$2:$I$2,0))&amp;IF(INDEX(Jadwal!$D$3:$I$1001,MATCH(S582,Jadwal!$C$3:$C$1001,0),MATCH(D582,Jadwal!$D$2:$I$2,0))="",""," , "&amp;INDEX(Jadwal!$D$3:$I$1001,MATCH(S582,Jadwal!$C$3:$C$1001,0),MATCH(D582,Jadwal!$D$2:$I$2,0))))))</f>
        <v/>
      </c>
      <c r="F582" s="39" t="str">
        <f>IF(OR(D582="",P582="",E582=""),"",IF(O582="الفصل",INDEX(Kelas!$C$3:$H$200,MATCH(Data!P582,Kelas!$B$3:$B$201,0),MATCH(Data!D582,Kelas!$C$2:$H$2,0)),INDEX(Qoah!$C$3:$H$201,MATCH(Data!P582,Qoah!$B$3:$B$201,0),MATCH(Data!D582,Qoah!$C$2:$H$2,0))))</f>
        <v/>
      </c>
      <c r="H582" s="17" t="str">
        <f>IF(OR(B582="",G582=""),"",IF(N582="",IF(INDEX(Jadwal!$D$3:$I$1001,MATCH(R582,Jadwal!$C$3:$C$1001,0),MATCH(G582,Jadwal!$D$2:$I$2,0))="","",INDEX(Jadwal!$D$3:$I$1001,MATCH(R582,Jadwal!$C$3:$C$1001,0),MATCH(G582,Jadwal!$D$2:$I$2,0))),IF(M582="",IF(INDEX(Jadwal!$D$3:$I$1001,MATCH(S582,Jadwal!$C$3:$C$1001,0),MATCH(G582,Jadwal!$D$2:$I$2,0))="","",IF(M582="",INDEX(Jadwal!$D$3:$I$1001,MATCH(S582,Jadwal!$C$3:$C$1001,0),MATCH(G582,Jadwal!$D$2:$I$2,0)))),INDEX(Jadwal!$D$3:$I$1001,MATCH(R582,Jadwal!$C$3:$C$1001,0),MATCH(G582,Jadwal!$D$2:$I$2,0))&amp;IF(INDEX(Jadwal!$D$3:$I$1001,MATCH(S582,Jadwal!$C$3:$C$1001,0),MATCH(G582,Jadwal!$D$2:$I$2,0))="",""," , "&amp;INDEX(Jadwal!$D$3:$I$1001,MATCH(S582,Jadwal!$C$3:$C$1001,0),MATCH(G582,Jadwal!$D$2:$I$2,0))))))</f>
        <v/>
      </c>
      <c r="I582" s="41" t="str">
        <f>IF(OR(G582="",P582="",H582=""),"",IF(O582="الفصل",INDEX(Kelas!$C$3:$H$200,MATCH(Data!P582,Kelas!$B$3:$B$201,0),MATCH(Data!G582,Kelas!$C$2:$H$2,0)),INDEX(Qoah!$C$3:$H$201,MATCH(Data!P582,Qoah!$B$3:$B$201,0),MATCH(Data!G582,Qoah!$C$2:$H$2,0))))</f>
        <v/>
      </c>
      <c r="K582" s="18" t="str">
        <f>IF(OR(B582="",J582=""),"",IF(N582="",IF(INDEX(Jadwal!$D$3:$I$1001,MATCH(R582,Jadwal!$C$3:$C$1001,0),MATCH(J582,Jadwal!$D$2:$I$2,0))="","",INDEX(Jadwal!$D$3:$I$1001,MATCH(R582,Jadwal!$C$3:$C$1001,0),MATCH(J582,Jadwal!$D$2:$I$2,0))),IF(M582="",IF(INDEX(Jadwal!$D$3:$I$1001,MATCH(S582,Jadwal!$C$3:$C$1001,0),MATCH(J582,Jadwal!$D$2:$I$2,0))="","",IF(M582="",INDEX(Jadwal!$D$3:$I$1001,MATCH(S582,Jadwal!$C$3:$C$1001,0),MATCH(J582,Jadwal!$D$2:$I$2,0)))),INDEX(Jadwal!$D$3:$I$1001,MATCH(R582,Jadwal!$C$3:$C$1001,0),MATCH(J582,Jadwal!$D$2:$I$2,0))&amp;IF(INDEX(Jadwal!$D$3:$I$1001,MATCH(S582,Jadwal!$C$3:$C$1001,0),MATCH(J582,Jadwal!$D$2:$I$2,0))="",""," , "&amp;INDEX(Jadwal!$D$3:$I$1001,MATCH(S582,Jadwal!$C$3:$C$1001,0),MATCH(J582,Jadwal!$D$2:$I$2,0))))))</f>
        <v/>
      </c>
      <c r="L582" s="43" t="str">
        <f>IF(OR(J582="",P582="",K582=""),"",IF(O582="الفصل",INDEX(Kelas!$C$3:$H$200,MATCH(Data!P582,Kelas!$B$3:$B$201,0),MATCH(Data!J582,Kelas!$C$2:$H$2,0)),INDEX(Qoah!$C$3:$H$201,MATCH(Data!P582,Qoah!$B$3:$B$201,0),MATCH(Data!J582,Qoah!$C$2:$H$2,0))))</f>
        <v/>
      </c>
      <c r="R582" s="12" t="str">
        <f t="shared" si="18"/>
        <v/>
      </c>
      <c r="S582" s="12" t="str">
        <f t="shared" si="19"/>
        <v/>
      </c>
    </row>
    <row r="583" spans="5:19" x14ac:dyDescent="0.25">
      <c r="E583" s="16" t="str">
        <f>IF(OR(B583="",D583=""),"",IF(N583="",IF(INDEX(Jadwal!$D$3:$I$1001,MATCH(R583,Jadwal!$C$3:$C$1001,0),MATCH(D583,Jadwal!$D$2:$I$2,0))="","",INDEX(Jadwal!$D$3:$I$1001,MATCH(R583,Jadwal!$C$3:$C$1001,0),MATCH(D583,Jadwal!$D$2:$I$2,0))),IF(M583="",IF(INDEX(Jadwal!$D$3:$I$1001,MATCH(S583,Jadwal!$C$3:$C$1001,0),MATCH(D583,Jadwal!$D$2:$I$2,0))="","",IF(M583="",INDEX(Jadwal!$D$3:$I$1001,MATCH(S583,Jadwal!$C$3:$C$1001,0),MATCH(D583,Jadwal!$D$2:$I$2,0)))),INDEX(Jadwal!$D$3:$I$1001,MATCH(R583,Jadwal!$C$3:$C$1001,0),MATCH(D583,Jadwal!$D$2:$I$2,0))&amp;IF(INDEX(Jadwal!$D$3:$I$1001,MATCH(S583,Jadwal!$C$3:$C$1001,0),MATCH(D583,Jadwal!$D$2:$I$2,0))="",""," , "&amp;INDEX(Jadwal!$D$3:$I$1001,MATCH(S583,Jadwal!$C$3:$C$1001,0),MATCH(D583,Jadwal!$D$2:$I$2,0))))))</f>
        <v/>
      </c>
      <c r="F583" s="39" t="str">
        <f>IF(OR(D583="",P583="",E583=""),"",IF(O583="الفصل",INDEX(Kelas!$C$3:$H$200,MATCH(Data!P583,Kelas!$B$3:$B$201,0),MATCH(Data!D583,Kelas!$C$2:$H$2,0)),INDEX(Qoah!$C$3:$H$201,MATCH(Data!P583,Qoah!$B$3:$B$201,0),MATCH(Data!D583,Qoah!$C$2:$H$2,0))))</f>
        <v/>
      </c>
      <c r="H583" s="17" t="str">
        <f>IF(OR(B583="",G583=""),"",IF(N583="",IF(INDEX(Jadwal!$D$3:$I$1001,MATCH(R583,Jadwal!$C$3:$C$1001,0),MATCH(G583,Jadwal!$D$2:$I$2,0))="","",INDEX(Jadwal!$D$3:$I$1001,MATCH(R583,Jadwal!$C$3:$C$1001,0),MATCH(G583,Jadwal!$D$2:$I$2,0))),IF(M583="",IF(INDEX(Jadwal!$D$3:$I$1001,MATCH(S583,Jadwal!$C$3:$C$1001,0),MATCH(G583,Jadwal!$D$2:$I$2,0))="","",IF(M583="",INDEX(Jadwal!$D$3:$I$1001,MATCH(S583,Jadwal!$C$3:$C$1001,0),MATCH(G583,Jadwal!$D$2:$I$2,0)))),INDEX(Jadwal!$D$3:$I$1001,MATCH(R583,Jadwal!$C$3:$C$1001,0),MATCH(G583,Jadwal!$D$2:$I$2,0))&amp;IF(INDEX(Jadwal!$D$3:$I$1001,MATCH(S583,Jadwal!$C$3:$C$1001,0),MATCH(G583,Jadwal!$D$2:$I$2,0))="",""," , "&amp;INDEX(Jadwal!$D$3:$I$1001,MATCH(S583,Jadwal!$C$3:$C$1001,0),MATCH(G583,Jadwal!$D$2:$I$2,0))))))</f>
        <v/>
      </c>
      <c r="I583" s="41" t="str">
        <f>IF(OR(G583="",P583="",H583=""),"",IF(O583="الفصل",INDEX(Kelas!$C$3:$H$200,MATCH(Data!P583,Kelas!$B$3:$B$201,0),MATCH(Data!G583,Kelas!$C$2:$H$2,0)),INDEX(Qoah!$C$3:$H$201,MATCH(Data!P583,Qoah!$B$3:$B$201,0),MATCH(Data!G583,Qoah!$C$2:$H$2,0))))</f>
        <v/>
      </c>
      <c r="K583" s="18" t="str">
        <f>IF(OR(B583="",J583=""),"",IF(N583="",IF(INDEX(Jadwal!$D$3:$I$1001,MATCH(R583,Jadwal!$C$3:$C$1001,0),MATCH(J583,Jadwal!$D$2:$I$2,0))="","",INDEX(Jadwal!$D$3:$I$1001,MATCH(R583,Jadwal!$C$3:$C$1001,0),MATCH(J583,Jadwal!$D$2:$I$2,0))),IF(M583="",IF(INDEX(Jadwal!$D$3:$I$1001,MATCH(S583,Jadwal!$C$3:$C$1001,0),MATCH(J583,Jadwal!$D$2:$I$2,0))="","",IF(M583="",INDEX(Jadwal!$D$3:$I$1001,MATCH(S583,Jadwal!$C$3:$C$1001,0),MATCH(J583,Jadwal!$D$2:$I$2,0)))),INDEX(Jadwal!$D$3:$I$1001,MATCH(R583,Jadwal!$C$3:$C$1001,0),MATCH(J583,Jadwal!$D$2:$I$2,0))&amp;IF(INDEX(Jadwal!$D$3:$I$1001,MATCH(S583,Jadwal!$C$3:$C$1001,0),MATCH(J583,Jadwal!$D$2:$I$2,0))="",""," , "&amp;INDEX(Jadwal!$D$3:$I$1001,MATCH(S583,Jadwal!$C$3:$C$1001,0),MATCH(J583,Jadwal!$D$2:$I$2,0))))))</f>
        <v/>
      </c>
      <c r="L583" s="43" t="str">
        <f>IF(OR(J583="",P583="",K583=""),"",IF(O583="الفصل",INDEX(Kelas!$C$3:$H$200,MATCH(Data!P583,Kelas!$B$3:$B$201,0),MATCH(Data!J583,Kelas!$C$2:$H$2,0)),INDEX(Qoah!$C$3:$H$201,MATCH(Data!P583,Qoah!$B$3:$B$201,0),MATCH(Data!J583,Qoah!$C$2:$H$2,0))))</f>
        <v/>
      </c>
      <c r="R583" s="12" t="str">
        <f t="shared" si="18"/>
        <v/>
      </c>
      <c r="S583" s="12" t="str">
        <f t="shared" si="19"/>
        <v/>
      </c>
    </row>
    <row r="584" spans="5:19" x14ac:dyDescent="0.25">
      <c r="E584" s="16" t="str">
        <f>IF(OR(B584="",D584=""),"",IF(N584="",IF(INDEX(Jadwal!$D$3:$I$1001,MATCH(R584,Jadwal!$C$3:$C$1001,0),MATCH(D584,Jadwal!$D$2:$I$2,0))="","",INDEX(Jadwal!$D$3:$I$1001,MATCH(R584,Jadwal!$C$3:$C$1001,0),MATCH(D584,Jadwal!$D$2:$I$2,0))),IF(M584="",IF(INDEX(Jadwal!$D$3:$I$1001,MATCH(S584,Jadwal!$C$3:$C$1001,0),MATCH(D584,Jadwal!$D$2:$I$2,0))="","",IF(M584="",INDEX(Jadwal!$D$3:$I$1001,MATCH(S584,Jadwal!$C$3:$C$1001,0),MATCH(D584,Jadwal!$D$2:$I$2,0)))),INDEX(Jadwal!$D$3:$I$1001,MATCH(R584,Jadwal!$C$3:$C$1001,0),MATCH(D584,Jadwal!$D$2:$I$2,0))&amp;IF(INDEX(Jadwal!$D$3:$I$1001,MATCH(S584,Jadwal!$C$3:$C$1001,0),MATCH(D584,Jadwal!$D$2:$I$2,0))="",""," , "&amp;INDEX(Jadwal!$D$3:$I$1001,MATCH(S584,Jadwal!$C$3:$C$1001,0),MATCH(D584,Jadwal!$D$2:$I$2,0))))))</f>
        <v/>
      </c>
      <c r="F584" s="39" t="str">
        <f>IF(OR(D584="",P584="",E584=""),"",IF(O584="الفصل",INDEX(Kelas!$C$3:$H$200,MATCH(Data!P584,Kelas!$B$3:$B$201,0),MATCH(Data!D584,Kelas!$C$2:$H$2,0)),INDEX(Qoah!$C$3:$H$201,MATCH(Data!P584,Qoah!$B$3:$B$201,0),MATCH(Data!D584,Qoah!$C$2:$H$2,0))))</f>
        <v/>
      </c>
      <c r="H584" s="17" t="str">
        <f>IF(OR(B584="",G584=""),"",IF(N584="",IF(INDEX(Jadwal!$D$3:$I$1001,MATCH(R584,Jadwal!$C$3:$C$1001,0),MATCH(G584,Jadwal!$D$2:$I$2,0))="","",INDEX(Jadwal!$D$3:$I$1001,MATCH(R584,Jadwal!$C$3:$C$1001,0),MATCH(G584,Jadwal!$D$2:$I$2,0))),IF(M584="",IF(INDEX(Jadwal!$D$3:$I$1001,MATCH(S584,Jadwal!$C$3:$C$1001,0),MATCH(G584,Jadwal!$D$2:$I$2,0))="","",IF(M584="",INDEX(Jadwal!$D$3:$I$1001,MATCH(S584,Jadwal!$C$3:$C$1001,0),MATCH(G584,Jadwal!$D$2:$I$2,0)))),INDEX(Jadwal!$D$3:$I$1001,MATCH(R584,Jadwal!$C$3:$C$1001,0),MATCH(G584,Jadwal!$D$2:$I$2,0))&amp;IF(INDEX(Jadwal!$D$3:$I$1001,MATCH(S584,Jadwal!$C$3:$C$1001,0),MATCH(G584,Jadwal!$D$2:$I$2,0))="",""," , "&amp;INDEX(Jadwal!$D$3:$I$1001,MATCH(S584,Jadwal!$C$3:$C$1001,0),MATCH(G584,Jadwal!$D$2:$I$2,0))))))</f>
        <v/>
      </c>
      <c r="I584" s="41" t="str">
        <f>IF(OR(G584="",P584="",H584=""),"",IF(O584="الفصل",INDEX(Kelas!$C$3:$H$200,MATCH(Data!P584,Kelas!$B$3:$B$201,0),MATCH(Data!G584,Kelas!$C$2:$H$2,0)),INDEX(Qoah!$C$3:$H$201,MATCH(Data!P584,Qoah!$B$3:$B$201,0),MATCH(Data!G584,Qoah!$C$2:$H$2,0))))</f>
        <v/>
      </c>
      <c r="K584" s="18" t="str">
        <f>IF(OR(B584="",J584=""),"",IF(N584="",IF(INDEX(Jadwal!$D$3:$I$1001,MATCH(R584,Jadwal!$C$3:$C$1001,0),MATCH(J584,Jadwal!$D$2:$I$2,0))="","",INDEX(Jadwal!$D$3:$I$1001,MATCH(R584,Jadwal!$C$3:$C$1001,0),MATCH(J584,Jadwal!$D$2:$I$2,0))),IF(M584="",IF(INDEX(Jadwal!$D$3:$I$1001,MATCH(S584,Jadwal!$C$3:$C$1001,0),MATCH(J584,Jadwal!$D$2:$I$2,0))="","",IF(M584="",INDEX(Jadwal!$D$3:$I$1001,MATCH(S584,Jadwal!$C$3:$C$1001,0),MATCH(J584,Jadwal!$D$2:$I$2,0)))),INDEX(Jadwal!$D$3:$I$1001,MATCH(R584,Jadwal!$C$3:$C$1001,0),MATCH(J584,Jadwal!$D$2:$I$2,0))&amp;IF(INDEX(Jadwal!$D$3:$I$1001,MATCH(S584,Jadwal!$C$3:$C$1001,0),MATCH(J584,Jadwal!$D$2:$I$2,0))="",""," , "&amp;INDEX(Jadwal!$D$3:$I$1001,MATCH(S584,Jadwal!$C$3:$C$1001,0),MATCH(J584,Jadwal!$D$2:$I$2,0))))))</f>
        <v/>
      </c>
      <c r="L584" s="43" t="str">
        <f>IF(OR(J584="",P584="",K584=""),"",IF(O584="الفصل",INDEX(Kelas!$C$3:$H$200,MATCH(Data!P584,Kelas!$B$3:$B$201,0),MATCH(Data!J584,Kelas!$C$2:$H$2,0)),INDEX(Qoah!$C$3:$H$201,MATCH(Data!P584,Qoah!$B$3:$B$201,0),MATCH(Data!J584,Qoah!$C$2:$H$2,0))))</f>
        <v/>
      </c>
      <c r="R584" s="12" t="str">
        <f t="shared" si="18"/>
        <v/>
      </c>
      <c r="S584" s="12" t="str">
        <f t="shared" si="19"/>
        <v/>
      </c>
    </row>
    <row r="585" spans="5:19" x14ac:dyDescent="0.25">
      <c r="E585" s="16" t="str">
        <f>IF(OR(B585="",D585=""),"",IF(N585="",IF(INDEX(Jadwal!$D$3:$I$1001,MATCH(R585,Jadwal!$C$3:$C$1001,0),MATCH(D585,Jadwal!$D$2:$I$2,0))="","",INDEX(Jadwal!$D$3:$I$1001,MATCH(R585,Jadwal!$C$3:$C$1001,0),MATCH(D585,Jadwal!$D$2:$I$2,0))),IF(M585="",IF(INDEX(Jadwal!$D$3:$I$1001,MATCH(S585,Jadwal!$C$3:$C$1001,0),MATCH(D585,Jadwal!$D$2:$I$2,0))="","",IF(M585="",INDEX(Jadwal!$D$3:$I$1001,MATCH(S585,Jadwal!$C$3:$C$1001,0),MATCH(D585,Jadwal!$D$2:$I$2,0)))),INDEX(Jadwal!$D$3:$I$1001,MATCH(R585,Jadwal!$C$3:$C$1001,0),MATCH(D585,Jadwal!$D$2:$I$2,0))&amp;IF(INDEX(Jadwal!$D$3:$I$1001,MATCH(S585,Jadwal!$C$3:$C$1001,0),MATCH(D585,Jadwal!$D$2:$I$2,0))="",""," , "&amp;INDEX(Jadwal!$D$3:$I$1001,MATCH(S585,Jadwal!$C$3:$C$1001,0),MATCH(D585,Jadwal!$D$2:$I$2,0))))))</f>
        <v/>
      </c>
      <c r="F585" s="39" t="str">
        <f>IF(OR(D585="",P585="",E585=""),"",IF(O585="الفصل",INDEX(Kelas!$C$3:$H$200,MATCH(Data!P585,Kelas!$B$3:$B$201,0),MATCH(Data!D585,Kelas!$C$2:$H$2,0)),INDEX(Qoah!$C$3:$H$201,MATCH(Data!P585,Qoah!$B$3:$B$201,0),MATCH(Data!D585,Qoah!$C$2:$H$2,0))))</f>
        <v/>
      </c>
      <c r="H585" s="17" t="str">
        <f>IF(OR(B585="",G585=""),"",IF(N585="",IF(INDEX(Jadwal!$D$3:$I$1001,MATCH(R585,Jadwal!$C$3:$C$1001,0),MATCH(G585,Jadwal!$D$2:$I$2,0))="","",INDEX(Jadwal!$D$3:$I$1001,MATCH(R585,Jadwal!$C$3:$C$1001,0),MATCH(G585,Jadwal!$D$2:$I$2,0))),IF(M585="",IF(INDEX(Jadwal!$D$3:$I$1001,MATCH(S585,Jadwal!$C$3:$C$1001,0),MATCH(G585,Jadwal!$D$2:$I$2,0))="","",IF(M585="",INDEX(Jadwal!$D$3:$I$1001,MATCH(S585,Jadwal!$C$3:$C$1001,0),MATCH(G585,Jadwal!$D$2:$I$2,0)))),INDEX(Jadwal!$D$3:$I$1001,MATCH(R585,Jadwal!$C$3:$C$1001,0),MATCH(G585,Jadwal!$D$2:$I$2,0))&amp;IF(INDEX(Jadwal!$D$3:$I$1001,MATCH(S585,Jadwal!$C$3:$C$1001,0),MATCH(G585,Jadwal!$D$2:$I$2,0))="",""," , "&amp;INDEX(Jadwal!$D$3:$I$1001,MATCH(S585,Jadwal!$C$3:$C$1001,0),MATCH(G585,Jadwal!$D$2:$I$2,0))))))</f>
        <v/>
      </c>
      <c r="I585" s="41" t="str">
        <f>IF(OR(G585="",P585="",H585=""),"",IF(O585="الفصل",INDEX(Kelas!$C$3:$H$200,MATCH(Data!P585,Kelas!$B$3:$B$201,0),MATCH(Data!G585,Kelas!$C$2:$H$2,0)),INDEX(Qoah!$C$3:$H$201,MATCH(Data!P585,Qoah!$B$3:$B$201,0),MATCH(Data!G585,Qoah!$C$2:$H$2,0))))</f>
        <v/>
      </c>
      <c r="K585" s="18" t="str">
        <f>IF(OR(B585="",J585=""),"",IF(N585="",IF(INDEX(Jadwal!$D$3:$I$1001,MATCH(R585,Jadwal!$C$3:$C$1001,0),MATCH(J585,Jadwal!$D$2:$I$2,0))="","",INDEX(Jadwal!$D$3:$I$1001,MATCH(R585,Jadwal!$C$3:$C$1001,0),MATCH(J585,Jadwal!$D$2:$I$2,0))),IF(M585="",IF(INDEX(Jadwal!$D$3:$I$1001,MATCH(S585,Jadwal!$C$3:$C$1001,0),MATCH(J585,Jadwal!$D$2:$I$2,0))="","",IF(M585="",INDEX(Jadwal!$D$3:$I$1001,MATCH(S585,Jadwal!$C$3:$C$1001,0),MATCH(J585,Jadwal!$D$2:$I$2,0)))),INDEX(Jadwal!$D$3:$I$1001,MATCH(R585,Jadwal!$C$3:$C$1001,0),MATCH(J585,Jadwal!$D$2:$I$2,0))&amp;IF(INDEX(Jadwal!$D$3:$I$1001,MATCH(S585,Jadwal!$C$3:$C$1001,0),MATCH(J585,Jadwal!$D$2:$I$2,0))="",""," , "&amp;INDEX(Jadwal!$D$3:$I$1001,MATCH(S585,Jadwal!$C$3:$C$1001,0),MATCH(J585,Jadwal!$D$2:$I$2,0))))))</f>
        <v/>
      </c>
      <c r="L585" s="43" t="str">
        <f>IF(OR(J585="",P585="",K585=""),"",IF(O585="الفصل",INDEX(Kelas!$C$3:$H$200,MATCH(Data!P585,Kelas!$B$3:$B$201,0),MATCH(Data!J585,Kelas!$C$2:$H$2,0)),INDEX(Qoah!$C$3:$H$201,MATCH(Data!P585,Qoah!$B$3:$B$201,0),MATCH(Data!J585,Qoah!$C$2:$H$2,0))))</f>
        <v/>
      </c>
      <c r="R585" s="12" t="str">
        <f t="shared" si="18"/>
        <v/>
      </c>
      <c r="S585" s="12" t="str">
        <f t="shared" si="19"/>
        <v/>
      </c>
    </row>
    <row r="586" spans="5:19" x14ac:dyDescent="0.25">
      <c r="E586" s="16" t="str">
        <f>IF(OR(B586="",D586=""),"",IF(N586="",IF(INDEX(Jadwal!$D$3:$I$1001,MATCH(R586,Jadwal!$C$3:$C$1001,0),MATCH(D586,Jadwal!$D$2:$I$2,0))="","",INDEX(Jadwal!$D$3:$I$1001,MATCH(R586,Jadwal!$C$3:$C$1001,0),MATCH(D586,Jadwal!$D$2:$I$2,0))),IF(M586="",IF(INDEX(Jadwal!$D$3:$I$1001,MATCH(S586,Jadwal!$C$3:$C$1001,0),MATCH(D586,Jadwal!$D$2:$I$2,0))="","",IF(M586="",INDEX(Jadwal!$D$3:$I$1001,MATCH(S586,Jadwal!$C$3:$C$1001,0),MATCH(D586,Jadwal!$D$2:$I$2,0)))),INDEX(Jadwal!$D$3:$I$1001,MATCH(R586,Jadwal!$C$3:$C$1001,0),MATCH(D586,Jadwal!$D$2:$I$2,0))&amp;IF(INDEX(Jadwal!$D$3:$I$1001,MATCH(S586,Jadwal!$C$3:$C$1001,0),MATCH(D586,Jadwal!$D$2:$I$2,0))="",""," , "&amp;INDEX(Jadwal!$D$3:$I$1001,MATCH(S586,Jadwal!$C$3:$C$1001,0),MATCH(D586,Jadwal!$D$2:$I$2,0))))))</f>
        <v/>
      </c>
      <c r="F586" s="39" t="str">
        <f>IF(OR(D586="",P586="",E586=""),"",IF(O586="الفصل",INDEX(Kelas!$C$3:$H$200,MATCH(Data!P586,Kelas!$B$3:$B$201,0),MATCH(Data!D586,Kelas!$C$2:$H$2,0)),INDEX(Qoah!$C$3:$H$201,MATCH(Data!P586,Qoah!$B$3:$B$201,0),MATCH(Data!D586,Qoah!$C$2:$H$2,0))))</f>
        <v/>
      </c>
      <c r="H586" s="17" t="str">
        <f>IF(OR(B586="",G586=""),"",IF(N586="",IF(INDEX(Jadwal!$D$3:$I$1001,MATCH(R586,Jadwal!$C$3:$C$1001,0),MATCH(G586,Jadwal!$D$2:$I$2,0))="","",INDEX(Jadwal!$D$3:$I$1001,MATCH(R586,Jadwal!$C$3:$C$1001,0),MATCH(G586,Jadwal!$D$2:$I$2,0))),IF(M586="",IF(INDEX(Jadwal!$D$3:$I$1001,MATCH(S586,Jadwal!$C$3:$C$1001,0),MATCH(G586,Jadwal!$D$2:$I$2,0))="","",IF(M586="",INDEX(Jadwal!$D$3:$I$1001,MATCH(S586,Jadwal!$C$3:$C$1001,0),MATCH(G586,Jadwal!$D$2:$I$2,0)))),INDEX(Jadwal!$D$3:$I$1001,MATCH(R586,Jadwal!$C$3:$C$1001,0),MATCH(G586,Jadwal!$D$2:$I$2,0))&amp;IF(INDEX(Jadwal!$D$3:$I$1001,MATCH(S586,Jadwal!$C$3:$C$1001,0),MATCH(G586,Jadwal!$D$2:$I$2,0))="",""," , "&amp;INDEX(Jadwal!$D$3:$I$1001,MATCH(S586,Jadwal!$C$3:$C$1001,0),MATCH(G586,Jadwal!$D$2:$I$2,0))))))</f>
        <v/>
      </c>
      <c r="I586" s="41" t="str">
        <f>IF(OR(G586="",P586="",H586=""),"",IF(O586="الفصل",INDEX(Kelas!$C$3:$H$200,MATCH(Data!P586,Kelas!$B$3:$B$201,0),MATCH(Data!G586,Kelas!$C$2:$H$2,0)),INDEX(Qoah!$C$3:$H$201,MATCH(Data!P586,Qoah!$B$3:$B$201,0),MATCH(Data!G586,Qoah!$C$2:$H$2,0))))</f>
        <v/>
      </c>
      <c r="K586" s="18" t="str">
        <f>IF(OR(B586="",J586=""),"",IF(N586="",IF(INDEX(Jadwal!$D$3:$I$1001,MATCH(R586,Jadwal!$C$3:$C$1001,0),MATCH(J586,Jadwal!$D$2:$I$2,0))="","",INDEX(Jadwal!$D$3:$I$1001,MATCH(R586,Jadwal!$C$3:$C$1001,0),MATCH(J586,Jadwal!$D$2:$I$2,0))),IF(M586="",IF(INDEX(Jadwal!$D$3:$I$1001,MATCH(S586,Jadwal!$C$3:$C$1001,0),MATCH(J586,Jadwal!$D$2:$I$2,0))="","",IF(M586="",INDEX(Jadwal!$D$3:$I$1001,MATCH(S586,Jadwal!$C$3:$C$1001,0),MATCH(J586,Jadwal!$D$2:$I$2,0)))),INDEX(Jadwal!$D$3:$I$1001,MATCH(R586,Jadwal!$C$3:$C$1001,0),MATCH(J586,Jadwal!$D$2:$I$2,0))&amp;IF(INDEX(Jadwal!$D$3:$I$1001,MATCH(S586,Jadwal!$C$3:$C$1001,0),MATCH(J586,Jadwal!$D$2:$I$2,0))="",""," , "&amp;INDEX(Jadwal!$D$3:$I$1001,MATCH(S586,Jadwal!$C$3:$C$1001,0),MATCH(J586,Jadwal!$D$2:$I$2,0))))))</f>
        <v/>
      </c>
      <c r="L586" s="43" t="str">
        <f>IF(OR(J586="",P586="",K586=""),"",IF(O586="الفصل",INDEX(Kelas!$C$3:$H$200,MATCH(Data!P586,Kelas!$B$3:$B$201,0),MATCH(Data!J586,Kelas!$C$2:$H$2,0)),INDEX(Qoah!$C$3:$H$201,MATCH(Data!P586,Qoah!$B$3:$B$201,0),MATCH(Data!J586,Qoah!$C$2:$H$2,0))))</f>
        <v/>
      </c>
      <c r="R586" s="12" t="str">
        <f t="shared" si="18"/>
        <v/>
      </c>
      <c r="S586" s="12" t="str">
        <f t="shared" si="19"/>
        <v/>
      </c>
    </row>
    <row r="587" spans="5:19" x14ac:dyDescent="0.25">
      <c r="E587" s="16" t="str">
        <f>IF(OR(B587="",D587=""),"",IF(N587="",IF(INDEX(Jadwal!$D$3:$I$1001,MATCH(R587,Jadwal!$C$3:$C$1001,0),MATCH(D587,Jadwal!$D$2:$I$2,0))="","",INDEX(Jadwal!$D$3:$I$1001,MATCH(R587,Jadwal!$C$3:$C$1001,0),MATCH(D587,Jadwal!$D$2:$I$2,0))),IF(M587="",IF(INDEX(Jadwal!$D$3:$I$1001,MATCH(S587,Jadwal!$C$3:$C$1001,0),MATCH(D587,Jadwal!$D$2:$I$2,0))="","",IF(M587="",INDEX(Jadwal!$D$3:$I$1001,MATCH(S587,Jadwal!$C$3:$C$1001,0),MATCH(D587,Jadwal!$D$2:$I$2,0)))),INDEX(Jadwal!$D$3:$I$1001,MATCH(R587,Jadwal!$C$3:$C$1001,0),MATCH(D587,Jadwal!$D$2:$I$2,0))&amp;IF(INDEX(Jadwal!$D$3:$I$1001,MATCH(S587,Jadwal!$C$3:$C$1001,0),MATCH(D587,Jadwal!$D$2:$I$2,0))="",""," , "&amp;INDEX(Jadwal!$D$3:$I$1001,MATCH(S587,Jadwal!$C$3:$C$1001,0),MATCH(D587,Jadwal!$D$2:$I$2,0))))))</f>
        <v/>
      </c>
      <c r="F587" s="39" t="str">
        <f>IF(OR(D587="",P587="",E587=""),"",IF(O587="الفصل",INDEX(Kelas!$C$3:$H$200,MATCH(Data!P587,Kelas!$B$3:$B$201,0),MATCH(Data!D587,Kelas!$C$2:$H$2,0)),INDEX(Qoah!$C$3:$H$201,MATCH(Data!P587,Qoah!$B$3:$B$201,0),MATCH(Data!D587,Qoah!$C$2:$H$2,0))))</f>
        <v/>
      </c>
      <c r="H587" s="17" t="str">
        <f>IF(OR(B587="",G587=""),"",IF(N587="",IF(INDEX(Jadwal!$D$3:$I$1001,MATCH(R587,Jadwal!$C$3:$C$1001,0),MATCH(G587,Jadwal!$D$2:$I$2,0))="","",INDEX(Jadwal!$D$3:$I$1001,MATCH(R587,Jadwal!$C$3:$C$1001,0),MATCH(G587,Jadwal!$D$2:$I$2,0))),IF(M587="",IF(INDEX(Jadwal!$D$3:$I$1001,MATCH(S587,Jadwal!$C$3:$C$1001,0),MATCH(G587,Jadwal!$D$2:$I$2,0))="","",IF(M587="",INDEX(Jadwal!$D$3:$I$1001,MATCH(S587,Jadwal!$C$3:$C$1001,0),MATCH(G587,Jadwal!$D$2:$I$2,0)))),INDEX(Jadwal!$D$3:$I$1001,MATCH(R587,Jadwal!$C$3:$C$1001,0),MATCH(G587,Jadwal!$D$2:$I$2,0))&amp;IF(INDEX(Jadwal!$D$3:$I$1001,MATCH(S587,Jadwal!$C$3:$C$1001,0),MATCH(G587,Jadwal!$D$2:$I$2,0))="",""," , "&amp;INDEX(Jadwal!$D$3:$I$1001,MATCH(S587,Jadwal!$C$3:$C$1001,0),MATCH(G587,Jadwal!$D$2:$I$2,0))))))</f>
        <v/>
      </c>
      <c r="I587" s="41" t="str">
        <f>IF(OR(G587="",P587="",H587=""),"",IF(O587="الفصل",INDEX(Kelas!$C$3:$H$200,MATCH(Data!P587,Kelas!$B$3:$B$201,0),MATCH(Data!G587,Kelas!$C$2:$H$2,0)),INDEX(Qoah!$C$3:$H$201,MATCH(Data!P587,Qoah!$B$3:$B$201,0),MATCH(Data!G587,Qoah!$C$2:$H$2,0))))</f>
        <v/>
      </c>
      <c r="K587" s="18" t="str">
        <f>IF(OR(B587="",J587=""),"",IF(N587="",IF(INDEX(Jadwal!$D$3:$I$1001,MATCH(R587,Jadwal!$C$3:$C$1001,0),MATCH(J587,Jadwal!$D$2:$I$2,0))="","",INDEX(Jadwal!$D$3:$I$1001,MATCH(R587,Jadwal!$C$3:$C$1001,0),MATCH(J587,Jadwal!$D$2:$I$2,0))),IF(M587="",IF(INDEX(Jadwal!$D$3:$I$1001,MATCH(S587,Jadwal!$C$3:$C$1001,0),MATCH(J587,Jadwal!$D$2:$I$2,0))="","",IF(M587="",INDEX(Jadwal!$D$3:$I$1001,MATCH(S587,Jadwal!$C$3:$C$1001,0),MATCH(J587,Jadwal!$D$2:$I$2,0)))),INDEX(Jadwal!$D$3:$I$1001,MATCH(R587,Jadwal!$C$3:$C$1001,0),MATCH(J587,Jadwal!$D$2:$I$2,0))&amp;IF(INDEX(Jadwal!$D$3:$I$1001,MATCH(S587,Jadwal!$C$3:$C$1001,0),MATCH(J587,Jadwal!$D$2:$I$2,0))="",""," , "&amp;INDEX(Jadwal!$D$3:$I$1001,MATCH(S587,Jadwal!$C$3:$C$1001,0),MATCH(J587,Jadwal!$D$2:$I$2,0))))))</f>
        <v/>
      </c>
      <c r="L587" s="43" t="str">
        <f>IF(OR(J587="",P587="",K587=""),"",IF(O587="الفصل",INDEX(Kelas!$C$3:$H$200,MATCH(Data!P587,Kelas!$B$3:$B$201,0),MATCH(Data!J587,Kelas!$C$2:$H$2,0)),INDEX(Qoah!$C$3:$H$201,MATCH(Data!P587,Qoah!$B$3:$B$201,0),MATCH(Data!J587,Qoah!$C$2:$H$2,0))))</f>
        <v/>
      </c>
      <c r="R587" s="12" t="str">
        <f t="shared" si="18"/>
        <v/>
      </c>
      <c r="S587" s="12" t="str">
        <f t="shared" si="19"/>
        <v/>
      </c>
    </row>
    <row r="588" spans="5:19" x14ac:dyDescent="0.25">
      <c r="E588" s="16" t="str">
        <f>IF(OR(B588="",D588=""),"",IF(N588="",IF(INDEX(Jadwal!$D$3:$I$1001,MATCH(R588,Jadwal!$C$3:$C$1001,0),MATCH(D588,Jadwal!$D$2:$I$2,0))="","",INDEX(Jadwal!$D$3:$I$1001,MATCH(R588,Jadwal!$C$3:$C$1001,0),MATCH(D588,Jadwal!$D$2:$I$2,0))),IF(M588="",IF(INDEX(Jadwal!$D$3:$I$1001,MATCH(S588,Jadwal!$C$3:$C$1001,0),MATCH(D588,Jadwal!$D$2:$I$2,0))="","",IF(M588="",INDEX(Jadwal!$D$3:$I$1001,MATCH(S588,Jadwal!$C$3:$C$1001,0),MATCH(D588,Jadwal!$D$2:$I$2,0)))),INDEX(Jadwal!$D$3:$I$1001,MATCH(R588,Jadwal!$C$3:$C$1001,0),MATCH(D588,Jadwal!$D$2:$I$2,0))&amp;IF(INDEX(Jadwal!$D$3:$I$1001,MATCH(S588,Jadwal!$C$3:$C$1001,0),MATCH(D588,Jadwal!$D$2:$I$2,0))="",""," , "&amp;INDEX(Jadwal!$D$3:$I$1001,MATCH(S588,Jadwal!$C$3:$C$1001,0),MATCH(D588,Jadwal!$D$2:$I$2,0))))))</f>
        <v/>
      </c>
      <c r="F588" s="39" t="str">
        <f>IF(OR(D588="",P588="",E588=""),"",IF(O588="الفصل",INDEX(Kelas!$C$3:$H$200,MATCH(Data!P588,Kelas!$B$3:$B$201,0),MATCH(Data!D588,Kelas!$C$2:$H$2,0)),INDEX(Qoah!$C$3:$H$201,MATCH(Data!P588,Qoah!$B$3:$B$201,0),MATCH(Data!D588,Qoah!$C$2:$H$2,0))))</f>
        <v/>
      </c>
      <c r="H588" s="17" t="str">
        <f>IF(OR(B588="",G588=""),"",IF(N588="",IF(INDEX(Jadwal!$D$3:$I$1001,MATCH(R588,Jadwal!$C$3:$C$1001,0),MATCH(G588,Jadwal!$D$2:$I$2,0))="","",INDEX(Jadwal!$D$3:$I$1001,MATCH(R588,Jadwal!$C$3:$C$1001,0),MATCH(G588,Jadwal!$D$2:$I$2,0))),IF(M588="",IF(INDEX(Jadwal!$D$3:$I$1001,MATCH(S588,Jadwal!$C$3:$C$1001,0),MATCH(G588,Jadwal!$D$2:$I$2,0))="","",IF(M588="",INDEX(Jadwal!$D$3:$I$1001,MATCH(S588,Jadwal!$C$3:$C$1001,0),MATCH(G588,Jadwal!$D$2:$I$2,0)))),INDEX(Jadwal!$D$3:$I$1001,MATCH(R588,Jadwal!$C$3:$C$1001,0),MATCH(G588,Jadwal!$D$2:$I$2,0))&amp;IF(INDEX(Jadwal!$D$3:$I$1001,MATCH(S588,Jadwal!$C$3:$C$1001,0),MATCH(G588,Jadwal!$D$2:$I$2,0))="",""," , "&amp;INDEX(Jadwal!$D$3:$I$1001,MATCH(S588,Jadwal!$C$3:$C$1001,0),MATCH(G588,Jadwal!$D$2:$I$2,0))))))</f>
        <v/>
      </c>
      <c r="I588" s="41" t="str">
        <f>IF(OR(G588="",P588="",H588=""),"",IF(O588="الفصل",INDEX(Kelas!$C$3:$H$200,MATCH(Data!P588,Kelas!$B$3:$B$201,0),MATCH(Data!G588,Kelas!$C$2:$H$2,0)),INDEX(Qoah!$C$3:$H$201,MATCH(Data!P588,Qoah!$B$3:$B$201,0),MATCH(Data!G588,Qoah!$C$2:$H$2,0))))</f>
        <v/>
      </c>
      <c r="K588" s="18" t="str">
        <f>IF(OR(B588="",J588=""),"",IF(N588="",IF(INDEX(Jadwal!$D$3:$I$1001,MATCH(R588,Jadwal!$C$3:$C$1001,0),MATCH(J588,Jadwal!$D$2:$I$2,0))="","",INDEX(Jadwal!$D$3:$I$1001,MATCH(R588,Jadwal!$C$3:$C$1001,0),MATCH(J588,Jadwal!$D$2:$I$2,0))),IF(M588="",IF(INDEX(Jadwal!$D$3:$I$1001,MATCH(S588,Jadwal!$C$3:$C$1001,0),MATCH(J588,Jadwal!$D$2:$I$2,0))="","",IF(M588="",INDEX(Jadwal!$D$3:$I$1001,MATCH(S588,Jadwal!$C$3:$C$1001,0),MATCH(J588,Jadwal!$D$2:$I$2,0)))),INDEX(Jadwal!$D$3:$I$1001,MATCH(R588,Jadwal!$C$3:$C$1001,0),MATCH(J588,Jadwal!$D$2:$I$2,0))&amp;IF(INDEX(Jadwal!$D$3:$I$1001,MATCH(S588,Jadwal!$C$3:$C$1001,0),MATCH(J588,Jadwal!$D$2:$I$2,0))="",""," , "&amp;INDEX(Jadwal!$D$3:$I$1001,MATCH(S588,Jadwal!$C$3:$C$1001,0),MATCH(J588,Jadwal!$D$2:$I$2,0))))))</f>
        <v/>
      </c>
      <c r="L588" s="43" t="str">
        <f>IF(OR(J588="",P588="",K588=""),"",IF(O588="الفصل",INDEX(Kelas!$C$3:$H$200,MATCH(Data!P588,Kelas!$B$3:$B$201,0),MATCH(Data!J588,Kelas!$C$2:$H$2,0)),INDEX(Qoah!$C$3:$H$201,MATCH(Data!P588,Qoah!$B$3:$B$201,0),MATCH(Data!J588,Qoah!$C$2:$H$2,0))))</f>
        <v/>
      </c>
      <c r="R588" s="12" t="str">
        <f t="shared" si="18"/>
        <v/>
      </c>
      <c r="S588" s="12" t="str">
        <f t="shared" si="19"/>
        <v/>
      </c>
    </row>
    <row r="589" spans="5:19" x14ac:dyDescent="0.25">
      <c r="E589" s="16" t="str">
        <f>IF(OR(B589="",D589=""),"",IF(N589="",IF(INDEX(Jadwal!$D$3:$I$1001,MATCH(R589,Jadwal!$C$3:$C$1001,0),MATCH(D589,Jadwal!$D$2:$I$2,0))="","",INDEX(Jadwal!$D$3:$I$1001,MATCH(R589,Jadwal!$C$3:$C$1001,0),MATCH(D589,Jadwal!$D$2:$I$2,0))),IF(M589="",IF(INDEX(Jadwal!$D$3:$I$1001,MATCH(S589,Jadwal!$C$3:$C$1001,0),MATCH(D589,Jadwal!$D$2:$I$2,0))="","",IF(M589="",INDEX(Jadwal!$D$3:$I$1001,MATCH(S589,Jadwal!$C$3:$C$1001,0),MATCH(D589,Jadwal!$D$2:$I$2,0)))),INDEX(Jadwal!$D$3:$I$1001,MATCH(R589,Jadwal!$C$3:$C$1001,0),MATCH(D589,Jadwal!$D$2:$I$2,0))&amp;IF(INDEX(Jadwal!$D$3:$I$1001,MATCH(S589,Jadwal!$C$3:$C$1001,0),MATCH(D589,Jadwal!$D$2:$I$2,0))="",""," , "&amp;INDEX(Jadwal!$D$3:$I$1001,MATCH(S589,Jadwal!$C$3:$C$1001,0),MATCH(D589,Jadwal!$D$2:$I$2,0))))))</f>
        <v/>
      </c>
      <c r="F589" s="39" t="str">
        <f>IF(OR(D589="",P589="",E589=""),"",IF(O589="الفصل",INDEX(Kelas!$C$3:$H$200,MATCH(Data!P589,Kelas!$B$3:$B$201,0),MATCH(Data!D589,Kelas!$C$2:$H$2,0)),INDEX(Qoah!$C$3:$H$201,MATCH(Data!P589,Qoah!$B$3:$B$201,0),MATCH(Data!D589,Qoah!$C$2:$H$2,0))))</f>
        <v/>
      </c>
      <c r="H589" s="17" t="str">
        <f>IF(OR(B589="",G589=""),"",IF(N589="",IF(INDEX(Jadwal!$D$3:$I$1001,MATCH(R589,Jadwal!$C$3:$C$1001,0),MATCH(G589,Jadwal!$D$2:$I$2,0))="","",INDEX(Jadwal!$D$3:$I$1001,MATCH(R589,Jadwal!$C$3:$C$1001,0),MATCH(G589,Jadwal!$D$2:$I$2,0))),IF(M589="",IF(INDEX(Jadwal!$D$3:$I$1001,MATCH(S589,Jadwal!$C$3:$C$1001,0),MATCH(G589,Jadwal!$D$2:$I$2,0))="","",IF(M589="",INDEX(Jadwal!$D$3:$I$1001,MATCH(S589,Jadwal!$C$3:$C$1001,0),MATCH(G589,Jadwal!$D$2:$I$2,0)))),INDEX(Jadwal!$D$3:$I$1001,MATCH(R589,Jadwal!$C$3:$C$1001,0),MATCH(G589,Jadwal!$D$2:$I$2,0))&amp;IF(INDEX(Jadwal!$D$3:$I$1001,MATCH(S589,Jadwal!$C$3:$C$1001,0),MATCH(G589,Jadwal!$D$2:$I$2,0))="",""," , "&amp;INDEX(Jadwal!$D$3:$I$1001,MATCH(S589,Jadwal!$C$3:$C$1001,0),MATCH(G589,Jadwal!$D$2:$I$2,0))))))</f>
        <v/>
      </c>
      <c r="I589" s="41" t="str">
        <f>IF(OR(G589="",P589="",H589=""),"",IF(O589="الفصل",INDEX(Kelas!$C$3:$H$200,MATCH(Data!P589,Kelas!$B$3:$B$201,0),MATCH(Data!G589,Kelas!$C$2:$H$2,0)),INDEX(Qoah!$C$3:$H$201,MATCH(Data!P589,Qoah!$B$3:$B$201,0),MATCH(Data!G589,Qoah!$C$2:$H$2,0))))</f>
        <v/>
      </c>
      <c r="K589" s="18" t="str">
        <f>IF(OR(B589="",J589=""),"",IF(N589="",IF(INDEX(Jadwal!$D$3:$I$1001,MATCH(R589,Jadwal!$C$3:$C$1001,0),MATCH(J589,Jadwal!$D$2:$I$2,0))="","",INDEX(Jadwal!$D$3:$I$1001,MATCH(R589,Jadwal!$C$3:$C$1001,0),MATCH(J589,Jadwal!$D$2:$I$2,0))),IF(M589="",IF(INDEX(Jadwal!$D$3:$I$1001,MATCH(S589,Jadwal!$C$3:$C$1001,0),MATCH(J589,Jadwal!$D$2:$I$2,0))="","",IF(M589="",INDEX(Jadwal!$D$3:$I$1001,MATCH(S589,Jadwal!$C$3:$C$1001,0),MATCH(J589,Jadwal!$D$2:$I$2,0)))),INDEX(Jadwal!$D$3:$I$1001,MATCH(R589,Jadwal!$C$3:$C$1001,0),MATCH(J589,Jadwal!$D$2:$I$2,0))&amp;IF(INDEX(Jadwal!$D$3:$I$1001,MATCH(S589,Jadwal!$C$3:$C$1001,0),MATCH(J589,Jadwal!$D$2:$I$2,0))="",""," , "&amp;INDEX(Jadwal!$D$3:$I$1001,MATCH(S589,Jadwal!$C$3:$C$1001,0),MATCH(J589,Jadwal!$D$2:$I$2,0))))))</f>
        <v/>
      </c>
      <c r="L589" s="43" t="str">
        <f>IF(OR(J589="",P589="",K589=""),"",IF(O589="الفصل",INDEX(Kelas!$C$3:$H$200,MATCH(Data!P589,Kelas!$B$3:$B$201,0),MATCH(Data!J589,Kelas!$C$2:$H$2,0)),INDEX(Qoah!$C$3:$H$201,MATCH(Data!P589,Qoah!$B$3:$B$201,0),MATCH(Data!J589,Qoah!$C$2:$H$2,0))))</f>
        <v/>
      </c>
      <c r="R589" s="12" t="str">
        <f t="shared" si="18"/>
        <v/>
      </c>
      <c r="S589" s="12" t="str">
        <f t="shared" si="19"/>
        <v/>
      </c>
    </row>
    <row r="590" spans="5:19" x14ac:dyDescent="0.25">
      <c r="E590" s="16" t="str">
        <f>IF(OR(B590="",D590=""),"",IF(N590="",IF(INDEX(Jadwal!$D$3:$I$1001,MATCH(R590,Jadwal!$C$3:$C$1001,0),MATCH(D590,Jadwal!$D$2:$I$2,0))="","",INDEX(Jadwal!$D$3:$I$1001,MATCH(R590,Jadwal!$C$3:$C$1001,0),MATCH(D590,Jadwal!$D$2:$I$2,0))),IF(M590="",IF(INDEX(Jadwal!$D$3:$I$1001,MATCH(S590,Jadwal!$C$3:$C$1001,0),MATCH(D590,Jadwal!$D$2:$I$2,0))="","",IF(M590="",INDEX(Jadwal!$D$3:$I$1001,MATCH(S590,Jadwal!$C$3:$C$1001,0),MATCH(D590,Jadwal!$D$2:$I$2,0)))),INDEX(Jadwal!$D$3:$I$1001,MATCH(R590,Jadwal!$C$3:$C$1001,0),MATCH(D590,Jadwal!$D$2:$I$2,0))&amp;IF(INDEX(Jadwal!$D$3:$I$1001,MATCH(S590,Jadwal!$C$3:$C$1001,0),MATCH(D590,Jadwal!$D$2:$I$2,0))="",""," , "&amp;INDEX(Jadwal!$D$3:$I$1001,MATCH(S590,Jadwal!$C$3:$C$1001,0),MATCH(D590,Jadwal!$D$2:$I$2,0))))))</f>
        <v/>
      </c>
      <c r="F590" s="39" t="str">
        <f>IF(OR(D590="",P590="",E590=""),"",IF(O590="الفصل",INDEX(Kelas!$C$3:$H$200,MATCH(Data!P590,Kelas!$B$3:$B$201,0),MATCH(Data!D590,Kelas!$C$2:$H$2,0)),INDEX(Qoah!$C$3:$H$201,MATCH(Data!P590,Qoah!$B$3:$B$201,0),MATCH(Data!D590,Qoah!$C$2:$H$2,0))))</f>
        <v/>
      </c>
      <c r="H590" s="17" t="str">
        <f>IF(OR(B590="",G590=""),"",IF(N590="",IF(INDEX(Jadwal!$D$3:$I$1001,MATCH(R590,Jadwal!$C$3:$C$1001,0),MATCH(G590,Jadwal!$D$2:$I$2,0))="","",INDEX(Jadwal!$D$3:$I$1001,MATCH(R590,Jadwal!$C$3:$C$1001,0),MATCH(G590,Jadwal!$D$2:$I$2,0))),IF(M590="",IF(INDEX(Jadwal!$D$3:$I$1001,MATCH(S590,Jadwal!$C$3:$C$1001,0),MATCH(G590,Jadwal!$D$2:$I$2,0))="","",IF(M590="",INDEX(Jadwal!$D$3:$I$1001,MATCH(S590,Jadwal!$C$3:$C$1001,0),MATCH(G590,Jadwal!$D$2:$I$2,0)))),INDEX(Jadwal!$D$3:$I$1001,MATCH(R590,Jadwal!$C$3:$C$1001,0),MATCH(G590,Jadwal!$D$2:$I$2,0))&amp;IF(INDEX(Jadwal!$D$3:$I$1001,MATCH(S590,Jadwal!$C$3:$C$1001,0),MATCH(G590,Jadwal!$D$2:$I$2,0))="",""," , "&amp;INDEX(Jadwal!$D$3:$I$1001,MATCH(S590,Jadwal!$C$3:$C$1001,0),MATCH(G590,Jadwal!$D$2:$I$2,0))))))</f>
        <v/>
      </c>
      <c r="I590" s="41" t="str">
        <f>IF(OR(G590="",P590="",H590=""),"",IF(O590="الفصل",INDEX(Kelas!$C$3:$H$200,MATCH(Data!P590,Kelas!$B$3:$B$201,0),MATCH(Data!G590,Kelas!$C$2:$H$2,0)),INDEX(Qoah!$C$3:$H$201,MATCH(Data!P590,Qoah!$B$3:$B$201,0),MATCH(Data!G590,Qoah!$C$2:$H$2,0))))</f>
        <v/>
      </c>
      <c r="K590" s="18" t="str">
        <f>IF(OR(B590="",J590=""),"",IF(N590="",IF(INDEX(Jadwal!$D$3:$I$1001,MATCH(R590,Jadwal!$C$3:$C$1001,0),MATCH(J590,Jadwal!$D$2:$I$2,0))="","",INDEX(Jadwal!$D$3:$I$1001,MATCH(R590,Jadwal!$C$3:$C$1001,0),MATCH(J590,Jadwal!$D$2:$I$2,0))),IF(M590="",IF(INDEX(Jadwal!$D$3:$I$1001,MATCH(S590,Jadwal!$C$3:$C$1001,0),MATCH(J590,Jadwal!$D$2:$I$2,0))="","",IF(M590="",INDEX(Jadwal!$D$3:$I$1001,MATCH(S590,Jadwal!$C$3:$C$1001,0),MATCH(J590,Jadwal!$D$2:$I$2,0)))),INDEX(Jadwal!$D$3:$I$1001,MATCH(R590,Jadwal!$C$3:$C$1001,0),MATCH(J590,Jadwal!$D$2:$I$2,0))&amp;IF(INDEX(Jadwal!$D$3:$I$1001,MATCH(S590,Jadwal!$C$3:$C$1001,0),MATCH(J590,Jadwal!$D$2:$I$2,0))="",""," , "&amp;INDEX(Jadwal!$D$3:$I$1001,MATCH(S590,Jadwal!$C$3:$C$1001,0),MATCH(J590,Jadwal!$D$2:$I$2,0))))))</f>
        <v/>
      </c>
      <c r="L590" s="43" t="str">
        <f>IF(OR(J590="",P590="",K590=""),"",IF(O590="الفصل",INDEX(Kelas!$C$3:$H$200,MATCH(Data!P590,Kelas!$B$3:$B$201,0),MATCH(Data!J590,Kelas!$C$2:$H$2,0)),INDEX(Qoah!$C$3:$H$201,MATCH(Data!P590,Qoah!$B$3:$B$201,0),MATCH(Data!J590,Qoah!$C$2:$H$2,0))))</f>
        <v/>
      </c>
      <c r="R590" s="12" t="str">
        <f t="shared" si="18"/>
        <v/>
      </c>
      <c r="S590" s="12" t="str">
        <f t="shared" si="19"/>
        <v/>
      </c>
    </row>
    <row r="591" spans="5:19" x14ac:dyDescent="0.25">
      <c r="E591" s="16" t="str">
        <f>IF(OR(B591="",D591=""),"",IF(N591="",IF(INDEX(Jadwal!$D$3:$I$1001,MATCH(R591,Jadwal!$C$3:$C$1001,0),MATCH(D591,Jadwal!$D$2:$I$2,0))="","",INDEX(Jadwal!$D$3:$I$1001,MATCH(R591,Jadwal!$C$3:$C$1001,0),MATCH(D591,Jadwal!$D$2:$I$2,0))),IF(M591="",IF(INDEX(Jadwal!$D$3:$I$1001,MATCH(S591,Jadwal!$C$3:$C$1001,0),MATCH(D591,Jadwal!$D$2:$I$2,0))="","",IF(M591="",INDEX(Jadwal!$D$3:$I$1001,MATCH(S591,Jadwal!$C$3:$C$1001,0),MATCH(D591,Jadwal!$D$2:$I$2,0)))),INDEX(Jadwal!$D$3:$I$1001,MATCH(R591,Jadwal!$C$3:$C$1001,0),MATCH(D591,Jadwal!$D$2:$I$2,0))&amp;IF(INDEX(Jadwal!$D$3:$I$1001,MATCH(S591,Jadwal!$C$3:$C$1001,0),MATCH(D591,Jadwal!$D$2:$I$2,0))="",""," , "&amp;INDEX(Jadwal!$D$3:$I$1001,MATCH(S591,Jadwal!$C$3:$C$1001,0),MATCH(D591,Jadwal!$D$2:$I$2,0))))))</f>
        <v/>
      </c>
      <c r="F591" s="39" t="str">
        <f>IF(OR(D591="",P591="",E591=""),"",IF(O591="الفصل",INDEX(Kelas!$C$3:$H$200,MATCH(Data!P591,Kelas!$B$3:$B$201,0),MATCH(Data!D591,Kelas!$C$2:$H$2,0)),INDEX(Qoah!$C$3:$H$201,MATCH(Data!P591,Qoah!$B$3:$B$201,0),MATCH(Data!D591,Qoah!$C$2:$H$2,0))))</f>
        <v/>
      </c>
      <c r="H591" s="17" t="str">
        <f>IF(OR(B591="",G591=""),"",IF(N591="",IF(INDEX(Jadwal!$D$3:$I$1001,MATCH(R591,Jadwal!$C$3:$C$1001,0),MATCH(G591,Jadwal!$D$2:$I$2,0))="","",INDEX(Jadwal!$D$3:$I$1001,MATCH(R591,Jadwal!$C$3:$C$1001,0),MATCH(G591,Jadwal!$D$2:$I$2,0))),IF(M591="",IF(INDEX(Jadwal!$D$3:$I$1001,MATCH(S591,Jadwal!$C$3:$C$1001,0),MATCH(G591,Jadwal!$D$2:$I$2,0))="","",IF(M591="",INDEX(Jadwal!$D$3:$I$1001,MATCH(S591,Jadwal!$C$3:$C$1001,0),MATCH(G591,Jadwal!$D$2:$I$2,0)))),INDEX(Jadwal!$D$3:$I$1001,MATCH(R591,Jadwal!$C$3:$C$1001,0),MATCH(G591,Jadwal!$D$2:$I$2,0))&amp;IF(INDEX(Jadwal!$D$3:$I$1001,MATCH(S591,Jadwal!$C$3:$C$1001,0),MATCH(G591,Jadwal!$D$2:$I$2,0))="",""," , "&amp;INDEX(Jadwal!$D$3:$I$1001,MATCH(S591,Jadwal!$C$3:$C$1001,0),MATCH(G591,Jadwal!$D$2:$I$2,0))))))</f>
        <v/>
      </c>
      <c r="I591" s="41" t="str">
        <f>IF(OR(G591="",P591="",H591=""),"",IF(O591="الفصل",INDEX(Kelas!$C$3:$H$200,MATCH(Data!P591,Kelas!$B$3:$B$201,0),MATCH(Data!G591,Kelas!$C$2:$H$2,0)),INDEX(Qoah!$C$3:$H$201,MATCH(Data!P591,Qoah!$B$3:$B$201,0),MATCH(Data!G591,Qoah!$C$2:$H$2,0))))</f>
        <v/>
      </c>
      <c r="K591" s="18" t="str">
        <f>IF(OR(B591="",J591=""),"",IF(N591="",IF(INDEX(Jadwal!$D$3:$I$1001,MATCH(R591,Jadwal!$C$3:$C$1001,0),MATCH(J591,Jadwal!$D$2:$I$2,0))="","",INDEX(Jadwal!$D$3:$I$1001,MATCH(R591,Jadwal!$C$3:$C$1001,0),MATCH(J591,Jadwal!$D$2:$I$2,0))),IF(M591="",IF(INDEX(Jadwal!$D$3:$I$1001,MATCH(S591,Jadwal!$C$3:$C$1001,0),MATCH(J591,Jadwal!$D$2:$I$2,0))="","",IF(M591="",INDEX(Jadwal!$D$3:$I$1001,MATCH(S591,Jadwal!$C$3:$C$1001,0),MATCH(J591,Jadwal!$D$2:$I$2,0)))),INDEX(Jadwal!$D$3:$I$1001,MATCH(R591,Jadwal!$C$3:$C$1001,0),MATCH(J591,Jadwal!$D$2:$I$2,0))&amp;IF(INDEX(Jadwal!$D$3:$I$1001,MATCH(S591,Jadwal!$C$3:$C$1001,0),MATCH(J591,Jadwal!$D$2:$I$2,0))="",""," , "&amp;INDEX(Jadwal!$D$3:$I$1001,MATCH(S591,Jadwal!$C$3:$C$1001,0),MATCH(J591,Jadwal!$D$2:$I$2,0))))))</f>
        <v/>
      </c>
      <c r="L591" s="43" t="str">
        <f>IF(OR(J591="",P591="",K591=""),"",IF(O591="الفصل",INDEX(Kelas!$C$3:$H$200,MATCH(Data!P591,Kelas!$B$3:$B$201,0),MATCH(Data!J591,Kelas!$C$2:$H$2,0)),INDEX(Qoah!$C$3:$H$201,MATCH(Data!P591,Qoah!$B$3:$B$201,0),MATCH(Data!J591,Qoah!$C$2:$H$2,0))))</f>
        <v/>
      </c>
      <c r="R591" s="12" t="str">
        <f t="shared" si="18"/>
        <v/>
      </c>
      <c r="S591" s="12" t="str">
        <f t="shared" si="19"/>
        <v/>
      </c>
    </row>
    <row r="592" spans="5:19" x14ac:dyDescent="0.25">
      <c r="E592" s="16" t="str">
        <f>IF(OR(B592="",D592=""),"",IF(N592="",IF(INDEX(Jadwal!$D$3:$I$1001,MATCH(R592,Jadwal!$C$3:$C$1001,0),MATCH(D592,Jadwal!$D$2:$I$2,0))="","",INDEX(Jadwal!$D$3:$I$1001,MATCH(R592,Jadwal!$C$3:$C$1001,0),MATCH(D592,Jadwal!$D$2:$I$2,0))),IF(M592="",IF(INDEX(Jadwal!$D$3:$I$1001,MATCH(S592,Jadwal!$C$3:$C$1001,0),MATCH(D592,Jadwal!$D$2:$I$2,0))="","",IF(M592="",INDEX(Jadwal!$D$3:$I$1001,MATCH(S592,Jadwal!$C$3:$C$1001,0),MATCH(D592,Jadwal!$D$2:$I$2,0)))),INDEX(Jadwal!$D$3:$I$1001,MATCH(R592,Jadwal!$C$3:$C$1001,0),MATCH(D592,Jadwal!$D$2:$I$2,0))&amp;IF(INDEX(Jadwal!$D$3:$I$1001,MATCH(S592,Jadwal!$C$3:$C$1001,0),MATCH(D592,Jadwal!$D$2:$I$2,0))="",""," , "&amp;INDEX(Jadwal!$D$3:$I$1001,MATCH(S592,Jadwal!$C$3:$C$1001,0),MATCH(D592,Jadwal!$D$2:$I$2,0))))))</f>
        <v/>
      </c>
      <c r="F592" s="39" t="str">
        <f>IF(OR(D592="",P592="",E592=""),"",IF(O592="الفصل",INDEX(Kelas!$C$3:$H$200,MATCH(Data!P592,Kelas!$B$3:$B$201,0),MATCH(Data!D592,Kelas!$C$2:$H$2,0)),INDEX(Qoah!$C$3:$H$201,MATCH(Data!P592,Qoah!$B$3:$B$201,0),MATCH(Data!D592,Qoah!$C$2:$H$2,0))))</f>
        <v/>
      </c>
      <c r="H592" s="17" t="str">
        <f>IF(OR(B592="",G592=""),"",IF(N592="",IF(INDEX(Jadwal!$D$3:$I$1001,MATCH(R592,Jadwal!$C$3:$C$1001,0),MATCH(G592,Jadwal!$D$2:$I$2,0))="","",INDEX(Jadwal!$D$3:$I$1001,MATCH(R592,Jadwal!$C$3:$C$1001,0),MATCH(G592,Jadwal!$D$2:$I$2,0))),IF(M592="",IF(INDEX(Jadwal!$D$3:$I$1001,MATCH(S592,Jadwal!$C$3:$C$1001,0),MATCH(G592,Jadwal!$D$2:$I$2,0))="","",IF(M592="",INDEX(Jadwal!$D$3:$I$1001,MATCH(S592,Jadwal!$C$3:$C$1001,0),MATCH(G592,Jadwal!$D$2:$I$2,0)))),INDEX(Jadwal!$D$3:$I$1001,MATCH(R592,Jadwal!$C$3:$C$1001,0),MATCH(G592,Jadwal!$D$2:$I$2,0))&amp;IF(INDEX(Jadwal!$D$3:$I$1001,MATCH(S592,Jadwal!$C$3:$C$1001,0),MATCH(G592,Jadwal!$D$2:$I$2,0))="",""," , "&amp;INDEX(Jadwal!$D$3:$I$1001,MATCH(S592,Jadwal!$C$3:$C$1001,0),MATCH(G592,Jadwal!$D$2:$I$2,0))))))</f>
        <v/>
      </c>
      <c r="I592" s="41" t="str">
        <f>IF(OR(G592="",P592="",H592=""),"",IF(O592="الفصل",INDEX(Kelas!$C$3:$H$200,MATCH(Data!P592,Kelas!$B$3:$B$201,0),MATCH(Data!G592,Kelas!$C$2:$H$2,0)),INDEX(Qoah!$C$3:$H$201,MATCH(Data!P592,Qoah!$B$3:$B$201,0),MATCH(Data!G592,Qoah!$C$2:$H$2,0))))</f>
        <v/>
      </c>
      <c r="K592" s="18" t="str">
        <f>IF(OR(B592="",J592=""),"",IF(N592="",IF(INDEX(Jadwal!$D$3:$I$1001,MATCH(R592,Jadwal!$C$3:$C$1001,0),MATCH(J592,Jadwal!$D$2:$I$2,0))="","",INDEX(Jadwal!$D$3:$I$1001,MATCH(R592,Jadwal!$C$3:$C$1001,0),MATCH(J592,Jadwal!$D$2:$I$2,0))),IF(M592="",IF(INDEX(Jadwal!$D$3:$I$1001,MATCH(S592,Jadwal!$C$3:$C$1001,0),MATCH(J592,Jadwal!$D$2:$I$2,0))="","",IF(M592="",INDEX(Jadwal!$D$3:$I$1001,MATCH(S592,Jadwal!$C$3:$C$1001,0),MATCH(J592,Jadwal!$D$2:$I$2,0)))),INDEX(Jadwal!$D$3:$I$1001,MATCH(R592,Jadwal!$C$3:$C$1001,0),MATCH(J592,Jadwal!$D$2:$I$2,0))&amp;IF(INDEX(Jadwal!$D$3:$I$1001,MATCH(S592,Jadwal!$C$3:$C$1001,0),MATCH(J592,Jadwal!$D$2:$I$2,0))="",""," , "&amp;INDEX(Jadwal!$D$3:$I$1001,MATCH(S592,Jadwal!$C$3:$C$1001,0),MATCH(J592,Jadwal!$D$2:$I$2,0))))))</f>
        <v/>
      </c>
      <c r="L592" s="43" t="str">
        <f>IF(OR(J592="",P592="",K592=""),"",IF(O592="الفصل",INDEX(Kelas!$C$3:$H$200,MATCH(Data!P592,Kelas!$B$3:$B$201,0),MATCH(Data!J592,Kelas!$C$2:$H$2,0)),INDEX(Qoah!$C$3:$H$201,MATCH(Data!P592,Qoah!$B$3:$B$201,0),MATCH(Data!J592,Qoah!$C$2:$H$2,0))))</f>
        <v/>
      </c>
      <c r="R592" s="12" t="str">
        <f t="shared" si="18"/>
        <v/>
      </c>
      <c r="S592" s="12" t="str">
        <f t="shared" si="19"/>
        <v/>
      </c>
    </row>
    <row r="593" spans="5:19" x14ac:dyDescent="0.25">
      <c r="E593" s="16" t="str">
        <f>IF(OR(B593="",D593=""),"",IF(N593="",IF(INDEX(Jadwal!$D$3:$I$1001,MATCH(R593,Jadwal!$C$3:$C$1001,0),MATCH(D593,Jadwal!$D$2:$I$2,0))="","",INDEX(Jadwal!$D$3:$I$1001,MATCH(R593,Jadwal!$C$3:$C$1001,0),MATCH(D593,Jadwal!$D$2:$I$2,0))),IF(M593="",IF(INDEX(Jadwal!$D$3:$I$1001,MATCH(S593,Jadwal!$C$3:$C$1001,0),MATCH(D593,Jadwal!$D$2:$I$2,0))="","",IF(M593="",INDEX(Jadwal!$D$3:$I$1001,MATCH(S593,Jadwal!$C$3:$C$1001,0),MATCH(D593,Jadwal!$D$2:$I$2,0)))),INDEX(Jadwal!$D$3:$I$1001,MATCH(R593,Jadwal!$C$3:$C$1001,0),MATCH(D593,Jadwal!$D$2:$I$2,0))&amp;IF(INDEX(Jadwal!$D$3:$I$1001,MATCH(S593,Jadwal!$C$3:$C$1001,0),MATCH(D593,Jadwal!$D$2:$I$2,0))="",""," , "&amp;INDEX(Jadwal!$D$3:$I$1001,MATCH(S593,Jadwal!$C$3:$C$1001,0),MATCH(D593,Jadwal!$D$2:$I$2,0))))))</f>
        <v/>
      </c>
      <c r="F593" s="39" t="str">
        <f>IF(OR(D593="",P593="",E593=""),"",IF(O593="الفصل",INDEX(Kelas!$C$3:$H$200,MATCH(Data!P593,Kelas!$B$3:$B$201,0),MATCH(Data!D593,Kelas!$C$2:$H$2,0)),INDEX(Qoah!$C$3:$H$201,MATCH(Data!P593,Qoah!$B$3:$B$201,0),MATCH(Data!D593,Qoah!$C$2:$H$2,0))))</f>
        <v/>
      </c>
      <c r="H593" s="17" t="str">
        <f>IF(OR(B593="",G593=""),"",IF(N593="",IF(INDEX(Jadwal!$D$3:$I$1001,MATCH(R593,Jadwal!$C$3:$C$1001,0),MATCH(G593,Jadwal!$D$2:$I$2,0))="","",INDEX(Jadwal!$D$3:$I$1001,MATCH(R593,Jadwal!$C$3:$C$1001,0),MATCH(G593,Jadwal!$D$2:$I$2,0))),IF(M593="",IF(INDEX(Jadwal!$D$3:$I$1001,MATCH(S593,Jadwal!$C$3:$C$1001,0),MATCH(G593,Jadwal!$D$2:$I$2,0))="","",IF(M593="",INDEX(Jadwal!$D$3:$I$1001,MATCH(S593,Jadwal!$C$3:$C$1001,0),MATCH(G593,Jadwal!$D$2:$I$2,0)))),INDEX(Jadwal!$D$3:$I$1001,MATCH(R593,Jadwal!$C$3:$C$1001,0),MATCH(G593,Jadwal!$D$2:$I$2,0))&amp;IF(INDEX(Jadwal!$D$3:$I$1001,MATCH(S593,Jadwal!$C$3:$C$1001,0),MATCH(G593,Jadwal!$D$2:$I$2,0))="",""," , "&amp;INDEX(Jadwal!$D$3:$I$1001,MATCH(S593,Jadwal!$C$3:$C$1001,0),MATCH(G593,Jadwal!$D$2:$I$2,0))))))</f>
        <v/>
      </c>
      <c r="I593" s="41" t="str">
        <f>IF(OR(G593="",P593="",H593=""),"",IF(O593="الفصل",INDEX(Kelas!$C$3:$H$200,MATCH(Data!P593,Kelas!$B$3:$B$201,0),MATCH(Data!G593,Kelas!$C$2:$H$2,0)),INDEX(Qoah!$C$3:$H$201,MATCH(Data!P593,Qoah!$B$3:$B$201,0),MATCH(Data!G593,Qoah!$C$2:$H$2,0))))</f>
        <v/>
      </c>
      <c r="K593" s="18" t="str">
        <f>IF(OR(B593="",J593=""),"",IF(N593="",IF(INDEX(Jadwal!$D$3:$I$1001,MATCH(R593,Jadwal!$C$3:$C$1001,0),MATCH(J593,Jadwal!$D$2:$I$2,0))="","",INDEX(Jadwal!$D$3:$I$1001,MATCH(R593,Jadwal!$C$3:$C$1001,0),MATCH(J593,Jadwal!$D$2:$I$2,0))),IF(M593="",IF(INDEX(Jadwal!$D$3:$I$1001,MATCH(S593,Jadwal!$C$3:$C$1001,0),MATCH(J593,Jadwal!$D$2:$I$2,0))="","",IF(M593="",INDEX(Jadwal!$D$3:$I$1001,MATCH(S593,Jadwal!$C$3:$C$1001,0),MATCH(J593,Jadwal!$D$2:$I$2,0)))),INDEX(Jadwal!$D$3:$I$1001,MATCH(R593,Jadwal!$C$3:$C$1001,0),MATCH(J593,Jadwal!$D$2:$I$2,0))&amp;IF(INDEX(Jadwal!$D$3:$I$1001,MATCH(S593,Jadwal!$C$3:$C$1001,0),MATCH(J593,Jadwal!$D$2:$I$2,0))="",""," , "&amp;INDEX(Jadwal!$D$3:$I$1001,MATCH(S593,Jadwal!$C$3:$C$1001,0),MATCH(J593,Jadwal!$D$2:$I$2,0))))))</f>
        <v/>
      </c>
      <c r="L593" s="43" t="str">
        <f>IF(OR(J593="",P593="",K593=""),"",IF(O593="الفصل",INDEX(Kelas!$C$3:$H$200,MATCH(Data!P593,Kelas!$B$3:$B$201,0),MATCH(Data!J593,Kelas!$C$2:$H$2,0)),INDEX(Qoah!$C$3:$H$201,MATCH(Data!P593,Qoah!$B$3:$B$201,0),MATCH(Data!J593,Qoah!$C$2:$H$2,0))))</f>
        <v/>
      </c>
      <c r="R593" s="12" t="str">
        <f t="shared" si="18"/>
        <v/>
      </c>
      <c r="S593" s="12" t="str">
        <f t="shared" si="19"/>
        <v/>
      </c>
    </row>
    <row r="594" spans="5:19" x14ac:dyDescent="0.25">
      <c r="E594" s="16" t="str">
        <f>IF(OR(B594="",D594=""),"",IF(N594="",IF(INDEX(Jadwal!$D$3:$I$1001,MATCH(R594,Jadwal!$C$3:$C$1001,0),MATCH(D594,Jadwal!$D$2:$I$2,0))="","",INDEX(Jadwal!$D$3:$I$1001,MATCH(R594,Jadwal!$C$3:$C$1001,0),MATCH(D594,Jadwal!$D$2:$I$2,0))),IF(M594="",IF(INDEX(Jadwal!$D$3:$I$1001,MATCH(S594,Jadwal!$C$3:$C$1001,0),MATCH(D594,Jadwal!$D$2:$I$2,0))="","",IF(M594="",INDEX(Jadwal!$D$3:$I$1001,MATCH(S594,Jadwal!$C$3:$C$1001,0),MATCH(D594,Jadwal!$D$2:$I$2,0)))),INDEX(Jadwal!$D$3:$I$1001,MATCH(R594,Jadwal!$C$3:$C$1001,0),MATCH(D594,Jadwal!$D$2:$I$2,0))&amp;IF(INDEX(Jadwal!$D$3:$I$1001,MATCH(S594,Jadwal!$C$3:$C$1001,0),MATCH(D594,Jadwal!$D$2:$I$2,0))="",""," , "&amp;INDEX(Jadwal!$D$3:$I$1001,MATCH(S594,Jadwal!$C$3:$C$1001,0),MATCH(D594,Jadwal!$D$2:$I$2,0))))))</f>
        <v/>
      </c>
      <c r="F594" s="39" t="str">
        <f>IF(OR(D594="",P594="",E594=""),"",IF(O594="الفصل",INDEX(Kelas!$C$3:$H$200,MATCH(Data!P594,Kelas!$B$3:$B$201,0),MATCH(Data!D594,Kelas!$C$2:$H$2,0)),INDEX(Qoah!$C$3:$H$201,MATCH(Data!P594,Qoah!$B$3:$B$201,0),MATCH(Data!D594,Qoah!$C$2:$H$2,0))))</f>
        <v/>
      </c>
      <c r="H594" s="17" t="str">
        <f>IF(OR(B594="",G594=""),"",IF(N594="",IF(INDEX(Jadwal!$D$3:$I$1001,MATCH(R594,Jadwal!$C$3:$C$1001,0),MATCH(G594,Jadwal!$D$2:$I$2,0))="","",INDEX(Jadwal!$D$3:$I$1001,MATCH(R594,Jadwal!$C$3:$C$1001,0),MATCH(G594,Jadwal!$D$2:$I$2,0))),IF(M594="",IF(INDEX(Jadwal!$D$3:$I$1001,MATCH(S594,Jadwal!$C$3:$C$1001,0),MATCH(G594,Jadwal!$D$2:$I$2,0))="","",IF(M594="",INDEX(Jadwal!$D$3:$I$1001,MATCH(S594,Jadwal!$C$3:$C$1001,0),MATCH(G594,Jadwal!$D$2:$I$2,0)))),INDEX(Jadwal!$D$3:$I$1001,MATCH(R594,Jadwal!$C$3:$C$1001,0),MATCH(G594,Jadwal!$D$2:$I$2,0))&amp;IF(INDEX(Jadwal!$D$3:$I$1001,MATCH(S594,Jadwal!$C$3:$C$1001,0),MATCH(G594,Jadwal!$D$2:$I$2,0))="",""," , "&amp;INDEX(Jadwal!$D$3:$I$1001,MATCH(S594,Jadwal!$C$3:$C$1001,0),MATCH(G594,Jadwal!$D$2:$I$2,0))))))</f>
        <v/>
      </c>
      <c r="I594" s="41" t="str">
        <f>IF(OR(G594="",P594="",H594=""),"",IF(O594="الفصل",INDEX(Kelas!$C$3:$H$200,MATCH(Data!P594,Kelas!$B$3:$B$201,0),MATCH(Data!G594,Kelas!$C$2:$H$2,0)),INDEX(Qoah!$C$3:$H$201,MATCH(Data!P594,Qoah!$B$3:$B$201,0),MATCH(Data!G594,Qoah!$C$2:$H$2,0))))</f>
        <v/>
      </c>
      <c r="K594" s="18" t="str">
        <f>IF(OR(B594="",J594=""),"",IF(N594="",IF(INDEX(Jadwal!$D$3:$I$1001,MATCH(R594,Jadwal!$C$3:$C$1001,0),MATCH(J594,Jadwal!$D$2:$I$2,0))="","",INDEX(Jadwal!$D$3:$I$1001,MATCH(R594,Jadwal!$C$3:$C$1001,0),MATCH(J594,Jadwal!$D$2:$I$2,0))),IF(M594="",IF(INDEX(Jadwal!$D$3:$I$1001,MATCH(S594,Jadwal!$C$3:$C$1001,0),MATCH(J594,Jadwal!$D$2:$I$2,0))="","",IF(M594="",INDEX(Jadwal!$D$3:$I$1001,MATCH(S594,Jadwal!$C$3:$C$1001,0),MATCH(J594,Jadwal!$D$2:$I$2,0)))),INDEX(Jadwal!$D$3:$I$1001,MATCH(R594,Jadwal!$C$3:$C$1001,0),MATCH(J594,Jadwal!$D$2:$I$2,0))&amp;IF(INDEX(Jadwal!$D$3:$I$1001,MATCH(S594,Jadwal!$C$3:$C$1001,0),MATCH(J594,Jadwal!$D$2:$I$2,0))="",""," , "&amp;INDEX(Jadwal!$D$3:$I$1001,MATCH(S594,Jadwal!$C$3:$C$1001,0),MATCH(J594,Jadwal!$D$2:$I$2,0))))))</f>
        <v/>
      </c>
      <c r="L594" s="43" t="str">
        <f>IF(OR(J594="",P594="",K594=""),"",IF(O594="الفصل",INDEX(Kelas!$C$3:$H$200,MATCH(Data!P594,Kelas!$B$3:$B$201,0),MATCH(Data!J594,Kelas!$C$2:$H$2,0)),INDEX(Qoah!$C$3:$H$201,MATCH(Data!P594,Qoah!$B$3:$B$201,0),MATCH(Data!J594,Qoah!$C$2:$H$2,0))))</f>
        <v/>
      </c>
      <c r="R594" s="12" t="str">
        <f t="shared" si="18"/>
        <v/>
      </c>
      <c r="S594" s="12" t="str">
        <f t="shared" si="19"/>
        <v/>
      </c>
    </row>
    <row r="595" spans="5:19" x14ac:dyDescent="0.25">
      <c r="E595" s="16" t="str">
        <f>IF(OR(B595="",D595=""),"",IF(N595="",IF(INDEX(Jadwal!$D$3:$I$1001,MATCH(R595,Jadwal!$C$3:$C$1001,0),MATCH(D595,Jadwal!$D$2:$I$2,0))="","",INDEX(Jadwal!$D$3:$I$1001,MATCH(R595,Jadwal!$C$3:$C$1001,0),MATCH(D595,Jadwal!$D$2:$I$2,0))),IF(M595="",IF(INDEX(Jadwal!$D$3:$I$1001,MATCH(S595,Jadwal!$C$3:$C$1001,0),MATCH(D595,Jadwal!$D$2:$I$2,0))="","",IF(M595="",INDEX(Jadwal!$D$3:$I$1001,MATCH(S595,Jadwal!$C$3:$C$1001,0),MATCH(D595,Jadwal!$D$2:$I$2,0)))),INDEX(Jadwal!$D$3:$I$1001,MATCH(R595,Jadwal!$C$3:$C$1001,0),MATCH(D595,Jadwal!$D$2:$I$2,0))&amp;IF(INDEX(Jadwal!$D$3:$I$1001,MATCH(S595,Jadwal!$C$3:$C$1001,0),MATCH(D595,Jadwal!$D$2:$I$2,0))="",""," , "&amp;INDEX(Jadwal!$D$3:$I$1001,MATCH(S595,Jadwal!$C$3:$C$1001,0),MATCH(D595,Jadwal!$D$2:$I$2,0))))))</f>
        <v/>
      </c>
      <c r="F595" s="39" t="str">
        <f>IF(OR(D595="",P595="",E595=""),"",IF(O595="الفصل",INDEX(Kelas!$C$3:$H$200,MATCH(Data!P595,Kelas!$B$3:$B$201,0),MATCH(Data!D595,Kelas!$C$2:$H$2,0)),INDEX(Qoah!$C$3:$H$201,MATCH(Data!P595,Qoah!$B$3:$B$201,0),MATCH(Data!D595,Qoah!$C$2:$H$2,0))))</f>
        <v/>
      </c>
      <c r="H595" s="17" t="str">
        <f>IF(OR(B595="",G595=""),"",IF(N595="",IF(INDEX(Jadwal!$D$3:$I$1001,MATCH(R595,Jadwal!$C$3:$C$1001,0),MATCH(G595,Jadwal!$D$2:$I$2,0))="","",INDEX(Jadwal!$D$3:$I$1001,MATCH(R595,Jadwal!$C$3:$C$1001,0),MATCH(G595,Jadwal!$D$2:$I$2,0))),IF(M595="",IF(INDEX(Jadwal!$D$3:$I$1001,MATCH(S595,Jadwal!$C$3:$C$1001,0),MATCH(G595,Jadwal!$D$2:$I$2,0))="","",IF(M595="",INDEX(Jadwal!$D$3:$I$1001,MATCH(S595,Jadwal!$C$3:$C$1001,0),MATCH(G595,Jadwal!$D$2:$I$2,0)))),INDEX(Jadwal!$D$3:$I$1001,MATCH(R595,Jadwal!$C$3:$C$1001,0),MATCH(G595,Jadwal!$D$2:$I$2,0))&amp;IF(INDEX(Jadwal!$D$3:$I$1001,MATCH(S595,Jadwal!$C$3:$C$1001,0),MATCH(G595,Jadwal!$D$2:$I$2,0))="",""," , "&amp;INDEX(Jadwal!$D$3:$I$1001,MATCH(S595,Jadwal!$C$3:$C$1001,0),MATCH(G595,Jadwal!$D$2:$I$2,0))))))</f>
        <v/>
      </c>
      <c r="I595" s="41" t="str">
        <f>IF(OR(G595="",P595="",H595=""),"",IF(O595="الفصل",INDEX(Kelas!$C$3:$H$200,MATCH(Data!P595,Kelas!$B$3:$B$201,0),MATCH(Data!G595,Kelas!$C$2:$H$2,0)),INDEX(Qoah!$C$3:$H$201,MATCH(Data!P595,Qoah!$B$3:$B$201,0),MATCH(Data!G595,Qoah!$C$2:$H$2,0))))</f>
        <v/>
      </c>
      <c r="K595" s="18" t="str">
        <f>IF(OR(B595="",J595=""),"",IF(N595="",IF(INDEX(Jadwal!$D$3:$I$1001,MATCH(R595,Jadwal!$C$3:$C$1001,0),MATCH(J595,Jadwal!$D$2:$I$2,0))="","",INDEX(Jadwal!$D$3:$I$1001,MATCH(R595,Jadwal!$C$3:$C$1001,0),MATCH(J595,Jadwal!$D$2:$I$2,0))),IF(M595="",IF(INDEX(Jadwal!$D$3:$I$1001,MATCH(S595,Jadwal!$C$3:$C$1001,0),MATCH(J595,Jadwal!$D$2:$I$2,0))="","",IF(M595="",INDEX(Jadwal!$D$3:$I$1001,MATCH(S595,Jadwal!$C$3:$C$1001,0),MATCH(J595,Jadwal!$D$2:$I$2,0)))),INDEX(Jadwal!$D$3:$I$1001,MATCH(R595,Jadwal!$C$3:$C$1001,0),MATCH(J595,Jadwal!$D$2:$I$2,0))&amp;IF(INDEX(Jadwal!$D$3:$I$1001,MATCH(S595,Jadwal!$C$3:$C$1001,0),MATCH(J595,Jadwal!$D$2:$I$2,0))="",""," , "&amp;INDEX(Jadwal!$D$3:$I$1001,MATCH(S595,Jadwal!$C$3:$C$1001,0),MATCH(J595,Jadwal!$D$2:$I$2,0))))))</f>
        <v/>
      </c>
      <c r="L595" s="43" t="str">
        <f>IF(OR(J595="",P595="",K595=""),"",IF(O595="الفصل",INDEX(Kelas!$C$3:$H$200,MATCH(Data!P595,Kelas!$B$3:$B$201,0),MATCH(Data!J595,Kelas!$C$2:$H$2,0)),INDEX(Qoah!$C$3:$H$201,MATCH(Data!P595,Qoah!$B$3:$B$201,0),MATCH(Data!J595,Qoah!$C$2:$H$2,0))))</f>
        <v/>
      </c>
      <c r="R595" s="12" t="str">
        <f t="shared" si="18"/>
        <v/>
      </c>
      <c r="S595" s="12" t="str">
        <f t="shared" si="19"/>
        <v/>
      </c>
    </row>
    <row r="596" spans="5:19" x14ac:dyDescent="0.25">
      <c r="E596" s="16" t="str">
        <f>IF(OR(B596="",D596=""),"",IF(N596="",IF(INDEX(Jadwal!$D$3:$I$1001,MATCH(R596,Jadwal!$C$3:$C$1001,0),MATCH(D596,Jadwal!$D$2:$I$2,0))="","",INDEX(Jadwal!$D$3:$I$1001,MATCH(R596,Jadwal!$C$3:$C$1001,0),MATCH(D596,Jadwal!$D$2:$I$2,0))),IF(M596="",IF(INDEX(Jadwal!$D$3:$I$1001,MATCH(S596,Jadwal!$C$3:$C$1001,0),MATCH(D596,Jadwal!$D$2:$I$2,0))="","",IF(M596="",INDEX(Jadwal!$D$3:$I$1001,MATCH(S596,Jadwal!$C$3:$C$1001,0),MATCH(D596,Jadwal!$D$2:$I$2,0)))),INDEX(Jadwal!$D$3:$I$1001,MATCH(R596,Jadwal!$C$3:$C$1001,0),MATCH(D596,Jadwal!$D$2:$I$2,0))&amp;IF(INDEX(Jadwal!$D$3:$I$1001,MATCH(S596,Jadwal!$C$3:$C$1001,0),MATCH(D596,Jadwal!$D$2:$I$2,0))="",""," , "&amp;INDEX(Jadwal!$D$3:$I$1001,MATCH(S596,Jadwal!$C$3:$C$1001,0),MATCH(D596,Jadwal!$D$2:$I$2,0))))))</f>
        <v/>
      </c>
      <c r="F596" s="39" t="str">
        <f>IF(OR(D596="",P596="",E596=""),"",IF(O596="الفصل",INDEX(Kelas!$C$3:$H$200,MATCH(Data!P596,Kelas!$B$3:$B$201,0),MATCH(Data!D596,Kelas!$C$2:$H$2,0)),INDEX(Qoah!$C$3:$H$201,MATCH(Data!P596,Qoah!$B$3:$B$201,0),MATCH(Data!D596,Qoah!$C$2:$H$2,0))))</f>
        <v/>
      </c>
      <c r="H596" s="17" t="str">
        <f>IF(OR(B596="",G596=""),"",IF(N596="",IF(INDEX(Jadwal!$D$3:$I$1001,MATCH(R596,Jadwal!$C$3:$C$1001,0),MATCH(G596,Jadwal!$D$2:$I$2,0))="","",INDEX(Jadwal!$D$3:$I$1001,MATCH(R596,Jadwal!$C$3:$C$1001,0),MATCH(G596,Jadwal!$D$2:$I$2,0))),IF(M596="",IF(INDEX(Jadwal!$D$3:$I$1001,MATCH(S596,Jadwal!$C$3:$C$1001,0),MATCH(G596,Jadwal!$D$2:$I$2,0))="","",IF(M596="",INDEX(Jadwal!$D$3:$I$1001,MATCH(S596,Jadwal!$C$3:$C$1001,0),MATCH(G596,Jadwal!$D$2:$I$2,0)))),INDEX(Jadwal!$D$3:$I$1001,MATCH(R596,Jadwal!$C$3:$C$1001,0),MATCH(G596,Jadwal!$D$2:$I$2,0))&amp;IF(INDEX(Jadwal!$D$3:$I$1001,MATCH(S596,Jadwal!$C$3:$C$1001,0),MATCH(G596,Jadwal!$D$2:$I$2,0))="",""," , "&amp;INDEX(Jadwal!$D$3:$I$1001,MATCH(S596,Jadwal!$C$3:$C$1001,0),MATCH(G596,Jadwal!$D$2:$I$2,0))))))</f>
        <v/>
      </c>
      <c r="I596" s="41" t="str">
        <f>IF(OR(G596="",P596="",H596=""),"",IF(O596="الفصل",INDEX(Kelas!$C$3:$H$200,MATCH(Data!P596,Kelas!$B$3:$B$201,0),MATCH(Data!G596,Kelas!$C$2:$H$2,0)),INDEX(Qoah!$C$3:$H$201,MATCH(Data!P596,Qoah!$B$3:$B$201,0),MATCH(Data!G596,Qoah!$C$2:$H$2,0))))</f>
        <v/>
      </c>
      <c r="K596" s="18" t="str">
        <f>IF(OR(B596="",J596=""),"",IF(N596="",IF(INDEX(Jadwal!$D$3:$I$1001,MATCH(R596,Jadwal!$C$3:$C$1001,0),MATCH(J596,Jadwal!$D$2:$I$2,0))="","",INDEX(Jadwal!$D$3:$I$1001,MATCH(R596,Jadwal!$C$3:$C$1001,0),MATCH(J596,Jadwal!$D$2:$I$2,0))),IF(M596="",IF(INDEX(Jadwal!$D$3:$I$1001,MATCH(S596,Jadwal!$C$3:$C$1001,0),MATCH(J596,Jadwal!$D$2:$I$2,0))="","",IF(M596="",INDEX(Jadwal!$D$3:$I$1001,MATCH(S596,Jadwal!$C$3:$C$1001,0),MATCH(J596,Jadwal!$D$2:$I$2,0)))),INDEX(Jadwal!$D$3:$I$1001,MATCH(R596,Jadwal!$C$3:$C$1001,0),MATCH(J596,Jadwal!$D$2:$I$2,0))&amp;IF(INDEX(Jadwal!$D$3:$I$1001,MATCH(S596,Jadwal!$C$3:$C$1001,0),MATCH(J596,Jadwal!$D$2:$I$2,0))="",""," , "&amp;INDEX(Jadwal!$D$3:$I$1001,MATCH(S596,Jadwal!$C$3:$C$1001,0),MATCH(J596,Jadwal!$D$2:$I$2,0))))))</f>
        <v/>
      </c>
      <c r="L596" s="43" t="str">
        <f>IF(OR(J596="",P596="",K596=""),"",IF(O596="الفصل",INDEX(Kelas!$C$3:$H$200,MATCH(Data!P596,Kelas!$B$3:$B$201,0),MATCH(Data!J596,Kelas!$C$2:$H$2,0)),INDEX(Qoah!$C$3:$H$201,MATCH(Data!P596,Qoah!$B$3:$B$201,0),MATCH(Data!J596,Qoah!$C$2:$H$2,0))))</f>
        <v/>
      </c>
      <c r="R596" s="12" t="str">
        <f t="shared" si="18"/>
        <v/>
      </c>
      <c r="S596" s="12" t="str">
        <f t="shared" si="19"/>
        <v/>
      </c>
    </row>
    <row r="597" spans="5:19" x14ac:dyDescent="0.25">
      <c r="E597" s="16" t="str">
        <f>IF(OR(B597="",D597=""),"",IF(N597="",IF(INDEX(Jadwal!$D$3:$I$1001,MATCH(R597,Jadwal!$C$3:$C$1001,0),MATCH(D597,Jadwal!$D$2:$I$2,0))="","",INDEX(Jadwal!$D$3:$I$1001,MATCH(R597,Jadwal!$C$3:$C$1001,0),MATCH(D597,Jadwal!$D$2:$I$2,0))),IF(M597="",IF(INDEX(Jadwal!$D$3:$I$1001,MATCH(S597,Jadwal!$C$3:$C$1001,0),MATCH(D597,Jadwal!$D$2:$I$2,0))="","",IF(M597="",INDEX(Jadwal!$D$3:$I$1001,MATCH(S597,Jadwal!$C$3:$C$1001,0),MATCH(D597,Jadwal!$D$2:$I$2,0)))),INDEX(Jadwal!$D$3:$I$1001,MATCH(R597,Jadwal!$C$3:$C$1001,0),MATCH(D597,Jadwal!$D$2:$I$2,0))&amp;IF(INDEX(Jadwal!$D$3:$I$1001,MATCH(S597,Jadwal!$C$3:$C$1001,0),MATCH(D597,Jadwal!$D$2:$I$2,0))="",""," , "&amp;INDEX(Jadwal!$D$3:$I$1001,MATCH(S597,Jadwal!$C$3:$C$1001,0),MATCH(D597,Jadwal!$D$2:$I$2,0))))))</f>
        <v/>
      </c>
      <c r="F597" s="39" t="str">
        <f>IF(OR(D597="",P597="",E597=""),"",IF(O597="الفصل",INDEX(Kelas!$C$3:$H$200,MATCH(Data!P597,Kelas!$B$3:$B$201,0),MATCH(Data!D597,Kelas!$C$2:$H$2,0)),INDEX(Qoah!$C$3:$H$201,MATCH(Data!P597,Qoah!$B$3:$B$201,0),MATCH(Data!D597,Qoah!$C$2:$H$2,0))))</f>
        <v/>
      </c>
      <c r="H597" s="17" t="str">
        <f>IF(OR(B597="",G597=""),"",IF(N597="",IF(INDEX(Jadwal!$D$3:$I$1001,MATCH(R597,Jadwal!$C$3:$C$1001,0),MATCH(G597,Jadwal!$D$2:$I$2,0))="","",INDEX(Jadwal!$D$3:$I$1001,MATCH(R597,Jadwal!$C$3:$C$1001,0),MATCH(G597,Jadwal!$D$2:$I$2,0))),IF(M597="",IF(INDEX(Jadwal!$D$3:$I$1001,MATCH(S597,Jadwal!$C$3:$C$1001,0),MATCH(G597,Jadwal!$D$2:$I$2,0))="","",IF(M597="",INDEX(Jadwal!$D$3:$I$1001,MATCH(S597,Jadwal!$C$3:$C$1001,0),MATCH(G597,Jadwal!$D$2:$I$2,0)))),INDEX(Jadwal!$D$3:$I$1001,MATCH(R597,Jadwal!$C$3:$C$1001,0),MATCH(G597,Jadwal!$D$2:$I$2,0))&amp;IF(INDEX(Jadwal!$D$3:$I$1001,MATCH(S597,Jadwal!$C$3:$C$1001,0),MATCH(G597,Jadwal!$D$2:$I$2,0))="",""," , "&amp;INDEX(Jadwal!$D$3:$I$1001,MATCH(S597,Jadwal!$C$3:$C$1001,0),MATCH(G597,Jadwal!$D$2:$I$2,0))))))</f>
        <v/>
      </c>
      <c r="I597" s="41" t="str">
        <f>IF(OR(G597="",P597="",H597=""),"",IF(O597="الفصل",INDEX(Kelas!$C$3:$H$200,MATCH(Data!P597,Kelas!$B$3:$B$201,0),MATCH(Data!G597,Kelas!$C$2:$H$2,0)),INDEX(Qoah!$C$3:$H$201,MATCH(Data!P597,Qoah!$B$3:$B$201,0),MATCH(Data!G597,Qoah!$C$2:$H$2,0))))</f>
        <v/>
      </c>
      <c r="K597" s="18" t="str">
        <f>IF(OR(B597="",J597=""),"",IF(N597="",IF(INDEX(Jadwal!$D$3:$I$1001,MATCH(R597,Jadwal!$C$3:$C$1001,0),MATCH(J597,Jadwal!$D$2:$I$2,0))="","",INDEX(Jadwal!$D$3:$I$1001,MATCH(R597,Jadwal!$C$3:$C$1001,0),MATCH(J597,Jadwal!$D$2:$I$2,0))),IF(M597="",IF(INDEX(Jadwal!$D$3:$I$1001,MATCH(S597,Jadwal!$C$3:$C$1001,0),MATCH(J597,Jadwal!$D$2:$I$2,0))="","",IF(M597="",INDEX(Jadwal!$D$3:$I$1001,MATCH(S597,Jadwal!$C$3:$C$1001,0),MATCH(J597,Jadwal!$D$2:$I$2,0)))),INDEX(Jadwal!$D$3:$I$1001,MATCH(R597,Jadwal!$C$3:$C$1001,0),MATCH(J597,Jadwal!$D$2:$I$2,0))&amp;IF(INDEX(Jadwal!$D$3:$I$1001,MATCH(S597,Jadwal!$C$3:$C$1001,0),MATCH(J597,Jadwal!$D$2:$I$2,0))="",""," , "&amp;INDEX(Jadwal!$D$3:$I$1001,MATCH(S597,Jadwal!$C$3:$C$1001,0),MATCH(J597,Jadwal!$D$2:$I$2,0))))))</f>
        <v/>
      </c>
      <c r="L597" s="43" t="str">
        <f>IF(OR(J597="",P597="",K597=""),"",IF(O597="الفصل",INDEX(Kelas!$C$3:$H$200,MATCH(Data!P597,Kelas!$B$3:$B$201,0),MATCH(Data!J597,Kelas!$C$2:$H$2,0)),INDEX(Qoah!$C$3:$H$201,MATCH(Data!P597,Qoah!$B$3:$B$201,0),MATCH(Data!J597,Qoah!$C$2:$H$2,0))))</f>
        <v/>
      </c>
      <c r="R597" s="12" t="str">
        <f t="shared" si="18"/>
        <v/>
      </c>
      <c r="S597" s="12" t="str">
        <f t="shared" si="19"/>
        <v/>
      </c>
    </row>
    <row r="598" spans="5:19" x14ac:dyDescent="0.25">
      <c r="E598" s="16" t="str">
        <f>IF(OR(B598="",D598=""),"",IF(N598="",IF(INDEX(Jadwal!$D$3:$I$1001,MATCH(R598,Jadwal!$C$3:$C$1001,0),MATCH(D598,Jadwal!$D$2:$I$2,0))="","",INDEX(Jadwal!$D$3:$I$1001,MATCH(R598,Jadwal!$C$3:$C$1001,0),MATCH(D598,Jadwal!$D$2:$I$2,0))),IF(M598="",IF(INDEX(Jadwal!$D$3:$I$1001,MATCH(S598,Jadwal!$C$3:$C$1001,0),MATCH(D598,Jadwal!$D$2:$I$2,0))="","",IF(M598="",INDEX(Jadwal!$D$3:$I$1001,MATCH(S598,Jadwal!$C$3:$C$1001,0),MATCH(D598,Jadwal!$D$2:$I$2,0)))),INDEX(Jadwal!$D$3:$I$1001,MATCH(R598,Jadwal!$C$3:$C$1001,0),MATCH(D598,Jadwal!$D$2:$I$2,0))&amp;IF(INDEX(Jadwal!$D$3:$I$1001,MATCH(S598,Jadwal!$C$3:$C$1001,0),MATCH(D598,Jadwal!$D$2:$I$2,0))="",""," , "&amp;INDEX(Jadwal!$D$3:$I$1001,MATCH(S598,Jadwal!$C$3:$C$1001,0),MATCH(D598,Jadwal!$D$2:$I$2,0))))))</f>
        <v/>
      </c>
      <c r="F598" s="39" t="str">
        <f>IF(OR(D598="",P598="",E598=""),"",IF(O598="الفصل",INDEX(Kelas!$C$3:$H$200,MATCH(Data!P598,Kelas!$B$3:$B$201,0),MATCH(Data!D598,Kelas!$C$2:$H$2,0)),INDEX(Qoah!$C$3:$H$201,MATCH(Data!P598,Qoah!$B$3:$B$201,0),MATCH(Data!D598,Qoah!$C$2:$H$2,0))))</f>
        <v/>
      </c>
      <c r="H598" s="17" t="str">
        <f>IF(OR(B598="",G598=""),"",IF(N598="",IF(INDEX(Jadwal!$D$3:$I$1001,MATCH(R598,Jadwal!$C$3:$C$1001,0),MATCH(G598,Jadwal!$D$2:$I$2,0))="","",INDEX(Jadwal!$D$3:$I$1001,MATCH(R598,Jadwal!$C$3:$C$1001,0),MATCH(G598,Jadwal!$D$2:$I$2,0))),IF(M598="",IF(INDEX(Jadwal!$D$3:$I$1001,MATCH(S598,Jadwal!$C$3:$C$1001,0),MATCH(G598,Jadwal!$D$2:$I$2,0))="","",IF(M598="",INDEX(Jadwal!$D$3:$I$1001,MATCH(S598,Jadwal!$C$3:$C$1001,0),MATCH(G598,Jadwal!$D$2:$I$2,0)))),INDEX(Jadwal!$D$3:$I$1001,MATCH(R598,Jadwal!$C$3:$C$1001,0),MATCH(G598,Jadwal!$D$2:$I$2,0))&amp;IF(INDEX(Jadwal!$D$3:$I$1001,MATCH(S598,Jadwal!$C$3:$C$1001,0),MATCH(G598,Jadwal!$D$2:$I$2,0))="",""," , "&amp;INDEX(Jadwal!$D$3:$I$1001,MATCH(S598,Jadwal!$C$3:$C$1001,0),MATCH(G598,Jadwal!$D$2:$I$2,0))))))</f>
        <v/>
      </c>
      <c r="I598" s="41" t="str">
        <f>IF(OR(G598="",P598="",H598=""),"",IF(O598="الفصل",INDEX(Kelas!$C$3:$H$200,MATCH(Data!P598,Kelas!$B$3:$B$201,0),MATCH(Data!G598,Kelas!$C$2:$H$2,0)),INDEX(Qoah!$C$3:$H$201,MATCH(Data!P598,Qoah!$B$3:$B$201,0),MATCH(Data!G598,Qoah!$C$2:$H$2,0))))</f>
        <v/>
      </c>
      <c r="K598" s="18" t="str">
        <f>IF(OR(B598="",J598=""),"",IF(N598="",IF(INDEX(Jadwal!$D$3:$I$1001,MATCH(R598,Jadwal!$C$3:$C$1001,0),MATCH(J598,Jadwal!$D$2:$I$2,0))="","",INDEX(Jadwal!$D$3:$I$1001,MATCH(R598,Jadwal!$C$3:$C$1001,0),MATCH(J598,Jadwal!$D$2:$I$2,0))),IF(M598="",IF(INDEX(Jadwal!$D$3:$I$1001,MATCH(S598,Jadwal!$C$3:$C$1001,0),MATCH(J598,Jadwal!$D$2:$I$2,0))="","",IF(M598="",INDEX(Jadwal!$D$3:$I$1001,MATCH(S598,Jadwal!$C$3:$C$1001,0),MATCH(J598,Jadwal!$D$2:$I$2,0)))),INDEX(Jadwal!$D$3:$I$1001,MATCH(R598,Jadwal!$C$3:$C$1001,0),MATCH(J598,Jadwal!$D$2:$I$2,0))&amp;IF(INDEX(Jadwal!$D$3:$I$1001,MATCH(S598,Jadwal!$C$3:$C$1001,0),MATCH(J598,Jadwal!$D$2:$I$2,0))="",""," , "&amp;INDEX(Jadwal!$D$3:$I$1001,MATCH(S598,Jadwal!$C$3:$C$1001,0),MATCH(J598,Jadwal!$D$2:$I$2,0))))))</f>
        <v/>
      </c>
      <c r="L598" s="43" t="str">
        <f>IF(OR(J598="",P598="",K598=""),"",IF(O598="الفصل",INDEX(Kelas!$C$3:$H$200,MATCH(Data!P598,Kelas!$B$3:$B$201,0),MATCH(Data!J598,Kelas!$C$2:$H$2,0)),INDEX(Qoah!$C$3:$H$201,MATCH(Data!P598,Qoah!$B$3:$B$201,0),MATCH(Data!J598,Qoah!$C$2:$H$2,0))))</f>
        <v/>
      </c>
      <c r="R598" s="12" t="str">
        <f t="shared" si="18"/>
        <v/>
      </c>
      <c r="S598" s="12" t="str">
        <f t="shared" si="19"/>
        <v/>
      </c>
    </row>
    <row r="599" spans="5:19" x14ac:dyDescent="0.25">
      <c r="E599" s="16" t="str">
        <f>IF(OR(B599="",D599=""),"",IF(N599="",IF(INDEX(Jadwal!$D$3:$I$1001,MATCH(R599,Jadwal!$C$3:$C$1001,0),MATCH(D599,Jadwal!$D$2:$I$2,0))="","",INDEX(Jadwal!$D$3:$I$1001,MATCH(R599,Jadwal!$C$3:$C$1001,0),MATCH(D599,Jadwal!$D$2:$I$2,0))),IF(M599="",IF(INDEX(Jadwal!$D$3:$I$1001,MATCH(S599,Jadwal!$C$3:$C$1001,0),MATCH(D599,Jadwal!$D$2:$I$2,0))="","",IF(M599="",INDEX(Jadwal!$D$3:$I$1001,MATCH(S599,Jadwal!$C$3:$C$1001,0),MATCH(D599,Jadwal!$D$2:$I$2,0)))),INDEX(Jadwal!$D$3:$I$1001,MATCH(R599,Jadwal!$C$3:$C$1001,0),MATCH(D599,Jadwal!$D$2:$I$2,0))&amp;IF(INDEX(Jadwal!$D$3:$I$1001,MATCH(S599,Jadwal!$C$3:$C$1001,0),MATCH(D599,Jadwal!$D$2:$I$2,0))="",""," , "&amp;INDEX(Jadwal!$D$3:$I$1001,MATCH(S599,Jadwal!$C$3:$C$1001,0),MATCH(D599,Jadwal!$D$2:$I$2,0))))))</f>
        <v/>
      </c>
      <c r="F599" s="39" t="str">
        <f>IF(OR(D599="",P599="",E599=""),"",IF(O599="الفصل",INDEX(Kelas!$C$3:$H$200,MATCH(Data!P599,Kelas!$B$3:$B$201,0),MATCH(Data!D599,Kelas!$C$2:$H$2,0)),INDEX(Qoah!$C$3:$H$201,MATCH(Data!P599,Qoah!$B$3:$B$201,0),MATCH(Data!D599,Qoah!$C$2:$H$2,0))))</f>
        <v/>
      </c>
      <c r="H599" s="17" t="str">
        <f>IF(OR(B599="",G599=""),"",IF(N599="",IF(INDEX(Jadwal!$D$3:$I$1001,MATCH(R599,Jadwal!$C$3:$C$1001,0),MATCH(G599,Jadwal!$D$2:$I$2,0))="","",INDEX(Jadwal!$D$3:$I$1001,MATCH(R599,Jadwal!$C$3:$C$1001,0),MATCH(G599,Jadwal!$D$2:$I$2,0))),IF(M599="",IF(INDEX(Jadwal!$D$3:$I$1001,MATCH(S599,Jadwal!$C$3:$C$1001,0),MATCH(G599,Jadwal!$D$2:$I$2,0))="","",IF(M599="",INDEX(Jadwal!$D$3:$I$1001,MATCH(S599,Jadwal!$C$3:$C$1001,0),MATCH(G599,Jadwal!$D$2:$I$2,0)))),INDEX(Jadwal!$D$3:$I$1001,MATCH(R599,Jadwal!$C$3:$C$1001,0),MATCH(G599,Jadwal!$D$2:$I$2,0))&amp;IF(INDEX(Jadwal!$D$3:$I$1001,MATCH(S599,Jadwal!$C$3:$C$1001,0),MATCH(G599,Jadwal!$D$2:$I$2,0))="",""," , "&amp;INDEX(Jadwal!$D$3:$I$1001,MATCH(S599,Jadwal!$C$3:$C$1001,0),MATCH(G599,Jadwal!$D$2:$I$2,0))))))</f>
        <v/>
      </c>
      <c r="I599" s="41" t="str">
        <f>IF(OR(G599="",P599="",H599=""),"",IF(O599="الفصل",INDEX(Kelas!$C$3:$H$200,MATCH(Data!P599,Kelas!$B$3:$B$201,0),MATCH(Data!G599,Kelas!$C$2:$H$2,0)),INDEX(Qoah!$C$3:$H$201,MATCH(Data!P599,Qoah!$B$3:$B$201,0),MATCH(Data!G599,Qoah!$C$2:$H$2,0))))</f>
        <v/>
      </c>
      <c r="K599" s="18" t="str">
        <f>IF(OR(B599="",J599=""),"",IF(N599="",IF(INDEX(Jadwal!$D$3:$I$1001,MATCH(R599,Jadwal!$C$3:$C$1001,0),MATCH(J599,Jadwal!$D$2:$I$2,0))="","",INDEX(Jadwal!$D$3:$I$1001,MATCH(R599,Jadwal!$C$3:$C$1001,0),MATCH(J599,Jadwal!$D$2:$I$2,0))),IF(M599="",IF(INDEX(Jadwal!$D$3:$I$1001,MATCH(S599,Jadwal!$C$3:$C$1001,0),MATCH(J599,Jadwal!$D$2:$I$2,0))="","",IF(M599="",INDEX(Jadwal!$D$3:$I$1001,MATCH(S599,Jadwal!$C$3:$C$1001,0),MATCH(J599,Jadwal!$D$2:$I$2,0)))),INDEX(Jadwal!$D$3:$I$1001,MATCH(R599,Jadwal!$C$3:$C$1001,0),MATCH(J599,Jadwal!$D$2:$I$2,0))&amp;IF(INDEX(Jadwal!$D$3:$I$1001,MATCH(S599,Jadwal!$C$3:$C$1001,0),MATCH(J599,Jadwal!$D$2:$I$2,0))="",""," , "&amp;INDEX(Jadwal!$D$3:$I$1001,MATCH(S599,Jadwal!$C$3:$C$1001,0),MATCH(J599,Jadwal!$D$2:$I$2,0))))))</f>
        <v/>
      </c>
      <c r="L599" s="43" t="str">
        <f>IF(OR(J599="",P599="",K599=""),"",IF(O599="الفصل",INDEX(Kelas!$C$3:$H$200,MATCH(Data!P599,Kelas!$B$3:$B$201,0),MATCH(Data!J599,Kelas!$C$2:$H$2,0)),INDEX(Qoah!$C$3:$H$201,MATCH(Data!P599,Qoah!$B$3:$B$201,0),MATCH(Data!J599,Qoah!$C$2:$H$2,0))))</f>
        <v/>
      </c>
      <c r="R599" s="12" t="str">
        <f t="shared" si="18"/>
        <v/>
      </c>
      <c r="S599" s="12" t="str">
        <f t="shared" si="19"/>
        <v/>
      </c>
    </row>
    <row r="600" spans="5:19" x14ac:dyDescent="0.25">
      <c r="E600" s="16" t="str">
        <f>IF(OR(B600="",D600=""),"",IF(N600="",IF(INDEX(Jadwal!$D$3:$I$1001,MATCH(R600,Jadwal!$C$3:$C$1001,0),MATCH(D600,Jadwal!$D$2:$I$2,0))="","",INDEX(Jadwal!$D$3:$I$1001,MATCH(R600,Jadwal!$C$3:$C$1001,0),MATCH(D600,Jadwal!$D$2:$I$2,0))),IF(M600="",IF(INDEX(Jadwal!$D$3:$I$1001,MATCH(S600,Jadwal!$C$3:$C$1001,0),MATCH(D600,Jadwal!$D$2:$I$2,0))="","",IF(M600="",INDEX(Jadwal!$D$3:$I$1001,MATCH(S600,Jadwal!$C$3:$C$1001,0),MATCH(D600,Jadwal!$D$2:$I$2,0)))),INDEX(Jadwal!$D$3:$I$1001,MATCH(R600,Jadwal!$C$3:$C$1001,0),MATCH(D600,Jadwal!$D$2:$I$2,0))&amp;IF(INDEX(Jadwal!$D$3:$I$1001,MATCH(S600,Jadwal!$C$3:$C$1001,0),MATCH(D600,Jadwal!$D$2:$I$2,0))="",""," , "&amp;INDEX(Jadwal!$D$3:$I$1001,MATCH(S600,Jadwal!$C$3:$C$1001,0),MATCH(D600,Jadwal!$D$2:$I$2,0))))))</f>
        <v/>
      </c>
      <c r="F600" s="39" t="str">
        <f>IF(OR(D600="",P600="",E600=""),"",IF(O600="الفصل",INDEX(Kelas!$C$3:$H$200,MATCH(Data!P600,Kelas!$B$3:$B$201,0),MATCH(Data!D600,Kelas!$C$2:$H$2,0)),INDEX(Qoah!$C$3:$H$201,MATCH(Data!P600,Qoah!$B$3:$B$201,0),MATCH(Data!D600,Qoah!$C$2:$H$2,0))))</f>
        <v/>
      </c>
      <c r="H600" s="17" t="str">
        <f>IF(OR(B600="",G600=""),"",IF(N600="",IF(INDEX(Jadwal!$D$3:$I$1001,MATCH(R600,Jadwal!$C$3:$C$1001,0),MATCH(G600,Jadwal!$D$2:$I$2,0))="","",INDEX(Jadwal!$D$3:$I$1001,MATCH(R600,Jadwal!$C$3:$C$1001,0),MATCH(G600,Jadwal!$D$2:$I$2,0))),IF(M600="",IF(INDEX(Jadwal!$D$3:$I$1001,MATCH(S600,Jadwal!$C$3:$C$1001,0),MATCH(G600,Jadwal!$D$2:$I$2,0))="","",IF(M600="",INDEX(Jadwal!$D$3:$I$1001,MATCH(S600,Jadwal!$C$3:$C$1001,0),MATCH(G600,Jadwal!$D$2:$I$2,0)))),INDEX(Jadwal!$D$3:$I$1001,MATCH(R600,Jadwal!$C$3:$C$1001,0),MATCH(G600,Jadwal!$D$2:$I$2,0))&amp;IF(INDEX(Jadwal!$D$3:$I$1001,MATCH(S600,Jadwal!$C$3:$C$1001,0),MATCH(G600,Jadwal!$D$2:$I$2,0))="",""," , "&amp;INDEX(Jadwal!$D$3:$I$1001,MATCH(S600,Jadwal!$C$3:$C$1001,0),MATCH(G600,Jadwal!$D$2:$I$2,0))))))</f>
        <v/>
      </c>
      <c r="I600" s="41" t="str">
        <f>IF(OR(G600="",P600="",H600=""),"",IF(O600="الفصل",INDEX(Kelas!$C$3:$H$200,MATCH(Data!P600,Kelas!$B$3:$B$201,0),MATCH(Data!G600,Kelas!$C$2:$H$2,0)),INDEX(Qoah!$C$3:$H$201,MATCH(Data!P600,Qoah!$B$3:$B$201,0),MATCH(Data!G600,Qoah!$C$2:$H$2,0))))</f>
        <v/>
      </c>
      <c r="K600" s="18" t="str">
        <f>IF(OR(B600="",J600=""),"",IF(N600="",IF(INDEX(Jadwal!$D$3:$I$1001,MATCH(R600,Jadwal!$C$3:$C$1001,0),MATCH(J600,Jadwal!$D$2:$I$2,0))="","",INDEX(Jadwal!$D$3:$I$1001,MATCH(R600,Jadwal!$C$3:$C$1001,0),MATCH(J600,Jadwal!$D$2:$I$2,0))),IF(M600="",IF(INDEX(Jadwal!$D$3:$I$1001,MATCH(S600,Jadwal!$C$3:$C$1001,0),MATCH(J600,Jadwal!$D$2:$I$2,0))="","",IF(M600="",INDEX(Jadwal!$D$3:$I$1001,MATCH(S600,Jadwal!$C$3:$C$1001,0),MATCH(J600,Jadwal!$D$2:$I$2,0)))),INDEX(Jadwal!$D$3:$I$1001,MATCH(R600,Jadwal!$C$3:$C$1001,0),MATCH(J600,Jadwal!$D$2:$I$2,0))&amp;IF(INDEX(Jadwal!$D$3:$I$1001,MATCH(S600,Jadwal!$C$3:$C$1001,0),MATCH(J600,Jadwal!$D$2:$I$2,0))="",""," , "&amp;INDEX(Jadwal!$D$3:$I$1001,MATCH(S600,Jadwal!$C$3:$C$1001,0),MATCH(J600,Jadwal!$D$2:$I$2,0))))))</f>
        <v/>
      </c>
      <c r="L600" s="43" t="str">
        <f>IF(OR(J600="",P600="",K600=""),"",IF(O600="الفصل",INDEX(Kelas!$C$3:$H$200,MATCH(Data!P600,Kelas!$B$3:$B$201,0),MATCH(Data!J600,Kelas!$C$2:$H$2,0)),INDEX(Qoah!$C$3:$H$201,MATCH(Data!P600,Qoah!$B$3:$B$201,0),MATCH(Data!J600,Qoah!$C$2:$H$2,0))))</f>
        <v/>
      </c>
      <c r="R600" s="12" t="str">
        <f t="shared" si="18"/>
        <v/>
      </c>
      <c r="S600" s="12" t="str">
        <f t="shared" si="19"/>
        <v/>
      </c>
    </row>
    <row r="601" spans="5:19" x14ac:dyDescent="0.25">
      <c r="E601" s="16" t="str">
        <f>IF(OR(B601="",D601=""),"",IF(N601="",IF(INDEX(Jadwal!$D$3:$I$1001,MATCH(R601,Jadwal!$C$3:$C$1001,0),MATCH(D601,Jadwal!$D$2:$I$2,0))="","",INDEX(Jadwal!$D$3:$I$1001,MATCH(R601,Jadwal!$C$3:$C$1001,0),MATCH(D601,Jadwal!$D$2:$I$2,0))),IF(M601="",IF(INDEX(Jadwal!$D$3:$I$1001,MATCH(S601,Jadwal!$C$3:$C$1001,0),MATCH(D601,Jadwal!$D$2:$I$2,0))="","",IF(M601="",INDEX(Jadwal!$D$3:$I$1001,MATCH(S601,Jadwal!$C$3:$C$1001,0),MATCH(D601,Jadwal!$D$2:$I$2,0)))),INDEX(Jadwal!$D$3:$I$1001,MATCH(R601,Jadwal!$C$3:$C$1001,0),MATCH(D601,Jadwal!$D$2:$I$2,0))&amp;IF(INDEX(Jadwal!$D$3:$I$1001,MATCH(S601,Jadwal!$C$3:$C$1001,0),MATCH(D601,Jadwal!$D$2:$I$2,0))="",""," , "&amp;INDEX(Jadwal!$D$3:$I$1001,MATCH(S601,Jadwal!$C$3:$C$1001,0),MATCH(D601,Jadwal!$D$2:$I$2,0))))))</f>
        <v/>
      </c>
      <c r="F601" s="39" t="str">
        <f>IF(OR(D601="",P601="",E601=""),"",IF(O601="الفصل",INDEX(Kelas!$C$3:$H$200,MATCH(Data!P601,Kelas!$B$3:$B$201,0),MATCH(Data!D601,Kelas!$C$2:$H$2,0)),INDEX(Qoah!$C$3:$H$201,MATCH(Data!P601,Qoah!$B$3:$B$201,0),MATCH(Data!D601,Qoah!$C$2:$H$2,0))))</f>
        <v/>
      </c>
      <c r="H601" s="17" t="str">
        <f>IF(OR(B601="",G601=""),"",IF(N601="",IF(INDEX(Jadwal!$D$3:$I$1001,MATCH(R601,Jadwal!$C$3:$C$1001,0),MATCH(G601,Jadwal!$D$2:$I$2,0))="","",INDEX(Jadwal!$D$3:$I$1001,MATCH(R601,Jadwal!$C$3:$C$1001,0),MATCH(G601,Jadwal!$D$2:$I$2,0))),IF(M601="",IF(INDEX(Jadwal!$D$3:$I$1001,MATCH(S601,Jadwal!$C$3:$C$1001,0),MATCH(G601,Jadwal!$D$2:$I$2,0))="","",IF(M601="",INDEX(Jadwal!$D$3:$I$1001,MATCH(S601,Jadwal!$C$3:$C$1001,0),MATCH(G601,Jadwal!$D$2:$I$2,0)))),INDEX(Jadwal!$D$3:$I$1001,MATCH(R601,Jadwal!$C$3:$C$1001,0),MATCH(G601,Jadwal!$D$2:$I$2,0))&amp;IF(INDEX(Jadwal!$D$3:$I$1001,MATCH(S601,Jadwal!$C$3:$C$1001,0),MATCH(G601,Jadwal!$D$2:$I$2,0))="",""," , "&amp;INDEX(Jadwal!$D$3:$I$1001,MATCH(S601,Jadwal!$C$3:$C$1001,0),MATCH(G601,Jadwal!$D$2:$I$2,0))))))</f>
        <v/>
      </c>
      <c r="I601" s="41" t="str">
        <f>IF(OR(G601="",P601="",H601=""),"",IF(O601="الفصل",INDEX(Kelas!$C$3:$H$200,MATCH(Data!P601,Kelas!$B$3:$B$201,0),MATCH(Data!G601,Kelas!$C$2:$H$2,0)),INDEX(Qoah!$C$3:$H$201,MATCH(Data!P601,Qoah!$B$3:$B$201,0),MATCH(Data!G601,Qoah!$C$2:$H$2,0))))</f>
        <v/>
      </c>
      <c r="K601" s="18" t="str">
        <f>IF(OR(B601="",J601=""),"",IF(N601="",IF(INDEX(Jadwal!$D$3:$I$1001,MATCH(R601,Jadwal!$C$3:$C$1001,0),MATCH(J601,Jadwal!$D$2:$I$2,0))="","",INDEX(Jadwal!$D$3:$I$1001,MATCH(R601,Jadwal!$C$3:$C$1001,0),MATCH(J601,Jadwal!$D$2:$I$2,0))),IF(M601="",IF(INDEX(Jadwal!$D$3:$I$1001,MATCH(S601,Jadwal!$C$3:$C$1001,0),MATCH(J601,Jadwal!$D$2:$I$2,0))="","",IF(M601="",INDEX(Jadwal!$D$3:$I$1001,MATCH(S601,Jadwal!$C$3:$C$1001,0),MATCH(J601,Jadwal!$D$2:$I$2,0)))),INDEX(Jadwal!$D$3:$I$1001,MATCH(R601,Jadwal!$C$3:$C$1001,0),MATCH(J601,Jadwal!$D$2:$I$2,0))&amp;IF(INDEX(Jadwal!$D$3:$I$1001,MATCH(S601,Jadwal!$C$3:$C$1001,0),MATCH(J601,Jadwal!$D$2:$I$2,0))="",""," , "&amp;INDEX(Jadwal!$D$3:$I$1001,MATCH(S601,Jadwal!$C$3:$C$1001,0),MATCH(J601,Jadwal!$D$2:$I$2,0))))))</f>
        <v/>
      </c>
      <c r="L601" s="43" t="str">
        <f>IF(OR(J601="",P601="",K601=""),"",IF(O601="الفصل",INDEX(Kelas!$C$3:$H$200,MATCH(Data!P601,Kelas!$B$3:$B$201,0),MATCH(Data!J601,Kelas!$C$2:$H$2,0)),INDEX(Qoah!$C$3:$H$201,MATCH(Data!P601,Qoah!$B$3:$B$201,0),MATCH(Data!J601,Qoah!$C$2:$H$2,0))))</f>
        <v/>
      </c>
      <c r="R601" s="12" t="str">
        <f t="shared" si="18"/>
        <v/>
      </c>
      <c r="S601" s="12" t="str">
        <f t="shared" si="19"/>
        <v/>
      </c>
    </row>
    <row r="602" spans="5:19" x14ac:dyDescent="0.25">
      <c r="E602" s="16" t="str">
        <f>IF(OR(B602="",D602=""),"",IF(N602="",IF(INDEX(Jadwal!$D$3:$I$1001,MATCH(R602,Jadwal!$C$3:$C$1001,0),MATCH(D602,Jadwal!$D$2:$I$2,0))="","",INDEX(Jadwal!$D$3:$I$1001,MATCH(R602,Jadwal!$C$3:$C$1001,0),MATCH(D602,Jadwal!$D$2:$I$2,0))),IF(M602="",IF(INDEX(Jadwal!$D$3:$I$1001,MATCH(S602,Jadwal!$C$3:$C$1001,0),MATCH(D602,Jadwal!$D$2:$I$2,0))="","",IF(M602="",INDEX(Jadwal!$D$3:$I$1001,MATCH(S602,Jadwal!$C$3:$C$1001,0),MATCH(D602,Jadwal!$D$2:$I$2,0)))),INDEX(Jadwal!$D$3:$I$1001,MATCH(R602,Jadwal!$C$3:$C$1001,0),MATCH(D602,Jadwal!$D$2:$I$2,0))&amp;IF(INDEX(Jadwal!$D$3:$I$1001,MATCH(S602,Jadwal!$C$3:$C$1001,0),MATCH(D602,Jadwal!$D$2:$I$2,0))="",""," , "&amp;INDEX(Jadwal!$D$3:$I$1001,MATCH(S602,Jadwal!$C$3:$C$1001,0),MATCH(D602,Jadwal!$D$2:$I$2,0))))))</f>
        <v/>
      </c>
      <c r="F602" s="39" t="str">
        <f>IF(OR(D602="",P602="",E602=""),"",IF(O602="الفصل",INDEX(Kelas!$C$3:$H$200,MATCH(Data!P602,Kelas!$B$3:$B$201,0),MATCH(Data!D602,Kelas!$C$2:$H$2,0)),INDEX(Qoah!$C$3:$H$201,MATCH(Data!P602,Qoah!$B$3:$B$201,0),MATCH(Data!D602,Qoah!$C$2:$H$2,0))))</f>
        <v/>
      </c>
      <c r="H602" s="17" t="str">
        <f>IF(OR(B602="",G602=""),"",IF(N602="",IF(INDEX(Jadwal!$D$3:$I$1001,MATCH(R602,Jadwal!$C$3:$C$1001,0),MATCH(G602,Jadwal!$D$2:$I$2,0))="","",INDEX(Jadwal!$D$3:$I$1001,MATCH(R602,Jadwal!$C$3:$C$1001,0),MATCH(G602,Jadwal!$D$2:$I$2,0))),IF(M602="",IF(INDEX(Jadwal!$D$3:$I$1001,MATCH(S602,Jadwal!$C$3:$C$1001,0),MATCH(G602,Jadwal!$D$2:$I$2,0))="","",IF(M602="",INDEX(Jadwal!$D$3:$I$1001,MATCH(S602,Jadwal!$C$3:$C$1001,0),MATCH(G602,Jadwal!$D$2:$I$2,0)))),INDEX(Jadwal!$D$3:$I$1001,MATCH(R602,Jadwal!$C$3:$C$1001,0),MATCH(G602,Jadwal!$D$2:$I$2,0))&amp;IF(INDEX(Jadwal!$D$3:$I$1001,MATCH(S602,Jadwal!$C$3:$C$1001,0),MATCH(G602,Jadwal!$D$2:$I$2,0))="",""," , "&amp;INDEX(Jadwal!$D$3:$I$1001,MATCH(S602,Jadwal!$C$3:$C$1001,0),MATCH(G602,Jadwal!$D$2:$I$2,0))))))</f>
        <v/>
      </c>
      <c r="I602" s="41" t="str">
        <f>IF(OR(G602="",P602="",H602=""),"",IF(O602="الفصل",INDEX(Kelas!$C$3:$H$200,MATCH(Data!P602,Kelas!$B$3:$B$201,0),MATCH(Data!G602,Kelas!$C$2:$H$2,0)),INDEX(Qoah!$C$3:$H$201,MATCH(Data!P602,Qoah!$B$3:$B$201,0),MATCH(Data!G602,Qoah!$C$2:$H$2,0))))</f>
        <v/>
      </c>
      <c r="K602" s="18" t="str">
        <f>IF(OR(B602="",J602=""),"",IF(N602="",IF(INDEX(Jadwal!$D$3:$I$1001,MATCH(R602,Jadwal!$C$3:$C$1001,0),MATCH(J602,Jadwal!$D$2:$I$2,0))="","",INDEX(Jadwal!$D$3:$I$1001,MATCH(R602,Jadwal!$C$3:$C$1001,0),MATCH(J602,Jadwal!$D$2:$I$2,0))),IF(M602="",IF(INDEX(Jadwal!$D$3:$I$1001,MATCH(S602,Jadwal!$C$3:$C$1001,0),MATCH(J602,Jadwal!$D$2:$I$2,0))="","",IF(M602="",INDEX(Jadwal!$D$3:$I$1001,MATCH(S602,Jadwal!$C$3:$C$1001,0),MATCH(J602,Jadwal!$D$2:$I$2,0)))),INDEX(Jadwal!$D$3:$I$1001,MATCH(R602,Jadwal!$C$3:$C$1001,0),MATCH(J602,Jadwal!$D$2:$I$2,0))&amp;IF(INDEX(Jadwal!$D$3:$I$1001,MATCH(S602,Jadwal!$C$3:$C$1001,0),MATCH(J602,Jadwal!$D$2:$I$2,0))="",""," , "&amp;INDEX(Jadwal!$D$3:$I$1001,MATCH(S602,Jadwal!$C$3:$C$1001,0),MATCH(J602,Jadwal!$D$2:$I$2,0))))))</f>
        <v/>
      </c>
      <c r="L602" s="43" t="str">
        <f>IF(OR(J602="",P602="",K602=""),"",IF(O602="الفصل",INDEX(Kelas!$C$3:$H$200,MATCH(Data!P602,Kelas!$B$3:$B$201,0),MATCH(Data!J602,Kelas!$C$2:$H$2,0)),INDEX(Qoah!$C$3:$H$201,MATCH(Data!P602,Qoah!$B$3:$B$201,0),MATCH(Data!J602,Qoah!$C$2:$H$2,0))))</f>
        <v/>
      </c>
      <c r="R602" s="12" t="str">
        <f t="shared" si="18"/>
        <v/>
      </c>
      <c r="S602" s="12" t="str">
        <f t="shared" si="19"/>
        <v/>
      </c>
    </row>
    <row r="603" spans="5:19" x14ac:dyDescent="0.25">
      <c r="E603" s="16" t="str">
        <f>IF(OR(B603="",D603=""),"",IF(N603="",IF(INDEX(Jadwal!$D$3:$I$1001,MATCH(R603,Jadwal!$C$3:$C$1001,0),MATCH(D603,Jadwal!$D$2:$I$2,0))="","",INDEX(Jadwal!$D$3:$I$1001,MATCH(R603,Jadwal!$C$3:$C$1001,0),MATCH(D603,Jadwal!$D$2:$I$2,0))),IF(M603="",IF(INDEX(Jadwal!$D$3:$I$1001,MATCH(S603,Jadwal!$C$3:$C$1001,0),MATCH(D603,Jadwal!$D$2:$I$2,0))="","",IF(M603="",INDEX(Jadwal!$D$3:$I$1001,MATCH(S603,Jadwal!$C$3:$C$1001,0),MATCH(D603,Jadwal!$D$2:$I$2,0)))),INDEX(Jadwal!$D$3:$I$1001,MATCH(R603,Jadwal!$C$3:$C$1001,0),MATCH(D603,Jadwal!$D$2:$I$2,0))&amp;IF(INDEX(Jadwal!$D$3:$I$1001,MATCH(S603,Jadwal!$C$3:$C$1001,0),MATCH(D603,Jadwal!$D$2:$I$2,0))="",""," , "&amp;INDEX(Jadwal!$D$3:$I$1001,MATCH(S603,Jadwal!$C$3:$C$1001,0),MATCH(D603,Jadwal!$D$2:$I$2,0))))))</f>
        <v/>
      </c>
      <c r="F603" s="39" t="str">
        <f>IF(OR(D603="",P603="",E603=""),"",IF(O603="الفصل",INDEX(Kelas!$C$3:$H$200,MATCH(Data!P603,Kelas!$B$3:$B$201,0),MATCH(Data!D603,Kelas!$C$2:$H$2,0)),INDEX(Qoah!$C$3:$H$201,MATCH(Data!P603,Qoah!$B$3:$B$201,0),MATCH(Data!D603,Qoah!$C$2:$H$2,0))))</f>
        <v/>
      </c>
      <c r="H603" s="17" t="str">
        <f>IF(OR(B603="",G603=""),"",IF(N603="",IF(INDEX(Jadwal!$D$3:$I$1001,MATCH(R603,Jadwal!$C$3:$C$1001,0),MATCH(G603,Jadwal!$D$2:$I$2,0))="","",INDEX(Jadwal!$D$3:$I$1001,MATCH(R603,Jadwal!$C$3:$C$1001,0),MATCH(G603,Jadwal!$D$2:$I$2,0))),IF(M603="",IF(INDEX(Jadwal!$D$3:$I$1001,MATCH(S603,Jadwal!$C$3:$C$1001,0),MATCH(G603,Jadwal!$D$2:$I$2,0))="","",IF(M603="",INDEX(Jadwal!$D$3:$I$1001,MATCH(S603,Jadwal!$C$3:$C$1001,0),MATCH(G603,Jadwal!$D$2:$I$2,0)))),INDEX(Jadwal!$D$3:$I$1001,MATCH(R603,Jadwal!$C$3:$C$1001,0),MATCH(G603,Jadwal!$D$2:$I$2,0))&amp;IF(INDEX(Jadwal!$D$3:$I$1001,MATCH(S603,Jadwal!$C$3:$C$1001,0),MATCH(G603,Jadwal!$D$2:$I$2,0))="",""," , "&amp;INDEX(Jadwal!$D$3:$I$1001,MATCH(S603,Jadwal!$C$3:$C$1001,0),MATCH(G603,Jadwal!$D$2:$I$2,0))))))</f>
        <v/>
      </c>
      <c r="I603" s="41" t="str">
        <f>IF(OR(G603="",P603="",H603=""),"",IF(O603="الفصل",INDEX(Kelas!$C$3:$H$200,MATCH(Data!P603,Kelas!$B$3:$B$201,0),MATCH(Data!G603,Kelas!$C$2:$H$2,0)),INDEX(Qoah!$C$3:$H$201,MATCH(Data!P603,Qoah!$B$3:$B$201,0),MATCH(Data!G603,Qoah!$C$2:$H$2,0))))</f>
        <v/>
      </c>
      <c r="K603" s="18" t="str">
        <f>IF(OR(B603="",J603=""),"",IF(N603="",IF(INDEX(Jadwal!$D$3:$I$1001,MATCH(R603,Jadwal!$C$3:$C$1001,0),MATCH(J603,Jadwal!$D$2:$I$2,0))="","",INDEX(Jadwal!$D$3:$I$1001,MATCH(R603,Jadwal!$C$3:$C$1001,0),MATCH(J603,Jadwal!$D$2:$I$2,0))),IF(M603="",IF(INDEX(Jadwal!$D$3:$I$1001,MATCH(S603,Jadwal!$C$3:$C$1001,0),MATCH(J603,Jadwal!$D$2:$I$2,0))="","",IF(M603="",INDEX(Jadwal!$D$3:$I$1001,MATCH(S603,Jadwal!$C$3:$C$1001,0),MATCH(J603,Jadwal!$D$2:$I$2,0)))),INDEX(Jadwal!$D$3:$I$1001,MATCH(R603,Jadwal!$C$3:$C$1001,0),MATCH(J603,Jadwal!$D$2:$I$2,0))&amp;IF(INDEX(Jadwal!$D$3:$I$1001,MATCH(S603,Jadwal!$C$3:$C$1001,0),MATCH(J603,Jadwal!$D$2:$I$2,0))="",""," , "&amp;INDEX(Jadwal!$D$3:$I$1001,MATCH(S603,Jadwal!$C$3:$C$1001,0),MATCH(J603,Jadwal!$D$2:$I$2,0))))))</f>
        <v/>
      </c>
      <c r="L603" s="43" t="str">
        <f>IF(OR(J603="",P603="",K603=""),"",IF(O603="الفصل",INDEX(Kelas!$C$3:$H$200,MATCH(Data!P603,Kelas!$B$3:$B$201,0),MATCH(Data!J603,Kelas!$C$2:$H$2,0)),INDEX(Qoah!$C$3:$H$201,MATCH(Data!P603,Qoah!$B$3:$B$201,0),MATCH(Data!J603,Qoah!$C$2:$H$2,0))))</f>
        <v/>
      </c>
      <c r="R603" s="12" t="str">
        <f t="shared" si="18"/>
        <v/>
      </c>
      <c r="S603" s="12" t="str">
        <f t="shared" si="19"/>
        <v/>
      </c>
    </row>
    <row r="604" spans="5:19" x14ac:dyDescent="0.25">
      <c r="E604" s="16" t="str">
        <f>IF(OR(B604="",D604=""),"",IF(N604="",IF(INDEX(Jadwal!$D$3:$I$1001,MATCH(R604,Jadwal!$C$3:$C$1001,0),MATCH(D604,Jadwal!$D$2:$I$2,0))="","",INDEX(Jadwal!$D$3:$I$1001,MATCH(R604,Jadwal!$C$3:$C$1001,0),MATCH(D604,Jadwal!$D$2:$I$2,0))),IF(M604="",IF(INDEX(Jadwal!$D$3:$I$1001,MATCH(S604,Jadwal!$C$3:$C$1001,0),MATCH(D604,Jadwal!$D$2:$I$2,0))="","",IF(M604="",INDEX(Jadwal!$D$3:$I$1001,MATCH(S604,Jadwal!$C$3:$C$1001,0),MATCH(D604,Jadwal!$D$2:$I$2,0)))),INDEX(Jadwal!$D$3:$I$1001,MATCH(R604,Jadwal!$C$3:$C$1001,0),MATCH(D604,Jadwal!$D$2:$I$2,0))&amp;IF(INDEX(Jadwal!$D$3:$I$1001,MATCH(S604,Jadwal!$C$3:$C$1001,0),MATCH(D604,Jadwal!$D$2:$I$2,0))="",""," , "&amp;INDEX(Jadwal!$D$3:$I$1001,MATCH(S604,Jadwal!$C$3:$C$1001,0),MATCH(D604,Jadwal!$D$2:$I$2,0))))))</f>
        <v/>
      </c>
      <c r="F604" s="39" t="str">
        <f>IF(OR(D604="",P604="",E604=""),"",IF(O604="الفصل",INDEX(Kelas!$C$3:$H$200,MATCH(Data!P604,Kelas!$B$3:$B$201,0),MATCH(Data!D604,Kelas!$C$2:$H$2,0)),INDEX(Qoah!$C$3:$H$201,MATCH(Data!P604,Qoah!$B$3:$B$201,0),MATCH(Data!D604,Qoah!$C$2:$H$2,0))))</f>
        <v/>
      </c>
      <c r="H604" s="17" t="str">
        <f>IF(OR(B604="",G604=""),"",IF(N604="",IF(INDEX(Jadwal!$D$3:$I$1001,MATCH(R604,Jadwal!$C$3:$C$1001,0),MATCH(G604,Jadwal!$D$2:$I$2,0))="","",INDEX(Jadwal!$D$3:$I$1001,MATCH(R604,Jadwal!$C$3:$C$1001,0),MATCH(G604,Jadwal!$D$2:$I$2,0))),IF(M604="",IF(INDEX(Jadwal!$D$3:$I$1001,MATCH(S604,Jadwal!$C$3:$C$1001,0),MATCH(G604,Jadwal!$D$2:$I$2,0))="","",IF(M604="",INDEX(Jadwal!$D$3:$I$1001,MATCH(S604,Jadwal!$C$3:$C$1001,0),MATCH(G604,Jadwal!$D$2:$I$2,0)))),INDEX(Jadwal!$D$3:$I$1001,MATCH(R604,Jadwal!$C$3:$C$1001,0),MATCH(G604,Jadwal!$D$2:$I$2,0))&amp;IF(INDEX(Jadwal!$D$3:$I$1001,MATCH(S604,Jadwal!$C$3:$C$1001,0),MATCH(G604,Jadwal!$D$2:$I$2,0))="",""," , "&amp;INDEX(Jadwal!$D$3:$I$1001,MATCH(S604,Jadwal!$C$3:$C$1001,0),MATCH(G604,Jadwal!$D$2:$I$2,0))))))</f>
        <v/>
      </c>
      <c r="I604" s="41" t="str">
        <f>IF(OR(G604="",P604="",H604=""),"",IF(O604="الفصل",INDEX(Kelas!$C$3:$H$200,MATCH(Data!P604,Kelas!$B$3:$B$201,0),MATCH(Data!G604,Kelas!$C$2:$H$2,0)),INDEX(Qoah!$C$3:$H$201,MATCH(Data!P604,Qoah!$B$3:$B$201,0),MATCH(Data!G604,Qoah!$C$2:$H$2,0))))</f>
        <v/>
      </c>
      <c r="K604" s="18" t="str">
        <f>IF(OR(B604="",J604=""),"",IF(N604="",IF(INDEX(Jadwal!$D$3:$I$1001,MATCH(R604,Jadwal!$C$3:$C$1001,0),MATCH(J604,Jadwal!$D$2:$I$2,0))="","",INDEX(Jadwal!$D$3:$I$1001,MATCH(R604,Jadwal!$C$3:$C$1001,0),MATCH(J604,Jadwal!$D$2:$I$2,0))),IF(M604="",IF(INDEX(Jadwal!$D$3:$I$1001,MATCH(S604,Jadwal!$C$3:$C$1001,0),MATCH(J604,Jadwal!$D$2:$I$2,0))="","",IF(M604="",INDEX(Jadwal!$D$3:$I$1001,MATCH(S604,Jadwal!$C$3:$C$1001,0),MATCH(J604,Jadwal!$D$2:$I$2,0)))),INDEX(Jadwal!$D$3:$I$1001,MATCH(R604,Jadwal!$C$3:$C$1001,0),MATCH(J604,Jadwal!$D$2:$I$2,0))&amp;IF(INDEX(Jadwal!$D$3:$I$1001,MATCH(S604,Jadwal!$C$3:$C$1001,0),MATCH(J604,Jadwal!$D$2:$I$2,0))="",""," , "&amp;INDEX(Jadwal!$D$3:$I$1001,MATCH(S604,Jadwal!$C$3:$C$1001,0),MATCH(J604,Jadwal!$D$2:$I$2,0))))))</f>
        <v/>
      </c>
      <c r="L604" s="43" t="str">
        <f>IF(OR(J604="",P604="",K604=""),"",IF(O604="الفصل",INDEX(Kelas!$C$3:$H$200,MATCH(Data!P604,Kelas!$B$3:$B$201,0),MATCH(Data!J604,Kelas!$C$2:$H$2,0)),INDEX(Qoah!$C$3:$H$201,MATCH(Data!P604,Qoah!$B$3:$B$201,0),MATCH(Data!J604,Qoah!$C$2:$H$2,0))))</f>
        <v/>
      </c>
      <c r="R604" s="12" t="str">
        <f t="shared" si="18"/>
        <v/>
      </c>
      <c r="S604" s="12" t="str">
        <f t="shared" si="19"/>
        <v/>
      </c>
    </row>
    <row r="605" spans="5:19" x14ac:dyDescent="0.25">
      <c r="E605" s="16" t="str">
        <f>IF(OR(B605="",D605=""),"",IF(N605="",IF(INDEX(Jadwal!$D$3:$I$1001,MATCH(R605,Jadwal!$C$3:$C$1001,0),MATCH(D605,Jadwal!$D$2:$I$2,0))="","",INDEX(Jadwal!$D$3:$I$1001,MATCH(R605,Jadwal!$C$3:$C$1001,0),MATCH(D605,Jadwal!$D$2:$I$2,0))),IF(M605="",IF(INDEX(Jadwal!$D$3:$I$1001,MATCH(S605,Jadwal!$C$3:$C$1001,0),MATCH(D605,Jadwal!$D$2:$I$2,0))="","",IF(M605="",INDEX(Jadwal!$D$3:$I$1001,MATCH(S605,Jadwal!$C$3:$C$1001,0),MATCH(D605,Jadwal!$D$2:$I$2,0)))),INDEX(Jadwal!$D$3:$I$1001,MATCH(R605,Jadwal!$C$3:$C$1001,0),MATCH(D605,Jadwal!$D$2:$I$2,0))&amp;IF(INDEX(Jadwal!$D$3:$I$1001,MATCH(S605,Jadwal!$C$3:$C$1001,0),MATCH(D605,Jadwal!$D$2:$I$2,0))="",""," , "&amp;INDEX(Jadwal!$D$3:$I$1001,MATCH(S605,Jadwal!$C$3:$C$1001,0),MATCH(D605,Jadwal!$D$2:$I$2,0))))))</f>
        <v/>
      </c>
      <c r="F605" s="39" t="str">
        <f>IF(OR(D605="",P605="",E605=""),"",IF(O605="الفصل",INDEX(Kelas!$C$3:$H$200,MATCH(Data!P605,Kelas!$B$3:$B$201,0),MATCH(Data!D605,Kelas!$C$2:$H$2,0)),INDEX(Qoah!$C$3:$H$201,MATCH(Data!P605,Qoah!$B$3:$B$201,0),MATCH(Data!D605,Qoah!$C$2:$H$2,0))))</f>
        <v/>
      </c>
      <c r="H605" s="17" t="str">
        <f>IF(OR(B605="",G605=""),"",IF(N605="",IF(INDEX(Jadwal!$D$3:$I$1001,MATCH(R605,Jadwal!$C$3:$C$1001,0),MATCH(G605,Jadwal!$D$2:$I$2,0))="","",INDEX(Jadwal!$D$3:$I$1001,MATCH(R605,Jadwal!$C$3:$C$1001,0),MATCH(G605,Jadwal!$D$2:$I$2,0))),IF(M605="",IF(INDEX(Jadwal!$D$3:$I$1001,MATCH(S605,Jadwal!$C$3:$C$1001,0),MATCH(G605,Jadwal!$D$2:$I$2,0))="","",IF(M605="",INDEX(Jadwal!$D$3:$I$1001,MATCH(S605,Jadwal!$C$3:$C$1001,0),MATCH(G605,Jadwal!$D$2:$I$2,0)))),INDEX(Jadwal!$D$3:$I$1001,MATCH(R605,Jadwal!$C$3:$C$1001,0),MATCH(G605,Jadwal!$D$2:$I$2,0))&amp;IF(INDEX(Jadwal!$D$3:$I$1001,MATCH(S605,Jadwal!$C$3:$C$1001,0),MATCH(G605,Jadwal!$D$2:$I$2,0))="",""," , "&amp;INDEX(Jadwal!$D$3:$I$1001,MATCH(S605,Jadwal!$C$3:$C$1001,0),MATCH(G605,Jadwal!$D$2:$I$2,0))))))</f>
        <v/>
      </c>
      <c r="I605" s="41" t="str">
        <f>IF(OR(G605="",P605="",H605=""),"",IF(O605="الفصل",INDEX(Kelas!$C$3:$H$200,MATCH(Data!P605,Kelas!$B$3:$B$201,0),MATCH(Data!G605,Kelas!$C$2:$H$2,0)),INDEX(Qoah!$C$3:$H$201,MATCH(Data!P605,Qoah!$B$3:$B$201,0),MATCH(Data!G605,Qoah!$C$2:$H$2,0))))</f>
        <v/>
      </c>
      <c r="K605" s="18" t="str">
        <f>IF(OR(B605="",J605=""),"",IF(N605="",IF(INDEX(Jadwal!$D$3:$I$1001,MATCH(R605,Jadwal!$C$3:$C$1001,0),MATCH(J605,Jadwal!$D$2:$I$2,0))="","",INDEX(Jadwal!$D$3:$I$1001,MATCH(R605,Jadwal!$C$3:$C$1001,0),MATCH(J605,Jadwal!$D$2:$I$2,0))),IF(M605="",IF(INDEX(Jadwal!$D$3:$I$1001,MATCH(S605,Jadwal!$C$3:$C$1001,0),MATCH(J605,Jadwal!$D$2:$I$2,0))="","",IF(M605="",INDEX(Jadwal!$D$3:$I$1001,MATCH(S605,Jadwal!$C$3:$C$1001,0),MATCH(J605,Jadwal!$D$2:$I$2,0)))),INDEX(Jadwal!$D$3:$I$1001,MATCH(R605,Jadwal!$C$3:$C$1001,0),MATCH(J605,Jadwal!$D$2:$I$2,0))&amp;IF(INDEX(Jadwal!$D$3:$I$1001,MATCH(S605,Jadwal!$C$3:$C$1001,0),MATCH(J605,Jadwal!$D$2:$I$2,0))="",""," , "&amp;INDEX(Jadwal!$D$3:$I$1001,MATCH(S605,Jadwal!$C$3:$C$1001,0),MATCH(J605,Jadwal!$D$2:$I$2,0))))))</f>
        <v/>
      </c>
      <c r="L605" s="43" t="str">
        <f>IF(OR(J605="",P605="",K605=""),"",IF(O605="الفصل",INDEX(Kelas!$C$3:$H$200,MATCH(Data!P605,Kelas!$B$3:$B$201,0),MATCH(Data!J605,Kelas!$C$2:$H$2,0)),INDEX(Qoah!$C$3:$H$201,MATCH(Data!P605,Qoah!$B$3:$B$201,0),MATCH(Data!J605,Qoah!$C$2:$H$2,0))))</f>
        <v/>
      </c>
      <c r="R605" s="12" t="str">
        <f t="shared" si="18"/>
        <v/>
      </c>
      <c r="S605" s="12" t="str">
        <f t="shared" si="19"/>
        <v/>
      </c>
    </row>
    <row r="606" spans="5:19" x14ac:dyDescent="0.25">
      <c r="E606" s="16" t="str">
        <f>IF(OR(B606="",D606=""),"",IF(N606="",IF(INDEX(Jadwal!$D$3:$I$1001,MATCH(R606,Jadwal!$C$3:$C$1001,0),MATCH(D606,Jadwal!$D$2:$I$2,0))="","",INDEX(Jadwal!$D$3:$I$1001,MATCH(R606,Jadwal!$C$3:$C$1001,0),MATCH(D606,Jadwal!$D$2:$I$2,0))),IF(M606="",IF(INDEX(Jadwal!$D$3:$I$1001,MATCH(S606,Jadwal!$C$3:$C$1001,0),MATCH(D606,Jadwal!$D$2:$I$2,0))="","",IF(M606="",INDEX(Jadwal!$D$3:$I$1001,MATCH(S606,Jadwal!$C$3:$C$1001,0),MATCH(D606,Jadwal!$D$2:$I$2,0)))),INDEX(Jadwal!$D$3:$I$1001,MATCH(R606,Jadwal!$C$3:$C$1001,0),MATCH(D606,Jadwal!$D$2:$I$2,0))&amp;IF(INDEX(Jadwal!$D$3:$I$1001,MATCH(S606,Jadwal!$C$3:$C$1001,0),MATCH(D606,Jadwal!$D$2:$I$2,0))="",""," , "&amp;INDEX(Jadwal!$D$3:$I$1001,MATCH(S606,Jadwal!$C$3:$C$1001,0),MATCH(D606,Jadwal!$D$2:$I$2,0))))))</f>
        <v/>
      </c>
      <c r="F606" s="39" t="str">
        <f>IF(OR(D606="",P606="",E606=""),"",IF(O606="الفصل",INDEX(Kelas!$C$3:$H$200,MATCH(Data!P606,Kelas!$B$3:$B$201,0),MATCH(Data!D606,Kelas!$C$2:$H$2,0)),INDEX(Qoah!$C$3:$H$201,MATCH(Data!P606,Qoah!$B$3:$B$201,0),MATCH(Data!D606,Qoah!$C$2:$H$2,0))))</f>
        <v/>
      </c>
      <c r="H606" s="17" t="str">
        <f>IF(OR(B606="",G606=""),"",IF(N606="",IF(INDEX(Jadwal!$D$3:$I$1001,MATCH(R606,Jadwal!$C$3:$C$1001,0),MATCH(G606,Jadwal!$D$2:$I$2,0))="","",INDEX(Jadwal!$D$3:$I$1001,MATCH(R606,Jadwal!$C$3:$C$1001,0),MATCH(G606,Jadwal!$D$2:$I$2,0))),IF(M606="",IF(INDEX(Jadwal!$D$3:$I$1001,MATCH(S606,Jadwal!$C$3:$C$1001,0),MATCH(G606,Jadwal!$D$2:$I$2,0))="","",IF(M606="",INDEX(Jadwal!$D$3:$I$1001,MATCH(S606,Jadwal!$C$3:$C$1001,0),MATCH(G606,Jadwal!$D$2:$I$2,0)))),INDEX(Jadwal!$D$3:$I$1001,MATCH(R606,Jadwal!$C$3:$C$1001,0),MATCH(G606,Jadwal!$D$2:$I$2,0))&amp;IF(INDEX(Jadwal!$D$3:$I$1001,MATCH(S606,Jadwal!$C$3:$C$1001,0),MATCH(G606,Jadwal!$D$2:$I$2,0))="",""," , "&amp;INDEX(Jadwal!$D$3:$I$1001,MATCH(S606,Jadwal!$C$3:$C$1001,0),MATCH(G606,Jadwal!$D$2:$I$2,0))))))</f>
        <v/>
      </c>
      <c r="I606" s="41" t="str">
        <f>IF(OR(G606="",P606="",H606=""),"",IF(O606="الفصل",INDEX(Kelas!$C$3:$H$200,MATCH(Data!P606,Kelas!$B$3:$B$201,0),MATCH(Data!G606,Kelas!$C$2:$H$2,0)),INDEX(Qoah!$C$3:$H$201,MATCH(Data!P606,Qoah!$B$3:$B$201,0),MATCH(Data!G606,Qoah!$C$2:$H$2,0))))</f>
        <v/>
      </c>
      <c r="K606" s="18" t="str">
        <f>IF(OR(B606="",J606=""),"",IF(N606="",IF(INDEX(Jadwal!$D$3:$I$1001,MATCH(R606,Jadwal!$C$3:$C$1001,0),MATCH(J606,Jadwal!$D$2:$I$2,0))="","",INDEX(Jadwal!$D$3:$I$1001,MATCH(R606,Jadwal!$C$3:$C$1001,0),MATCH(J606,Jadwal!$D$2:$I$2,0))),IF(M606="",IF(INDEX(Jadwal!$D$3:$I$1001,MATCH(S606,Jadwal!$C$3:$C$1001,0),MATCH(J606,Jadwal!$D$2:$I$2,0))="","",IF(M606="",INDEX(Jadwal!$D$3:$I$1001,MATCH(S606,Jadwal!$C$3:$C$1001,0),MATCH(J606,Jadwal!$D$2:$I$2,0)))),INDEX(Jadwal!$D$3:$I$1001,MATCH(R606,Jadwal!$C$3:$C$1001,0),MATCH(J606,Jadwal!$D$2:$I$2,0))&amp;IF(INDEX(Jadwal!$D$3:$I$1001,MATCH(S606,Jadwal!$C$3:$C$1001,0),MATCH(J606,Jadwal!$D$2:$I$2,0))="",""," , "&amp;INDEX(Jadwal!$D$3:$I$1001,MATCH(S606,Jadwal!$C$3:$C$1001,0),MATCH(J606,Jadwal!$D$2:$I$2,0))))))</f>
        <v/>
      </c>
      <c r="L606" s="43" t="str">
        <f>IF(OR(J606="",P606="",K606=""),"",IF(O606="الفصل",INDEX(Kelas!$C$3:$H$200,MATCH(Data!P606,Kelas!$B$3:$B$201,0),MATCH(Data!J606,Kelas!$C$2:$H$2,0)),INDEX(Qoah!$C$3:$H$201,MATCH(Data!P606,Qoah!$B$3:$B$201,0),MATCH(Data!J606,Qoah!$C$2:$H$2,0))))</f>
        <v/>
      </c>
      <c r="R606" s="12" t="str">
        <f t="shared" si="18"/>
        <v/>
      </c>
      <c r="S606" s="12" t="str">
        <f t="shared" si="19"/>
        <v/>
      </c>
    </row>
    <row r="607" spans="5:19" x14ac:dyDescent="0.25">
      <c r="E607" s="16" t="str">
        <f>IF(OR(B607="",D607=""),"",IF(N607="",IF(INDEX(Jadwal!$D$3:$I$1001,MATCH(R607,Jadwal!$C$3:$C$1001,0),MATCH(D607,Jadwal!$D$2:$I$2,0))="","",INDEX(Jadwal!$D$3:$I$1001,MATCH(R607,Jadwal!$C$3:$C$1001,0),MATCH(D607,Jadwal!$D$2:$I$2,0))),IF(M607="",IF(INDEX(Jadwal!$D$3:$I$1001,MATCH(S607,Jadwal!$C$3:$C$1001,0),MATCH(D607,Jadwal!$D$2:$I$2,0))="","",IF(M607="",INDEX(Jadwal!$D$3:$I$1001,MATCH(S607,Jadwal!$C$3:$C$1001,0),MATCH(D607,Jadwal!$D$2:$I$2,0)))),INDEX(Jadwal!$D$3:$I$1001,MATCH(R607,Jadwal!$C$3:$C$1001,0),MATCH(D607,Jadwal!$D$2:$I$2,0))&amp;IF(INDEX(Jadwal!$D$3:$I$1001,MATCH(S607,Jadwal!$C$3:$C$1001,0),MATCH(D607,Jadwal!$D$2:$I$2,0))="",""," , "&amp;INDEX(Jadwal!$D$3:$I$1001,MATCH(S607,Jadwal!$C$3:$C$1001,0),MATCH(D607,Jadwal!$D$2:$I$2,0))))))</f>
        <v/>
      </c>
      <c r="F607" s="39" t="str">
        <f>IF(OR(D607="",P607="",E607=""),"",IF(O607="الفصل",INDEX(Kelas!$C$3:$H$200,MATCH(Data!P607,Kelas!$B$3:$B$201,0),MATCH(Data!D607,Kelas!$C$2:$H$2,0)),INDEX(Qoah!$C$3:$H$201,MATCH(Data!P607,Qoah!$B$3:$B$201,0),MATCH(Data!D607,Qoah!$C$2:$H$2,0))))</f>
        <v/>
      </c>
      <c r="H607" s="17" t="str">
        <f>IF(OR(B607="",G607=""),"",IF(N607="",IF(INDEX(Jadwal!$D$3:$I$1001,MATCH(R607,Jadwal!$C$3:$C$1001,0),MATCH(G607,Jadwal!$D$2:$I$2,0))="","",INDEX(Jadwal!$D$3:$I$1001,MATCH(R607,Jadwal!$C$3:$C$1001,0),MATCH(G607,Jadwal!$D$2:$I$2,0))),IF(M607="",IF(INDEX(Jadwal!$D$3:$I$1001,MATCH(S607,Jadwal!$C$3:$C$1001,0),MATCH(G607,Jadwal!$D$2:$I$2,0))="","",IF(M607="",INDEX(Jadwal!$D$3:$I$1001,MATCH(S607,Jadwal!$C$3:$C$1001,0),MATCH(G607,Jadwal!$D$2:$I$2,0)))),INDEX(Jadwal!$D$3:$I$1001,MATCH(R607,Jadwal!$C$3:$C$1001,0),MATCH(G607,Jadwal!$D$2:$I$2,0))&amp;IF(INDEX(Jadwal!$D$3:$I$1001,MATCH(S607,Jadwal!$C$3:$C$1001,0),MATCH(G607,Jadwal!$D$2:$I$2,0))="",""," , "&amp;INDEX(Jadwal!$D$3:$I$1001,MATCH(S607,Jadwal!$C$3:$C$1001,0),MATCH(G607,Jadwal!$D$2:$I$2,0))))))</f>
        <v/>
      </c>
      <c r="I607" s="41" t="str">
        <f>IF(OR(G607="",P607="",H607=""),"",IF(O607="الفصل",INDEX(Kelas!$C$3:$H$200,MATCH(Data!P607,Kelas!$B$3:$B$201,0),MATCH(Data!G607,Kelas!$C$2:$H$2,0)),INDEX(Qoah!$C$3:$H$201,MATCH(Data!P607,Qoah!$B$3:$B$201,0),MATCH(Data!G607,Qoah!$C$2:$H$2,0))))</f>
        <v/>
      </c>
      <c r="K607" s="18" t="str">
        <f>IF(OR(B607="",J607=""),"",IF(N607="",IF(INDEX(Jadwal!$D$3:$I$1001,MATCH(R607,Jadwal!$C$3:$C$1001,0),MATCH(J607,Jadwal!$D$2:$I$2,0))="","",INDEX(Jadwal!$D$3:$I$1001,MATCH(R607,Jadwal!$C$3:$C$1001,0),MATCH(J607,Jadwal!$D$2:$I$2,0))),IF(M607="",IF(INDEX(Jadwal!$D$3:$I$1001,MATCH(S607,Jadwal!$C$3:$C$1001,0),MATCH(J607,Jadwal!$D$2:$I$2,0))="","",IF(M607="",INDEX(Jadwal!$D$3:$I$1001,MATCH(S607,Jadwal!$C$3:$C$1001,0),MATCH(J607,Jadwal!$D$2:$I$2,0)))),INDEX(Jadwal!$D$3:$I$1001,MATCH(R607,Jadwal!$C$3:$C$1001,0),MATCH(J607,Jadwal!$D$2:$I$2,0))&amp;IF(INDEX(Jadwal!$D$3:$I$1001,MATCH(S607,Jadwal!$C$3:$C$1001,0),MATCH(J607,Jadwal!$D$2:$I$2,0))="",""," , "&amp;INDEX(Jadwal!$D$3:$I$1001,MATCH(S607,Jadwal!$C$3:$C$1001,0),MATCH(J607,Jadwal!$D$2:$I$2,0))))))</f>
        <v/>
      </c>
      <c r="L607" s="43" t="str">
        <f>IF(OR(J607="",P607="",K607=""),"",IF(O607="الفصل",INDEX(Kelas!$C$3:$H$200,MATCH(Data!P607,Kelas!$B$3:$B$201,0),MATCH(Data!J607,Kelas!$C$2:$H$2,0)),INDEX(Qoah!$C$3:$H$201,MATCH(Data!P607,Qoah!$B$3:$B$201,0),MATCH(Data!J607,Qoah!$C$2:$H$2,0))))</f>
        <v/>
      </c>
      <c r="R607" s="12" t="str">
        <f t="shared" si="18"/>
        <v/>
      </c>
      <c r="S607" s="12" t="str">
        <f t="shared" si="19"/>
        <v/>
      </c>
    </row>
    <row r="608" spans="5:19" x14ac:dyDescent="0.25">
      <c r="E608" s="16" t="str">
        <f>IF(OR(B608="",D608=""),"",IF(N608="",IF(INDEX(Jadwal!$D$3:$I$1001,MATCH(R608,Jadwal!$C$3:$C$1001,0),MATCH(D608,Jadwal!$D$2:$I$2,0))="","",INDEX(Jadwal!$D$3:$I$1001,MATCH(R608,Jadwal!$C$3:$C$1001,0),MATCH(D608,Jadwal!$D$2:$I$2,0))),IF(M608="",IF(INDEX(Jadwal!$D$3:$I$1001,MATCH(S608,Jadwal!$C$3:$C$1001,0),MATCH(D608,Jadwal!$D$2:$I$2,0))="","",IF(M608="",INDEX(Jadwal!$D$3:$I$1001,MATCH(S608,Jadwal!$C$3:$C$1001,0),MATCH(D608,Jadwal!$D$2:$I$2,0)))),INDEX(Jadwal!$D$3:$I$1001,MATCH(R608,Jadwal!$C$3:$C$1001,0),MATCH(D608,Jadwal!$D$2:$I$2,0))&amp;IF(INDEX(Jadwal!$D$3:$I$1001,MATCH(S608,Jadwal!$C$3:$C$1001,0),MATCH(D608,Jadwal!$D$2:$I$2,0))="",""," , "&amp;INDEX(Jadwal!$D$3:$I$1001,MATCH(S608,Jadwal!$C$3:$C$1001,0),MATCH(D608,Jadwal!$D$2:$I$2,0))))))</f>
        <v/>
      </c>
      <c r="F608" s="39" t="str">
        <f>IF(OR(D608="",P608="",E608=""),"",IF(O608="الفصل",INDEX(Kelas!$C$3:$H$200,MATCH(Data!P608,Kelas!$B$3:$B$201,0),MATCH(Data!D608,Kelas!$C$2:$H$2,0)),INDEX(Qoah!$C$3:$H$201,MATCH(Data!P608,Qoah!$B$3:$B$201,0),MATCH(Data!D608,Qoah!$C$2:$H$2,0))))</f>
        <v/>
      </c>
      <c r="H608" s="17" t="str">
        <f>IF(OR(B608="",G608=""),"",IF(N608="",IF(INDEX(Jadwal!$D$3:$I$1001,MATCH(R608,Jadwal!$C$3:$C$1001,0),MATCH(G608,Jadwal!$D$2:$I$2,0))="","",INDEX(Jadwal!$D$3:$I$1001,MATCH(R608,Jadwal!$C$3:$C$1001,0),MATCH(G608,Jadwal!$D$2:$I$2,0))),IF(M608="",IF(INDEX(Jadwal!$D$3:$I$1001,MATCH(S608,Jadwal!$C$3:$C$1001,0),MATCH(G608,Jadwal!$D$2:$I$2,0))="","",IF(M608="",INDEX(Jadwal!$D$3:$I$1001,MATCH(S608,Jadwal!$C$3:$C$1001,0),MATCH(G608,Jadwal!$D$2:$I$2,0)))),INDEX(Jadwal!$D$3:$I$1001,MATCH(R608,Jadwal!$C$3:$C$1001,0),MATCH(G608,Jadwal!$D$2:$I$2,0))&amp;IF(INDEX(Jadwal!$D$3:$I$1001,MATCH(S608,Jadwal!$C$3:$C$1001,0),MATCH(G608,Jadwal!$D$2:$I$2,0))="",""," , "&amp;INDEX(Jadwal!$D$3:$I$1001,MATCH(S608,Jadwal!$C$3:$C$1001,0),MATCH(G608,Jadwal!$D$2:$I$2,0))))))</f>
        <v/>
      </c>
      <c r="I608" s="41" t="str">
        <f>IF(OR(G608="",P608="",H608=""),"",IF(O608="الفصل",INDEX(Kelas!$C$3:$H$200,MATCH(Data!P608,Kelas!$B$3:$B$201,0),MATCH(Data!G608,Kelas!$C$2:$H$2,0)),INDEX(Qoah!$C$3:$H$201,MATCH(Data!P608,Qoah!$B$3:$B$201,0),MATCH(Data!G608,Qoah!$C$2:$H$2,0))))</f>
        <v/>
      </c>
      <c r="K608" s="18" t="str">
        <f>IF(OR(B608="",J608=""),"",IF(N608="",IF(INDEX(Jadwal!$D$3:$I$1001,MATCH(R608,Jadwal!$C$3:$C$1001,0),MATCH(J608,Jadwal!$D$2:$I$2,0))="","",INDEX(Jadwal!$D$3:$I$1001,MATCH(R608,Jadwal!$C$3:$C$1001,0),MATCH(J608,Jadwal!$D$2:$I$2,0))),IF(M608="",IF(INDEX(Jadwal!$D$3:$I$1001,MATCH(S608,Jadwal!$C$3:$C$1001,0),MATCH(J608,Jadwal!$D$2:$I$2,0))="","",IF(M608="",INDEX(Jadwal!$D$3:$I$1001,MATCH(S608,Jadwal!$C$3:$C$1001,0),MATCH(J608,Jadwal!$D$2:$I$2,0)))),INDEX(Jadwal!$D$3:$I$1001,MATCH(R608,Jadwal!$C$3:$C$1001,0),MATCH(J608,Jadwal!$D$2:$I$2,0))&amp;IF(INDEX(Jadwal!$D$3:$I$1001,MATCH(S608,Jadwal!$C$3:$C$1001,0),MATCH(J608,Jadwal!$D$2:$I$2,0))="",""," , "&amp;INDEX(Jadwal!$D$3:$I$1001,MATCH(S608,Jadwal!$C$3:$C$1001,0),MATCH(J608,Jadwal!$D$2:$I$2,0))))))</f>
        <v/>
      </c>
      <c r="L608" s="43" t="str">
        <f>IF(OR(J608="",P608="",K608=""),"",IF(O608="الفصل",INDEX(Kelas!$C$3:$H$200,MATCH(Data!P608,Kelas!$B$3:$B$201,0),MATCH(Data!J608,Kelas!$C$2:$H$2,0)),INDEX(Qoah!$C$3:$H$201,MATCH(Data!P608,Qoah!$B$3:$B$201,0),MATCH(Data!J608,Qoah!$C$2:$H$2,0))))</f>
        <v/>
      </c>
      <c r="R608" s="12" t="str">
        <f t="shared" si="18"/>
        <v/>
      </c>
      <c r="S608" s="12" t="str">
        <f t="shared" si="19"/>
        <v/>
      </c>
    </row>
    <row r="609" spans="5:19" x14ac:dyDescent="0.25">
      <c r="E609" s="16" t="str">
        <f>IF(OR(B609="",D609=""),"",IF(N609="",IF(INDEX(Jadwal!$D$3:$I$1001,MATCH(R609,Jadwal!$C$3:$C$1001,0),MATCH(D609,Jadwal!$D$2:$I$2,0))="","",INDEX(Jadwal!$D$3:$I$1001,MATCH(R609,Jadwal!$C$3:$C$1001,0),MATCH(D609,Jadwal!$D$2:$I$2,0))),IF(M609="",IF(INDEX(Jadwal!$D$3:$I$1001,MATCH(S609,Jadwal!$C$3:$C$1001,0),MATCH(D609,Jadwal!$D$2:$I$2,0))="","",IF(M609="",INDEX(Jadwal!$D$3:$I$1001,MATCH(S609,Jadwal!$C$3:$C$1001,0),MATCH(D609,Jadwal!$D$2:$I$2,0)))),INDEX(Jadwal!$D$3:$I$1001,MATCH(R609,Jadwal!$C$3:$C$1001,0),MATCH(D609,Jadwal!$D$2:$I$2,0))&amp;IF(INDEX(Jadwal!$D$3:$I$1001,MATCH(S609,Jadwal!$C$3:$C$1001,0),MATCH(D609,Jadwal!$D$2:$I$2,0))="",""," , "&amp;INDEX(Jadwal!$D$3:$I$1001,MATCH(S609,Jadwal!$C$3:$C$1001,0),MATCH(D609,Jadwal!$D$2:$I$2,0))))))</f>
        <v/>
      </c>
      <c r="F609" s="39" t="str">
        <f>IF(OR(D609="",P609="",E609=""),"",IF(O609="الفصل",INDEX(Kelas!$C$3:$H$200,MATCH(Data!P609,Kelas!$B$3:$B$201,0),MATCH(Data!D609,Kelas!$C$2:$H$2,0)),INDEX(Qoah!$C$3:$H$201,MATCH(Data!P609,Qoah!$B$3:$B$201,0),MATCH(Data!D609,Qoah!$C$2:$H$2,0))))</f>
        <v/>
      </c>
      <c r="H609" s="17" t="str">
        <f>IF(OR(B609="",G609=""),"",IF(N609="",IF(INDEX(Jadwal!$D$3:$I$1001,MATCH(R609,Jadwal!$C$3:$C$1001,0),MATCH(G609,Jadwal!$D$2:$I$2,0))="","",INDEX(Jadwal!$D$3:$I$1001,MATCH(R609,Jadwal!$C$3:$C$1001,0),MATCH(G609,Jadwal!$D$2:$I$2,0))),IF(M609="",IF(INDEX(Jadwal!$D$3:$I$1001,MATCH(S609,Jadwal!$C$3:$C$1001,0),MATCH(G609,Jadwal!$D$2:$I$2,0))="","",IF(M609="",INDEX(Jadwal!$D$3:$I$1001,MATCH(S609,Jadwal!$C$3:$C$1001,0),MATCH(G609,Jadwal!$D$2:$I$2,0)))),INDEX(Jadwal!$D$3:$I$1001,MATCH(R609,Jadwal!$C$3:$C$1001,0),MATCH(G609,Jadwal!$D$2:$I$2,0))&amp;IF(INDEX(Jadwal!$D$3:$I$1001,MATCH(S609,Jadwal!$C$3:$C$1001,0),MATCH(G609,Jadwal!$D$2:$I$2,0))="",""," , "&amp;INDEX(Jadwal!$D$3:$I$1001,MATCH(S609,Jadwal!$C$3:$C$1001,0),MATCH(G609,Jadwal!$D$2:$I$2,0))))))</f>
        <v/>
      </c>
      <c r="I609" s="41" t="str">
        <f>IF(OR(G609="",P609="",H609=""),"",IF(O609="الفصل",INDEX(Kelas!$C$3:$H$200,MATCH(Data!P609,Kelas!$B$3:$B$201,0),MATCH(Data!G609,Kelas!$C$2:$H$2,0)),INDEX(Qoah!$C$3:$H$201,MATCH(Data!P609,Qoah!$B$3:$B$201,0),MATCH(Data!G609,Qoah!$C$2:$H$2,0))))</f>
        <v/>
      </c>
      <c r="K609" s="18" t="str">
        <f>IF(OR(B609="",J609=""),"",IF(N609="",IF(INDEX(Jadwal!$D$3:$I$1001,MATCH(R609,Jadwal!$C$3:$C$1001,0),MATCH(J609,Jadwal!$D$2:$I$2,0))="","",INDEX(Jadwal!$D$3:$I$1001,MATCH(R609,Jadwal!$C$3:$C$1001,0),MATCH(J609,Jadwal!$D$2:$I$2,0))),IF(M609="",IF(INDEX(Jadwal!$D$3:$I$1001,MATCH(S609,Jadwal!$C$3:$C$1001,0),MATCH(J609,Jadwal!$D$2:$I$2,0))="","",IF(M609="",INDEX(Jadwal!$D$3:$I$1001,MATCH(S609,Jadwal!$C$3:$C$1001,0),MATCH(J609,Jadwal!$D$2:$I$2,0)))),INDEX(Jadwal!$D$3:$I$1001,MATCH(R609,Jadwal!$C$3:$C$1001,0),MATCH(J609,Jadwal!$D$2:$I$2,0))&amp;IF(INDEX(Jadwal!$D$3:$I$1001,MATCH(S609,Jadwal!$C$3:$C$1001,0),MATCH(J609,Jadwal!$D$2:$I$2,0))="",""," , "&amp;INDEX(Jadwal!$D$3:$I$1001,MATCH(S609,Jadwal!$C$3:$C$1001,0),MATCH(J609,Jadwal!$D$2:$I$2,0))))))</f>
        <v/>
      </c>
      <c r="L609" s="43" t="str">
        <f>IF(OR(J609="",P609="",K609=""),"",IF(O609="الفصل",INDEX(Kelas!$C$3:$H$200,MATCH(Data!P609,Kelas!$B$3:$B$201,0),MATCH(Data!J609,Kelas!$C$2:$H$2,0)),INDEX(Qoah!$C$3:$H$201,MATCH(Data!P609,Qoah!$B$3:$B$201,0),MATCH(Data!J609,Qoah!$C$2:$H$2,0))))</f>
        <v/>
      </c>
      <c r="R609" s="12" t="str">
        <f t="shared" si="18"/>
        <v/>
      </c>
      <c r="S609" s="12" t="str">
        <f t="shared" si="19"/>
        <v/>
      </c>
    </row>
    <row r="610" spans="5:19" x14ac:dyDescent="0.25">
      <c r="E610" s="16" t="str">
        <f>IF(OR(B610="",D610=""),"",IF(N610="",IF(INDEX(Jadwal!$D$3:$I$1001,MATCH(R610,Jadwal!$C$3:$C$1001,0),MATCH(D610,Jadwal!$D$2:$I$2,0))="","",INDEX(Jadwal!$D$3:$I$1001,MATCH(R610,Jadwal!$C$3:$C$1001,0),MATCH(D610,Jadwal!$D$2:$I$2,0))),IF(M610="",IF(INDEX(Jadwal!$D$3:$I$1001,MATCH(S610,Jadwal!$C$3:$C$1001,0),MATCH(D610,Jadwal!$D$2:$I$2,0))="","",IF(M610="",INDEX(Jadwal!$D$3:$I$1001,MATCH(S610,Jadwal!$C$3:$C$1001,0),MATCH(D610,Jadwal!$D$2:$I$2,0)))),INDEX(Jadwal!$D$3:$I$1001,MATCH(R610,Jadwal!$C$3:$C$1001,0),MATCH(D610,Jadwal!$D$2:$I$2,0))&amp;IF(INDEX(Jadwal!$D$3:$I$1001,MATCH(S610,Jadwal!$C$3:$C$1001,0),MATCH(D610,Jadwal!$D$2:$I$2,0))="",""," , "&amp;INDEX(Jadwal!$D$3:$I$1001,MATCH(S610,Jadwal!$C$3:$C$1001,0),MATCH(D610,Jadwal!$D$2:$I$2,0))))))</f>
        <v/>
      </c>
      <c r="F610" s="39" t="str">
        <f>IF(OR(D610="",P610="",E610=""),"",IF(O610="الفصل",INDEX(Kelas!$C$3:$H$200,MATCH(Data!P610,Kelas!$B$3:$B$201,0),MATCH(Data!D610,Kelas!$C$2:$H$2,0)),INDEX(Qoah!$C$3:$H$201,MATCH(Data!P610,Qoah!$B$3:$B$201,0),MATCH(Data!D610,Qoah!$C$2:$H$2,0))))</f>
        <v/>
      </c>
      <c r="H610" s="17" t="str">
        <f>IF(OR(B610="",G610=""),"",IF(N610="",IF(INDEX(Jadwal!$D$3:$I$1001,MATCH(R610,Jadwal!$C$3:$C$1001,0),MATCH(G610,Jadwal!$D$2:$I$2,0))="","",INDEX(Jadwal!$D$3:$I$1001,MATCH(R610,Jadwal!$C$3:$C$1001,0),MATCH(G610,Jadwal!$D$2:$I$2,0))),IF(M610="",IF(INDEX(Jadwal!$D$3:$I$1001,MATCH(S610,Jadwal!$C$3:$C$1001,0),MATCH(G610,Jadwal!$D$2:$I$2,0))="","",IF(M610="",INDEX(Jadwal!$D$3:$I$1001,MATCH(S610,Jadwal!$C$3:$C$1001,0),MATCH(G610,Jadwal!$D$2:$I$2,0)))),INDEX(Jadwal!$D$3:$I$1001,MATCH(R610,Jadwal!$C$3:$C$1001,0),MATCH(G610,Jadwal!$D$2:$I$2,0))&amp;IF(INDEX(Jadwal!$D$3:$I$1001,MATCH(S610,Jadwal!$C$3:$C$1001,0),MATCH(G610,Jadwal!$D$2:$I$2,0))="",""," , "&amp;INDEX(Jadwal!$D$3:$I$1001,MATCH(S610,Jadwal!$C$3:$C$1001,0),MATCH(G610,Jadwal!$D$2:$I$2,0))))))</f>
        <v/>
      </c>
      <c r="I610" s="41" t="str">
        <f>IF(OR(G610="",P610="",H610=""),"",IF(O610="الفصل",INDEX(Kelas!$C$3:$H$200,MATCH(Data!P610,Kelas!$B$3:$B$201,0),MATCH(Data!G610,Kelas!$C$2:$H$2,0)),INDEX(Qoah!$C$3:$H$201,MATCH(Data!P610,Qoah!$B$3:$B$201,0),MATCH(Data!G610,Qoah!$C$2:$H$2,0))))</f>
        <v/>
      </c>
      <c r="K610" s="18" t="str">
        <f>IF(OR(B610="",J610=""),"",IF(N610="",IF(INDEX(Jadwal!$D$3:$I$1001,MATCH(R610,Jadwal!$C$3:$C$1001,0),MATCH(J610,Jadwal!$D$2:$I$2,0))="","",INDEX(Jadwal!$D$3:$I$1001,MATCH(R610,Jadwal!$C$3:$C$1001,0),MATCH(J610,Jadwal!$D$2:$I$2,0))),IF(M610="",IF(INDEX(Jadwal!$D$3:$I$1001,MATCH(S610,Jadwal!$C$3:$C$1001,0),MATCH(J610,Jadwal!$D$2:$I$2,0))="","",IF(M610="",INDEX(Jadwal!$D$3:$I$1001,MATCH(S610,Jadwal!$C$3:$C$1001,0),MATCH(J610,Jadwal!$D$2:$I$2,0)))),INDEX(Jadwal!$D$3:$I$1001,MATCH(R610,Jadwal!$C$3:$C$1001,0),MATCH(J610,Jadwal!$D$2:$I$2,0))&amp;IF(INDEX(Jadwal!$D$3:$I$1001,MATCH(S610,Jadwal!$C$3:$C$1001,0),MATCH(J610,Jadwal!$D$2:$I$2,0))="",""," , "&amp;INDEX(Jadwal!$D$3:$I$1001,MATCH(S610,Jadwal!$C$3:$C$1001,0),MATCH(J610,Jadwal!$D$2:$I$2,0))))))</f>
        <v/>
      </c>
      <c r="L610" s="43" t="str">
        <f>IF(OR(J610="",P610="",K610=""),"",IF(O610="الفصل",INDEX(Kelas!$C$3:$H$200,MATCH(Data!P610,Kelas!$B$3:$B$201,0),MATCH(Data!J610,Kelas!$C$2:$H$2,0)),INDEX(Qoah!$C$3:$H$201,MATCH(Data!P610,Qoah!$B$3:$B$201,0),MATCH(Data!J610,Qoah!$C$2:$H$2,0))))</f>
        <v/>
      </c>
      <c r="R610" s="12" t="str">
        <f t="shared" si="18"/>
        <v/>
      </c>
      <c r="S610" s="12" t="str">
        <f t="shared" si="19"/>
        <v/>
      </c>
    </row>
    <row r="611" spans="5:19" x14ac:dyDescent="0.25">
      <c r="E611" s="16" t="str">
        <f>IF(OR(B611="",D611=""),"",IF(N611="",IF(INDEX(Jadwal!$D$3:$I$1001,MATCH(R611,Jadwal!$C$3:$C$1001,0),MATCH(D611,Jadwal!$D$2:$I$2,0))="","",INDEX(Jadwal!$D$3:$I$1001,MATCH(R611,Jadwal!$C$3:$C$1001,0),MATCH(D611,Jadwal!$D$2:$I$2,0))),IF(M611="",IF(INDEX(Jadwal!$D$3:$I$1001,MATCH(S611,Jadwal!$C$3:$C$1001,0),MATCH(D611,Jadwal!$D$2:$I$2,0))="","",IF(M611="",INDEX(Jadwal!$D$3:$I$1001,MATCH(S611,Jadwal!$C$3:$C$1001,0),MATCH(D611,Jadwal!$D$2:$I$2,0)))),INDEX(Jadwal!$D$3:$I$1001,MATCH(R611,Jadwal!$C$3:$C$1001,0),MATCH(D611,Jadwal!$D$2:$I$2,0))&amp;IF(INDEX(Jadwal!$D$3:$I$1001,MATCH(S611,Jadwal!$C$3:$C$1001,0),MATCH(D611,Jadwal!$D$2:$I$2,0))="",""," , "&amp;INDEX(Jadwal!$D$3:$I$1001,MATCH(S611,Jadwal!$C$3:$C$1001,0),MATCH(D611,Jadwal!$D$2:$I$2,0))))))</f>
        <v/>
      </c>
      <c r="F611" s="39" t="str">
        <f>IF(OR(D611="",P611="",E611=""),"",IF(O611="الفصل",INDEX(Kelas!$C$3:$H$200,MATCH(Data!P611,Kelas!$B$3:$B$201,0),MATCH(Data!D611,Kelas!$C$2:$H$2,0)),INDEX(Qoah!$C$3:$H$201,MATCH(Data!P611,Qoah!$B$3:$B$201,0),MATCH(Data!D611,Qoah!$C$2:$H$2,0))))</f>
        <v/>
      </c>
      <c r="H611" s="17" t="str">
        <f>IF(OR(B611="",G611=""),"",IF(N611="",IF(INDEX(Jadwal!$D$3:$I$1001,MATCH(R611,Jadwal!$C$3:$C$1001,0),MATCH(G611,Jadwal!$D$2:$I$2,0))="","",INDEX(Jadwal!$D$3:$I$1001,MATCH(R611,Jadwal!$C$3:$C$1001,0),MATCH(G611,Jadwal!$D$2:$I$2,0))),IF(M611="",IF(INDEX(Jadwal!$D$3:$I$1001,MATCH(S611,Jadwal!$C$3:$C$1001,0),MATCH(G611,Jadwal!$D$2:$I$2,0))="","",IF(M611="",INDEX(Jadwal!$D$3:$I$1001,MATCH(S611,Jadwal!$C$3:$C$1001,0),MATCH(G611,Jadwal!$D$2:$I$2,0)))),INDEX(Jadwal!$D$3:$I$1001,MATCH(R611,Jadwal!$C$3:$C$1001,0),MATCH(G611,Jadwal!$D$2:$I$2,0))&amp;IF(INDEX(Jadwal!$D$3:$I$1001,MATCH(S611,Jadwal!$C$3:$C$1001,0),MATCH(G611,Jadwal!$D$2:$I$2,0))="",""," , "&amp;INDEX(Jadwal!$D$3:$I$1001,MATCH(S611,Jadwal!$C$3:$C$1001,0),MATCH(G611,Jadwal!$D$2:$I$2,0))))))</f>
        <v/>
      </c>
      <c r="I611" s="41" t="str">
        <f>IF(OR(G611="",P611="",H611=""),"",IF(O611="الفصل",INDEX(Kelas!$C$3:$H$200,MATCH(Data!P611,Kelas!$B$3:$B$201,0),MATCH(Data!G611,Kelas!$C$2:$H$2,0)),INDEX(Qoah!$C$3:$H$201,MATCH(Data!P611,Qoah!$B$3:$B$201,0),MATCH(Data!G611,Qoah!$C$2:$H$2,0))))</f>
        <v/>
      </c>
      <c r="K611" s="18" t="str">
        <f>IF(OR(B611="",J611=""),"",IF(N611="",IF(INDEX(Jadwal!$D$3:$I$1001,MATCH(R611,Jadwal!$C$3:$C$1001,0),MATCH(J611,Jadwal!$D$2:$I$2,0))="","",INDEX(Jadwal!$D$3:$I$1001,MATCH(R611,Jadwal!$C$3:$C$1001,0),MATCH(J611,Jadwal!$D$2:$I$2,0))),IF(M611="",IF(INDEX(Jadwal!$D$3:$I$1001,MATCH(S611,Jadwal!$C$3:$C$1001,0),MATCH(J611,Jadwal!$D$2:$I$2,0))="","",IF(M611="",INDEX(Jadwal!$D$3:$I$1001,MATCH(S611,Jadwal!$C$3:$C$1001,0),MATCH(J611,Jadwal!$D$2:$I$2,0)))),INDEX(Jadwal!$D$3:$I$1001,MATCH(R611,Jadwal!$C$3:$C$1001,0),MATCH(J611,Jadwal!$D$2:$I$2,0))&amp;IF(INDEX(Jadwal!$D$3:$I$1001,MATCH(S611,Jadwal!$C$3:$C$1001,0),MATCH(J611,Jadwal!$D$2:$I$2,0))="",""," , "&amp;INDEX(Jadwal!$D$3:$I$1001,MATCH(S611,Jadwal!$C$3:$C$1001,0),MATCH(J611,Jadwal!$D$2:$I$2,0))))))</f>
        <v/>
      </c>
      <c r="L611" s="43" t="str">
        <f>IF(OR(J611="",P611="",K611=""),"",IF(O611="الفصل",INDEX(Kelas!$C$3:$H$200,MATCH(Data!P611,Kelas!$B$3:$B$201,0),MATCH(Data!J611,Kelas!$C$2:$H$2,0)),INDEX(Qoah!$C$3:$H$201,MATCH(Data!P611,Qoah!$B$3:$B$201,0),MATCH(Data!J611,Qoah!$C$2:$H$2,0))))</f>
        <v/>
      </c>
      <c r="R611" s="12" t="str">
        <f t="shared" si="18"/>
        <v/>
      </c>
      <c r="S611" s="12" t="str">
        <f t="shared" si="19"/>
        <v/>
      </c>
    </row>
    <row r="612" spans="5:19" x14ac:dyDescent="0.25">
      <c r="E612" s="16" t="str">
        <f>IF(OR(B612="",D612=""),"",IF(N612="",IF(INDEX(Jadwal!$D$3:$I$1001,MATCH(R612,Jadwal!$C$3:$C$1001,0),MATCH(D612,Jadwal!$D$2:$I$2,0))="","",INDEX(Jadwal!$D$3:$I$1001,MATCH(R612,Jadwal!$C$3:$C$1001,0),MATCH(D612,Jadwal!$D$2:$I$2,0))),IF(M612="",IF(INDEX(Jadwal!$D$3:$I$1001,MATCH(S612,Jadwal!$C$3:$C$1001,0),MATCH(D612,Jadwal!$D$2:$I$2,0))="","",IF(M612="",INDEX(Jadwal!$D$3:$I$1001,MATCH(S612,Jadwal!$C$3:$C$1001,0),MATCH(D612,Jadwal!$D$2:$I$2,0)))),INDEX(Jadwal!$D$3:$I$1001,MATCH(R612,Jadwal!$C$3:$C$1001,0),MATCH(D612,Jadwal!$D$2:$I$2,0))&amp;IF(INDEX(Jadwal!$D$3:$I$1001,MATCH(S612,Jadwal!$C$3:$C$1001,0),MATCH(D612,Jadwal!$D$2:$I$2,0))="",""," , "&amp;INDEX(Jadwal!$D$3:$I$1001,MATCH(S612,Jadwal!$C$3:$C$1001,0),MATCH(D612,Jadwal!$D$2:$I$2,0))))))</f>
        <v/>
      </c>
      <c r="F612" s="39" t="str">
        <f>IF(OR(D612="",P612="",E612=""),"",IF(O612="الفصل",INDEX(Kelas!$C$3:$H$200,MATCH(Data!P612,Kelas!$B$3:$B$201,0),MATCH(Data!D612,Kelas!$C$2:$H$2,0)),INDEX(Qoah!$C$3:$H$201,MATCH(Data!P612,Qoah!$B$3:$B$201,0),MATCH(Data!D612,Qoah!$C$2:$H$2,0))))</f>
        <v/>
      </c>
      <c r="H612" s="17" t="str">
        <f>IF(OR(B612="",G612=""),"",IF(N612="",IF(INDEX(Jadwal!$D$3:$I$1001,MATCH(R612,Jadwal!$C$3:$C$1001,0),MATCH(G612,Jadwal!$D$2:$I$2,0))="","",INDEX(Jadwal!$D$3:$I$1001,MATCH(R612,Jadwal!$C$3:$C$1001,0),MATCH(G612,Jadwal!$D$2:$I$2,0))),IF(M612="",IF(INDEX(Jadwal!$D$3:$I$1001,MATCH(S612,Jadwal!$C$3:$C$1001,0),MATCH(G612,Jadwal!$D$2:$I$2,0))="","",IF(M612="",INDEX(Jadwal!$D$3:$I$1001,MATCH(S612,Jadwal!$C$3:$C$1001,0),MATCH(G612,Jadwal!$D$2:$I$2,0)))),INDEX(Jadwal!$D$3:$I$1001,MATCH(R612,Jadwal!$C$3:$C$1001,0),MATCH(G612,Jadwal!$D$2:$I$2,0))&amp;IF(INDEX(Jadwal!$D$3:$I$1001,MATCH(S612,Jadwal!$C$3:$C$1001,0),MATCH(G612,Jadwal!$D$2:$I$2,0))="",""," , "&amp;INDEX(Jadwal!$D$3:$I$1001,MATCH(S612,Jadwal!$C$3:$C$1001,0),MATCH(G612,Jadwal!$D$2:$I$2,0))))))</f>
        <v/>
      </c>
      <c r="I612" s="41" t="str">
        <f>IF(OR(G612="",P612="",H612=""),"",IF(O612="الفصل",INDEX(Kelas!$C$3:$H$200,MATCH(Data!P612,Kelas!$B$3:$B$201,0),MATCH(Data!G612,Kelas!$C$2:$H$2,0)),INDEX(Qoah!$C$3:$H$201,MATCH(Data!P612,Qoah!$B$3:$B$201,0),MATCH(Data!G612,Qoah!$C$2:$H$2,0))))</f>
        <v/>
      </c>
      <c r="K612" s="18" t="str">
        <f>IF(OR(B612="",J612=""),"",IF(N612="",IF(INDEX(Jadwal!$D$3:$I$1001,MATCH(R612,Jadwal!$C$3:$C$1001,0),MATCH(J612,Jadwal!$D$2:$I$2,0))="","",INDEX(Jadwal!$D$3:$I$1001,MATCH(R612,Jadwal!$C$3:$C$1001,0),MATCH(J612,Jadwal!$D$2:$I$2,0))),IF(M612="",IF(INDEX(Jadwal!$D$3:$I$1001,MATCH(S612,Jadwal!$C$3:$C$1001,0),MATCH(J612,Jadwal!$D$2:$I$2,0))="","",IF(M612="",INDEX(Jadwal!$D$3:$I$1001,MATCH(S612,Jadwal!$C$3:$C$1001,0),MATCH(J612,Jadwal!$D$2:$I$2,0)))),INDEX(Jadwal!$D$3:$I$1001,MATCH(R612,Jadwal!$C$3:$C$1001,0),MATCH(J612,Jadwal!$D$2:$I$2,0))&amp;IF(INDEX(Jadwal!$D$3:$I$1001,MATCH(S612,Jadwal!$C$3:$C$1001,0),MATCH(J612,Jadwal!$D$2:$I$2,0))="",""," , "&amp;INDEX(Jadwal!$D$3:$I$1001,MATCH(S612,Jadwal!$C$3:$C$1001,0),MATCH(J612,Jadwal!$D$2:$I$2,0))))))</f>
        <v/>
      </c>
      <c r="L612" s="43" t="str">
        <f>IF(OR(J612="",P612="",K612=""),"",IF(O612="الفصل",INDEX(Kelas!$C$3:$H$200,MATCH(Data!P612,Kelas!$B$3:$B$201,0),MATCH(Data!J612,Kelas!$C$2:$H$2,0)),INDEX(Qoah!$C$3:$H$201,MATCH(Data!P612,Qoah!$B$3:$B$201,0),MATCH(Data!J612,Qoah!$C$2:$H$2,0))))</f>
        <v/>
      </c>
      <c r="R612" s="12" t="str">
        <f t="shared" si="18"/>
        <v/>
      </c>
      <c r="S612" s="12" t="str">
        <f t="shared" si="19"/>
        <v/>
      </c>
    </row>
    <row r="613" spans="5:19" x14ac:dyDescent="0.25">
      <c r="E613" s="16" t="str">
        <f>IF(OR(B613="",D613=""),"",IF(N613="",IF(INDEX(Jadwal!$D$3:$I$1001,MATCH(R613,Jadwal!$C$3:$C$1001,0),MATCH(D613,Jadwal!$D$2:$I$2,0))="","",INDEX(Jadwal!$D$3:$I$1001,MATCH(R613,Jadwal!$C$3:$C$1001,0),MATCH(D613,Jadwal!$D$2:$I$2,0))),IF(M613="",IF(INDEX(Jadwal!$D$3:$I$1001,MATCH(S613,Jadwal!$C$3:$C$1001,0),MATCH(D613,Jadwal!$D$2:$I$2,0))="","",IF(M613="",INDEX(Jadwal!$D$3:$I$1001,MATCH(S613,Jadwal!$C$3:$C$1001,0),MATCH(D613,Jadwal!$D$2:$I$2,0)))),INDEX(Jadwal!$D$3:$I$1001,MATCH(R613,Jadwal!$C$3:$C$1001,0),MATCH(D613,Jadwal!$D$2:$I$2,0))&amp;IF(INDEX(Jadwal!$D$3:$I$1001,MATCH(S613,Jadwal!$C$3:$C$1001,0),MATCH(D613,Jadwal!$D$2:$I$2,0))="",""," , "&amp;INDEX(Jadwal!$D$3:$I$1001,MATCH(S613,Jadwal!$C$3:$C$1001,0),MATCH(D613,Jadwal!$D$2:$I$2,0))))))</f>
        <v/>
      </c>
      <c r="F613" s="39" t="str">
        <f>IF(OR(D613="",P613="",E613=""),"",IF(O613="الفصل",INDEX(Kelas!$C$3:$H$200,MATCH(Data!P613,Kelas!$B$3:$B$201,0),MATCH(Data!D613,Kelas!$C$2:$H$2,0)),INDEX(Qoah!$C$3:$H$201,MATCH(Data!P613,Qoah!$B$3:$B$201,0),MATCH(Data!D613,Qoah!$C$2:$H$2,0))))</f>
        <v/>
      </c>
      <c r="H613" s="17" t="str">
        <f>IF(OR(B613="",G613=""),"",IF(N613="",IF(INDEX(Jadwal!$D$3:$I$1001,MATCH(R613,Jadwal!$C$3:$C$1001,0),MATCH(G613,Jadwal!$D$2:$I$2,0))="","",INDEX(Jadwal!$D$3:$I$1001,MATCH(R613,Jadwal!$C$3:$C$1001,0),MATCH(G613,Jadwal!$D$2:$I$2,0))),IF(M613="",IF(INDEX(Jadwal!$D$3:$I$1001,MATCH(S613,Jadwal!$C$3:$C$1001,0),MATCH(G613,Jadwal!$D$2:$I$2,0))="","",IF(M613="",INDEX(Jadwal!$D$3:$I$1001,MATCH(S613,Jadwal!$C$3:$C$1001,0),MATCH(G613,Jadwal!$D$2:$I$2,0)))),INDEX(Jadwal!$D$3:$I$1001,MATCH(R613,Jadwal!$C$3:$C$1001,0),MATCH(G613,Jadwal!$D$2:$I$2,0))&amp;IF(INDEX(Jadwal!$D$3:$I$1001,MATCH(S613,Jadwal!$C$3:$C$1001,0),MATCH(G613,Jadwal!$D$2:$I$2,0))="",""," , "&amp;INDEX(Jadwal!$D$3:$I$1001,MATCH(S613,Jadwal!$C$3:$C$1001,0),MATCH(G613,Jadwal!$D$2:$I$2,0))))))</f>
        <v/>
      </c>
      <c r="I613" s="41" t="str">
        <f>IF(OR(G613="",P613="",H613=""),"",IF(O613="الفصل",INDEX(Kelas!$C$3:$H$200,MATCH(Data!P613,Kelas!$B$3:$B$201,0),MATCH(Data!G613,Kelas!$C$2:$H$2,0)),INDEX(Qoah!$C$3:$H$201,MATCH(Data!P613,Qoah!$B$3:$B$201,0),MATCH(Data!G613,Qoah!$C$2:$H$2,0))))</f>
        <v/>
      </c>
      <c r="K613" s="18" t="str">
        <f>IF(OR(B613="",J613=""),"",IF(N613="",IF(INDEX(Jadwal!$D$3:$I$1001,MATCH(R613,Jadwal!$C$3:$C$1001,0),MATCH(J613,Jadwal!$D$2:$I$2,0))="","",INDEX(Jadwal!$D$3:$I$1001,MATCH(R613,Jadwal!$C$3:$C$1001,0),MATCH(J613,Jadwal!$D$2:$I$2,0))),IF(M613="",IF(INDEX(Jadwal!$D$3:$I$1001,MATCH(S613,Jadwal!$C$3:$C$1001,0),MATCH(J613,Jadwal!$D$2:$I$2,0))="","",IF(M613="",INDEX(Jadwal!$D$3:$I$1001,MATCH(S613,Jadwal!$C$3:$C$1001,0),MATCH(J613,Jadwal!$D$2:$I$2,0)))),INDEX(Jadwal!$D$3:$I$1001,MATCH(R613,Jadwal!$C$3:$C$1001,0),MATCH(J613,Jadwal!$D$2:$I$2,0))&amp;IF(INDEX(Jadwal!$D$3:$I$1001,MATCH(S613,Jadwal!$C$3:$C$1001,0),MATCH(J613,Jadwal!$D$2:$I$2,0))="",""," , "&amp;INDEX(Jadwal!$D$3:$I$1001,MATCH(S613,Jadwal!$C$3:$C$1001,0),MATCH(J613,Jadwal!$D$2:$I$2,0))))))</f>
        <v/>
      </c>
      <c r="L613" s="43" t="str">
        <f>IF(OR(J613="",P613="",K613=""),"",IF(O613="الفصل",INDEX(Kelas!$C$3:$H$200,MATCH(Data!P613,Kelas!$B$3:$B$201,0),MATCH(Data!J613,Kelas!$C$2:$H$2,0)),INDEX(Qoah!$C$3:$H$201,MATCH(Data!P613,Qoah!$B$3:$B$201,0),MATCH(Data!J613,Qoah!$C$2:$H$2,0))))</f>
        <v/>
      </c>
      <c r="R613" s="12" t="str">
        <f t="shared" si="18"/>
        <v/>
      </c>
      <c r="S613" s="12" t="str">
        <f t="shared" si="19"/>
        <v/>
      </c>
    </row>
    <row r="614" spans="5:19" x14ac:dyDescent="0.25">
      <c r="E614" s="16" t="str">
        <f>IF(OR(B614="",D614=""),"",IF(N614="",IF(INDEX(Jadwal!$D$3:$I$1001,MATCH(R614,Jadwal!$C$3:$C$1001,0),MATCH(D614,Jadwal!$D$2:$I$2,0))="","",INDEX(Jadwal!$D$3:$I$1001,MATCH(R614,Jadwal!$C$3:$C$1001,0),MATCH(D614,Jadwal!$D$2:$I$2,0))),IF(M614="",IF(INDEX(Jadwal!$D$3:$I$1001,MATCH(S614,Jadwal!$C$3:$C$1001,0),MATCH(D614,Jadwal!$D$2:$I$2,0))="","",IF(M614="",INDEX(Jadwal!$D$3:$I$1001,MATCH(S614,Jadwal!$C$3:$C$1001,0),MATCH(D614,Jadwal!$D$2:$I$2,0)))),INDEX(Jadwal!$D$3:$I$1001,MATCH(R614,Jadwal!$C$3:$C$1001,0),MATCH(D614,Jadwal!$D$2:$I$2,0))&amp;IF(INDEX(Jadwal!$D$3:$I$1001,MATCH(S614,Jadwal!$C$3:$C$1001,0),MATCH(D614,Jadwal!$D$2:$I$2,0))="",""," , "&amp;INDEX(Jadwal!$D$3:$I$1001,MATCH(S614,Jadwal!$C$3:$C$1001,0),MATCH(D614,Jadwal!$D$2:$I$2,0))))))</f>
        <v/>
      </c>
      <c r="F614" s="39" t="str">
        <f>IF(OR(D614="",P614="",E614=""),"",IF(O614="الفصل",INDEX(Kelas!$C$3:$H$200,MATCH(Data!P614,Kelas!$B$3:$B$201,0),MATCH(Data!D614,Kelas!$C$2:$H$2,0)),INDEX(Qoah!$C$3:$H$201,MATCH(Data!P614,Qoah!$B$3:$B$201,0),MATCH(Data!D614,Qoah!$C$2:$H$2,0))))</f>
        <v/>
      </c>
      <c r="H614" s="17" t="str">
        <f>IF(OR(B614="",G614=""),"",IF(N614="",IF(INDEX(Jadwal!$D$3:$I$1001,MATCH(R614,Jadwal!$C$3:$C$1001,0),MATCH(G614,Jadwal!$D$2:$I$2,0))="","",INDEX(Jadwal!$D$3:$I$1001,MATCH(R614,Jadwal!$C$3:$C$1001,0),MATCH(G614,Jadwal!$D$2:$I$2,0))),IF(M614="",IF(INDEX(Jadwal!$D$3:$I$1001,MATCH(S614,Jadwal!$C$3:$C$1001,0),MATCH(G614,Jadwal!$D$2:$I$2,0))="","",IF(M614="",INDEX(Jadwal!$D$3:$I$1001,MATCH(S614,Jadwal!$C$3:$C$1001,0),MATCH(G614,Jadwal!$D$2:$I$2,0)))),INDEX(Jadwal!$D$3:$I$1001,MATCH(R614,Jadwal!$C$3:$C$1001,0),MATCH(G614,Jadwal!$D$2:$I$2,0))&amp;IF(INDEX(Jadwal!$D$3:$I$1001,MATCH(S614,Jadwal!$C$3:$C$1001,0),MATCH(G614,Jadwal!$D$2:$I$2,0))="",""," , "&amp;INDEX(Jadwal!$D$3:$I$1001,MATCH(S614,Jadwal!$C$3:$C$1001,0),MATCH(G614,Jadwal!$D$2:$I$2,0))))))</f>
        <v/>
      </c>
      <c r="I614" s="41" t="str">
        <f>IF(OR(G614="",P614="",H614=""),"",IF(O614="الفصل",INDEX(Kelas!$C$3:$H$200,MATCH(Data!P614,Kelas!$B$3:$B$201,0),MATCH(Data!G614,Kelas!$C$2:$H$2,0)),INDEX(Qoah!$C$3:$H$201,MATCH(Data!P614,Qoah!$B$3:$B$201,0),MATCH(Data!G614,Qoah!$C$2:$H$2,0))))</f>
        <v/>
      </c>
      <c r="K614" s="18" t="str">
        <f>IF(OR(B614="",J614=""),"",IF(N614="",IF(INDEX(Jadwal!$D$3:$I$1001,MATCH(R614,Jadwal!$C$3:$C$1001,0),MATCH(J614,Jadwal!$D$2:$I$2,0))="","",INDEX(Jadwal!$D$3:$I$1001,MATCH(R614,Jadwal!$C$3:$C$1001,0),MATCH(J614,Jadwal!$D$2:$I$2,0))),IF(M614="",IF(INDEX(Jadwal!$D$3:$I$1001,MATCH(S614,Jadwal!$C$3:$C$1001,0),MATCH(J614,Jadwal!$D$2:$I$2,0))="","",IF(M614="",INDEX(Jadwal!$D$3:$I$1001,MATCH(S614,Jadwal!$C$3:$C$1001,0),MATCH(J614,Jadwal!$D$2:$I$2,0)))),INDEX(Jadwal!$D$3:$I$1001,MATCH(R614,Jadwal!$C$3:$C$1001,0),MATCH(J614,Jadwal!$D$2:$I$2,0))&amp;IF(INDEX(Jadwal!$D$3:$I$1001,MATCH(S614,Jadwal!$C$3:$C$1001,0),MATCH(J614,Jadwal!$D$2:$I$2,0))="",""," , "&amp;INDEX(Jadwal!$D$3:$I$1001,MATCH(S614,Jadwal!$C$3:$C$1001,0),MATCH(J614,Jadwal!$D$2:$I$2,0))))))</f>
        <v/>
      </c>
      <c r="L614" s="43" t="str">
        <f>IF(OR(J614="",P614="",K614=""),"",IF(O614="الفصل",INDEX(Kelas!$C$3:$H$200,MATCH(Data!P614,Kelas!$B$3:$B$201,0),MATCH(Data!J614,Kelas!$C$2:$H$2,0)),INDEX(Qoah!$C$3:$H$201,MATCH(Data!P614,Qoah!$B$3:$B$201,0),MATCH(Data!J614,Qoah!$C$2:$H$2,0))))</f>
        <v/>
      </c>
      <c r="R614" s="12" t="str">
        <f t="shared" si="18"/>
        <v/>
      </c>
      <c r="S614" s="12" t="str">
        <f t="shared" si="19"/>
        <v/>
      </c>
    </row>
    <row r="615" spans="5:19" x14ac:dyDescent="0.25">
      <c r="E615" s="16" t="str">
        <f>IF(OR(B615="",D615=""),"",IF(N615="",IF(INDEX(Jadwal!$D$3:$I$1001,MATCH(R615,Jadwal!$C$3:$C$1001,0),MATCH(D615,Jadwal!$D$2:$I$2,0))="","",INDEX(Jadwal!$D$3:$I$1001,MATCH(R615,Jadwal!$C$3:$C$1001,0),MATCH(D615,Jadwal!$D$2:$I$2,0))),IF(M615="",IF(INDEX(Jadwal!$D$3:$I$1001,MATCH(S615,Jadwal!$C$3:$C$1001,0),MATCH(D615,Jadwal!$D$2:$I$2,0))="","",IF(M615="",INDEX(Jadwal!$D$3:$I$1001,MATCH(S615,Jadwal!$C$3:$C$1001,0),MATCH(D615,Jadwal!$D$2:$I$2,0)))),INDEX(Jadwal!$D$3:$I$1001,MATCH(R615,Jadwal!$C$3:$C$1001,0),MATCH(D615,Jadwal!$D$2:$I$2,0))&amp;IF(INDEX(Jadwal!$D$3:$I$1001,MATCH(S615,Jadwal!$C$3:$C$1001,0),MATCH(D615,Jadwal!$D$2:$I$2,0))="",""," , "&amp;INDEX(Jadwal!$D$3:$I$1001,MATCH(S615,Jadwal!$C$3:$C$1001,0),MATCH(D615,Jadwal!$D$2:$I$2,0))))))</f>
        <v/>
      </c>
      <c r="F615" s="39" t="str">
        <f>IF(OR(D615="",P615="",E615=""),"",IF(O615="الفصل",INDEX(Kelas!$C$3:$H$200,MATCH(Data!P615,Kelas!$B$3:$B$201,0),MATCH(Data!D615,Kelas!$C$2:$H$2,0)),INDEX(Qoah!$C$3:$H$201,MATCH(Data!P615,Qoah!$B$3:$B$201,0),MATCH(Data!D615,Qoah!$C$2:$H$2,0))))</f>
        <v/>
      </c>
      <c r="H615" s="17" t="str">
        <f>IF(OR(B615="",G615=""),"",IF(N615="",IF(INDEX(Jadwal!$D$3:$I$1001,MATCH(R615,Jadwal!$C$3:$C$1001,0),MATCH(G615,Jadwal!$D$2:$I$2,0))="","",INDEX(Jadwal!$D$3:$I$1001,MATCH(R615,Jadwal!$C$3:$C$1001,0),MATCH(G615,Jadwal!$D$2:$I$2,0))),IF(M615="",IF(INDEX(Jadwal!$D$3:$I$1001,MATCH(S615,Jadwal!$C$3:$C$1001,0),MATCH(G615,Jadwal!$D$2:$I$2,0))="","",IF(M615="",INDEX(Jadwal!$D$3:$I$1001,MATCH(S615,Jadwal!$C$3:$C$1001,0),MATCH(G615,Jadwal!$D$2:$I$2,0)))),INDEX(Jadwal!$D$3:$I$1001,MATCH(R615,Jadwal!$C$3:$C$1001,0),MATCH(G615,Jadwal!$D$2:$I$2,0))&amp;IF(INDEX(Jadwal!$D$3:$I$1001,MATCH(S615,Jadwal!$C$3:$C$1001,0),MATCH(G615,Jadwal!$D$2:$I$2,0))="",""," , "&amp;INDEX(Jadwal!$D$3:$I$1001,MATCH(S615,Jadwal!$C$3:$C$1001,0),MATCH(G615,Jadwal!$D$2:$I$2,0))))))</f>
        <v/>
      </c>
      <c r="I615" s="41" t="str">
        <f>IF(OR(G615="",P615="",H615=""),"",IF(O615="الفصل",INDEX(Kelas!$C$3:$H$200,MATCH(Data!P615,Kelas!$B$3:$B$201,0),MATCH(Data!G615,Kelas!$C$2:$H$2,0)),INDEX(Qoah!$C$3:$H$201,MATCH(Data!P615,Qoah!$B$3:$B$201,0),MATCH(Data!G615,Qoah!$C$2:$H$2,0))))</f>
        <v/>
      </c>
      <c r="K615" s="18" t="str">
        <f>IF(OR(B615="",J615=""),"",IF(N615="",IF(INDEX(Jadwal!$D$3:$I$1001,MATCH(R615,Jadwal!$C$3:$C$1001,0),MATCH(J615,Jadwal!$D$2:$I$2,0))="","",INDEX(Jadwal!$D$3:$I$1001,MATCH(R615,Jadwal!$C$3:$C$1001,0),MATCH(J615,Jadwal!$D$2:$I$2,0))),IF(M615="",IF(INDEX(Jadwal!$D$3:$I$1001,MATCH(S615,Jadwal!$C$3:$C$1001,0),MATCH(J615,Jadwal!$D$2:$I$2,0))="","",IF(M615="",INDEX(Jadwal!$D$3:$I$1001,MATCH(S615,Jadwal!$C$3:$C$1001,0),MATCH(J615,Jadwal!$D$2:$I$2,0)))),INDEX(Jadwal!$D$3:$I$1001,MATCH(R615,Jadwal!$C$3:$C$1001,0),MATCH(J615,Jadwal!$D$2:$I$2,0))&amp;IF(INDEX(Jadwal!$D$3:$I$1001,MATCH(S615,Jadwal!$C$3:$C$1001,0),MATCH(J615,Jadwal!$D$2:$I$2,0))="",""," , "&amp;INDEX(Jadwal!$D$3:$I$1001,MATCH(S615,Jadwal!$C$3:$C$1001,0),MATCH(J615,Jadwal!$D$2:$I$2,0))))))</f>
        <v/>
      </c>
      <c r="L615" s="43" t="str">
        <f>IF(OR(J615="",P615="",K615=""),"",IF(O615="الفصل",INDEX(Kelas!$C$3:$H$200,MATCH(Data!P615,Kelas!$B$3:$B$201,0),MATCH(Data!J615,Kelas!$C$2:$H$2,0)),INDEX(Qoah!$C$3:$H$201,MATCH(Data!P615,Qoah!$B$3:$B$201,0),MATCH(Data!J615,Qoah!$C$2:$H$2,0))))</f>
        <v/>
      </c>
      <c r="R615" s="12" t="str">
        <f t="shared" si="18"/>
        <v/>
      </c>
      <c r="S615" s="12" t="str">
        <f t="shared" si="19"/>
        <v/>
      </c>
    </row>
    <row r="616" spans="5:19" x14ac:dyDescent="0.25">
      <c r="E616" s="16" t="str">
        <f>IF(OR(B616="",D616=""),"",IF(N616="",IF(INDEX(Jadwal!$D$3:$I$1001,MATCH(R616,Jadwal!$C$3:$C$1001,0),MATCH(D616,Jadwal!$D$2:$I$2,0))="","",INDEX(Jadwal!$D$3:$I$1001,MATCH(R616,Jadwal!$C$3:$C$1001,0),MATCH(D616,Jadwal!$D$2:$I$2,0))),IF(M616="",IF(INDEX(Jadwal!$D$3:$I$1001,MATCH(S616,Jadwal!$C$3:$C$1001,0),MATCH(D616,Jadwal!$D$2:$I$2,0))="","",IF(M616="",INDEX(Jadwal!$D$3:$I$1001,MATCH(S616,Jadwal!$C$3:$C$1001,0),MATCH(D616,Jadwal!$D$2:$I$2,0)))),INDEX(Jadwal!$D$3:$I$1001,MATCH(R616,Jadwal!$C$3:$C$1001,0),MATCH(D616,Jadwal!$D$2:$I$2,0))&amp;IF(INDEX(Jadwal!$D$3:$I$1001,MATCH(S616,Jadwal!$C$3:$C$1001,0),MATCH(D616,Jadwal!$D$2:$I$2,0))="",""," , "&amp;INDEX(Jadwal!$D$3:$I$1001,MATCH(S616,Jadwal!$C$3:$C$1001,0),MATCH(D616,Jadwal!$D$2:$I$2,0))))))</f>
        <v/>
      </c>
      <c r="F616" s="39" t="str">
        <f>IF(OR(D616="",P616="",E616=""),"",IF(O616="الفصل",INDEX(Kelas!$C$3:$H$200,MATCH(Data!P616,Kelas!$B$3:$B$201,0),MATCH(Data!D616,Kelas!$C$2:$H$2,0)),INDEX(Qoah!$C$3:$H$201,MATCH(Data!P616,Qoah!$B$3:$B$201,0),MATCH(Data!D616,Qoah!$C$2:$H$2,0))))</f>
        <v/>
      </c>
      <c r="H616" s="17" t="str">
        <f>IF(OR(B616="",G616=""),"",IF(N616="",IF(INDEX(Jadwal!$D$3:$I$1001,MATCH(R616,Jadwal!$C$3:$C$1001,0),MATCH(G616,Jadwal!$D$2:$I$2,0))="","",INDEX(Jadwal!$D$3:$I$1001,MATCH(R616,Jadwal!$C$3:$C$1001,0),MATCH(G616,Jadwal!$D$2:$I$2,0))),IF(M616="",IF(INDEX(Jadwal!$D$3:$I$1001,MATCH(S616,Jadwal!$C$3:$C$1001,0),MATCH(G616,Jadwal!$D$2:$I$2,0))="","",IF(M616="",INDEX(Jadwal!$D$3:$I$1001,MATCH(S616,Jadwal!$C$3:$C$1001,0),MATCH(G616,Jadwal!$D$2:$I$2,0)))),INDEX(Jadwal!$D$3:$I$1001,MATCH(R616,Jadwal!$C$3:$C$1001,0),MATCH(G616,Jadwal!$D$2:$I$2,0))&amp;IF(INDEX(Jadwal!$D$3:$I$1001,MATCH(S616,Jadwal!$C$3:$C$1001,0),MATCH(G616,Jadwal!$D$2:$I$2,0))="",""," , "&amp;INDEX(Jadwal!$D$3:$I$1001,MATCH(S616,Jadwal!$C$3:$C$1001,0),MATCH(G616,Jadwal!$D$2:$I$2,0))))))</f>
        <v/>
      </c>
      <c r="I616" s="41" t="str">
        <f>IF(OR(G616="",P616="",H616=""),"",IF(O616="الفصل",INDEX(Kelas!$C$3:$H$200,MATCH(Data!P616,Kelas!$B$3:$B$201,0),MATCH(Data!G616,Kelas!$C$2:$H$2,0)),INDEX(Qoah!$C$3:$H$201,MATCH(Data!P616,Qoah!$B$3:$B$201,0),MATCH(Data!G616,Qoah!$C$2:$H$2,0))))</f>
        <v/>
      </c>
      <c r="K616" s="18" t="str">
        <f>IF(OR(B616="",J616=""),"",IF(N616="",IF(INDEX(Jadwal!$D$3:$I$1001,MATCH(R616,Jadwal!$C$3:$C$1001,0),MATCH(J616,Jadwal!$D$2:$I$2,0))="","",INDEX(Jadwal!$D$3:$I$1001,MATCH(R616,Jadwal!$C$3:$C$1001,0),MATCH(J616,Jadwal!$D$2:$I$2,0))),IF(M616="",IF(INDEX(Jadwal!$D$3:$I$1001,MATCH(S616,Jadwal!$C$3:$C$1001,0),MATCH(J616,Jadwal!$D$2:$I$2,0))="","",IF(M616="",INDEX(Jadwal!$D$3:$I$1001,MATCH(S616,Jadwal!$C$3:$C$1001,0),MATCH(J616,Jadwal!$D$2:$I$2,0)))),INDEX(Jadwal!$D$3:$I$1001,MATCH(R616,Jadwal!$C$3:$C$1001,0),MATCH(J616,Jadwal!$D$2:$I$2,0))&amp;IF(INDEX(Jadwal!$D$3:$I$1001,MATCH(S616,Jadwal!$C$3:$C$1001,0),MATCH(J616,Jadwal!$D$2:$I$2,0))="",""," , "&amp;INDEX(Jadwal!$D$3:$I$1001,MATCH(S616,Jadwal!$C$3:$C$1001,0),MATCH(J616,Jadwal!$D$2:$I$2,0))))))</f>
        <v/>
      </c>
      <c r="L616" s="43" t="str">
        <f>IF(OR(J616="",P616="",K616=""),"",IF(O616="الفصل",INDEX(Kelas!$C$3:$H$200,MATCH(Data!P616,Kelas!$B$3:$B$201,0),MATCH(Data!J616,Kelas!$C$2:$H$2,0)),INDEX(Qoah!$C$3:$H$201,MATCH(Data!P616,Qoah!$B$3:$B$201,0),MATCH(Data!J616,Qoah!$C$2:$H$2,0))))</f>
        <v/>
      </c>
      <c r="R616" s="12" t="str">
        <f t="shared" si="18"/>
        <v/>
      </c>
      <c r="S616" s="12" t="str">
        <f t="shared" si="19"/>
        <v/>
      </c>
    </row>
    <row r="617" spans="5:19" x14ac:dyDescent="0.25">
      <c r="E617" s="16" t="str">
        <f>IF(OR(B617="",D617=""),"",IF(N617="",IF(INDEX(Jadwal!$D$3:$I$1001,MATCH(R617,Jadwal!$C$3:$C$1001,0),MATCH(D617,Jadwal!$D$2:$I$2,0))="","",INDEX(Jadwal!$D$3:$I$1001,MATCH(R617,Jadwal!$C$3:$C$1001,0),MATCH(D617,Jadwal!$D$2:$I$2,0))),IF(M617="",IF(INDEX(Jadwal!$D$3:$I$1001,MATCH(S617,Jadwal!$C$3:$C$1001,0),MATCH(D617,Jadwal!$D$2:$I$2,0))="","",IF(M617="",INDEX(Jadwal!$D$3:$I$1001,MATCH(S617,Jadwal!$C$3:$C$1001,0),MATCH(D617,Jadwal!$D$2:$I$2,0)))),INDEX(Jadwal!$D$3:$I$1001,MATCH(R617,Jadwal!$C$3:$C$1001,0),MATCH(D617,Jadwal!$D$2:$I$2,0))&amp;IF(INDEX(Jadwal!$D$3:$I$1001,MATCH(S617,Jadwal!$C$3:$C$1001,0),MATCH(D617,Jadwal!$D$2:$I$2,0))="",""," , "&amp;INDEX(Jadwal!$D$3:$I$1001,MATCH(S617,Jadwal!$C$3:$C$1001,0),MATCH(D617,Jadwal!$D$2:$I$2,0))))))</f>
        <v/>
      </c>
      <c r="F617" s="39" t="str">
        <f>IF(OR(D617="",P617="",E617=""),"",IF(O617="الفصل",INDEX(Kelas!$C$3:$H$200,MATCH(Data!P617,Kelas!$B$3:$B$201,0),MATCH(Data!D617,Kelas!$C$2:$H$2,0)),INDEX(Qoah!$C$3:$H$201,MATCH(Data!P617,Qoah!$B$3:$B$201,0),MATCH(Data!D617,Qoah!$C$2:$H$2,0))))</f>
        <v/>
      </c>
      <c r="H617" s="17" t="str">
        <f>IF(OR(B617="",G617=""),"",IF(N617="",IF(INDEX(Jadwal!$D$3:$I$1001,MATCH(R617,Jadwal!$C$3:$C$1001,0),MATCH(G617,Jadwal!$D$2:$I$2,0))="","",INDEX(Jadwal!$D$3:$I$1001,MATCH(R617,Jadwal!$C$3:$C$1001,0),MATCH(G617,Jadwal!$D$2:$I$2,0))),IF(M617="",IF(INDEX(Jadwal!$D$3:$I$1001,MATCH(S617,Jadwal!$C$3:$C$1001,0),MATCH(G617,Jadwal!$D$2:$I$2,0))="","",IF(M617="",INDEX(Jadwal!$D$3:$I$1001,MATCH(S617,Jadwal!$C$3:$C$1001,0),MATCH(G617,Jadwal!$D$2:$I$2,0)))),INDEX(Jadwal!$D$3:$I$1001,MATCH(R617,Jadwal!$C$3:$C$1001,0),MATCH(G617,Jadwal!$D$2:$I$2,0))&amp;IF(INDEX(Jadwal!$D$3:$I$1001,MATCH(S617,Jadwal!$C$3:$C$1001,0),MATCH(G617,Jadwal!$D$2:$I$2,0))="",""," , "&amp;INDEX(Jadwal!$D$3:$I$1001,MATCH(S617,Jadwal!$C$3:$C$1001,0),MATCH(G617,Jadwal!$D$2:$I$2,0))))))</f>
        <v/>
      </c>
      <c r="I617" s="41" t="str">
        <f>IF(OR(G617="",P617="",H617=""),"",IF(O617="الفصل",INDEX(Kelas!$C$3:$H$200,MATCH(Data!P617,Kelas!$B$3:$B$201,0),MATCH(Data!G617,Kelas!$C$2:$H$2,0)),INDEX(Qoah!$C$3:$H$201,MATCH(Data!P617,Qoah!$B$3:$B$201,0),MATCH(Data!G617,Qoah!$C$2:$H$2,0))))</f>
        <v/>
      </c>
      <c r="K617" s="18" t="str">
        <f>IF(OR(B617="",J617=""),"",IF(N617="",IF(INDEX(Jadwal!$D$3:$I$1001,MATCH(R617,Jadwal!$C$3:$C$1001,0),MATCH(J617,Jadwal!$D$2:$I$2,0))="","",INDEX(Jadwal!$D$3:$I$1001,MATCH(R617,Jadwal!$C$3:$C$1001,0),MATCH(J617,Jadwal!$D$2:$I$2,0))),IF(M617="",IF(INDEX(Jadwal!$D$3:$I$1001,MATCH(S617,Jadwal!$C$3:$C$1001,0),MATCH(J617,Jadwal!$D$2:$I$2,0))="","",IF(M617="",INDEX(Jadwal!$D$3:$I$1001,MATCH(S617,Jadwal!$C$3:$C$1001,0),MATCH(J617,Jadwal!$D$2:$I$2,0)))),INDEX(Jadwal!$D$3:$I$1001,MATCH(R617,Jadwal!$C$3:$C$1001,0),MATCH(J617,Jadwal!$D$2:$I$2,0))&amp;IF(INDEX(Jadwal!$D$3:$I$1001,MATCH(S617,Jadwal!$C$3:$C$1001,0),MATCH(J617,Jadwal!$D$2:$I$2,0))="",""," , "&amp;INDEX(Jadwal!$D$3:$I$1001,MATCH(S617,Jadwal!$C$3:$C$1001,0),MATCH(J617,Jadwal!$D$2:$I$2,0))))))</f>
        <v/>
      </c>
      <c r="L617" s="43" t="str">
        <f>IF(OR(J617="",P617="",K617=""),"",IF(O617="الفصل",INDEX(Kelas!$C$3:$H$200,MATCH(Data!P617,Kelas!$B$3:$B$201,0),MATCH(Data!J617,Kelas!$C$2:$H$2,0)),INDEX(Qoah!$C$3:$H$201,MATCH(Data!P617,Qoah!$B$3:$B$201,0),MATCH(Data!J617,Qoah!$C$2:$H$2,0))))</f>
        <v/>
      </c>
      <c r="R617" s="12" t="str">
        <f t="shared" si="18"/>
        <v/>
      </c>
      <c r="S617" s="12" t="str">
        <f t="shared" si="19"/>
        <v/>
      </c>
    </row>
    <row r="618" spans="5:19" x14ac:dyDescent="0.25">
      <c r="E618" s="16" t="str">
        <f>IF(OR(B618="",D618=""),"",IF(N618="",IF(INDEX(Jadwal!$D$3:$I$1001,MATCH(R618,Jadwal!$C$3:$C$1001,0),MATCH(D618,Jadwal!$D$2:$I$2,0))="","",INDEX(Jadwal!$D$3:$I$1001,MATCH(R618,Jadwal!$C$3:$C$1001,0),MATCH(D618,Jadwal!$D$2:$I$2,0))),IF(M618="",IF(INDEX(Jadwal!$D$3:$I$1001,MATCH(S618,Jadwal!$C$3:$C$1001,0),MATCH(D618,Jadwal!$D$2:$I$2,0))="","",IF(M618="",INDEX(Jadwal!$D$3:$I$1001,MATCH(S618,Jadwal!$C$3:$C$1001,0),MATCH(D618,Jadwal!$D$2:$I$2,0)))),INDEX(Jadwal!$D$3:$I$1001,MATCH(R618,Jadwal!$C$3:$C$1001,0),MATCH(D618,Jadwal!$D$2:$I$2,0))&amp;IF(INDEX(Jadwal!$D$3:$I$1001,MATCH(S618,Jadwal!$C$3:$C$1001,0),MATCH(D618,Jadwal!$D$2:$I$2,0))="",""," , "&amp;INDEX(Jadwal!$D$3:$I$1001,MATCH(S618,Jadwal!$C$3:$C$1001,0),MATCH(D618,Jadwal!$D$2:$I$2,0))))))</f>
        <v/>
      </c>
      <c r="F618" s="39" t="str">
        <f>IF(OR(D618="",P618="",E618=""),"",IF(O618="الفصل",INDEX(Kelas!$C$3:$H$200,MATCH(Data!P618,Kelas!$B$3:$B$201,0),MATCH(Data!D618,Kelas!$C$2:$H$2,0)),INDEX(Qoah!$C$3:$H$201,MATCH(Data!P618,Qoah!$B$3:$B$201,0),MATCH(Data!D618,Qoah!$C$2:$H$2,0))))</f>
        <v/>
      </c>
      <c r="H618" s="17" t="str">
        <f>IF(OR(B618="",G618=""),"",IF(N618="",IF(INDEX(Jadwal!$D$3:$I$1001,MATCH(R618,Jadwal!$C$3:$C$1001,0),MATCH(G618,Jadwal!$D$2:$I$2,0))="","",INDEX(Jadwal!$D$3:$I$1001,MATCH(R618,Jadwal!$C$3:$C$1001,0),MATCH(G618,Jadwal!$D$2:$I$2,0))),IF(M618="",IF(INDEX(Jadwal!$D$3:$I$1001,MATCH(S618,Jadwal!$C$3:$C$1001,0),MATCH(G618,Jadwal!$D$2:$I$2,0))="","",IF(M618="",INDEX(Jadwal!$D$3:$I$1001,MATCH(S618,Jadwal!$C$3:$C$1001,0),MATCH(G618,Jadwal!$D$2:$I$2,0)))),INDEX(Jadwal!$D$3:$I$1001,MATCH(R618,Jadwal!$C$3:$C$1001,0),MATCH(G618,Jadwal!$D$2:$I$2,0))&amp;IF(INDEX(Jadwal!$D$3:$I$1001,MATCH(S618,Jadwal!$C$3:$C$1001,0),MATCH(G618,Jadwal!$D$2:$I$2,0))="",""," , "&amp;INDEX(Jadwal!$D$3:$I$1001,MATCH(S618,Jadwal!$C$3:$C$1001,0),MATCH(G618,Jadwal!$D$2:$I$2,0))))))</f>
        <v/>
      </c>
      <c r="I618" s="41" t="str">
        <f>IF(OR(G618="",P618="",H618=""),"",IF(O618="الفصل",INDEX(Kelas!$C$3:$H$200,MATCH(Data!P618,Kelas!$B$3:$B$201,0),MATCH(Data!G618,Kelas!$C$2:$H$2,0)),INDEX(Qoah!$C$3:$H$201,MATCH(Data!P618,Qoah!$B$3:$B$201,0),MATCH(Data!G618,Qoah!$C$2:$H$2,0))))</f>
        <v/>
      </c>
      <c r="K618" s="18" t="str">
        <f>IF(OR(B618="",J618=""),"",IF(N618="",IF(INDEX(Jadwal!$D$3:$I$1001,MATCH(R618,Jadwal!$C$3:$C$1001,0),MATCH(J618,Jadwal!$D$2:$I$2,0))="","",INDEX(Jadwal!$D$3:$I$1001,MATCH(R618,Jadwal!$C$3:$C$1001,0),MATCH(J618,Jadwal!$D$2:$I$2,0))),IF(M618="",IF(INDEX(Jadwal!$D$3:$I$1001,MATCH(S618,Jadwal!$C$3:$C$1001,0),MATCH(J618,Jadwal!$D$2:$I$2,0))="","",IF(M618="",INDEX(Jadwal!$D$3:$I$1001,MATCH(S618,Jadwal!$C$3:$C$1001,0),MATCH(J618,Jadwal!$D$2:$I$2,0)))),INDEX(Jadwal!$D$3:$I$1001,MATCH(R618,Jadwal!$C$3:$C$1001,0),MATCH(J618,Jadwal!$D$2:$I$2,0))&amp;IF(INDEX(Jadwal!$D$3:$I$1001,MATCH(S618,Jadwal!$C$3:$C$1001,0),MATCH(J618,Jadwal!$D$2:$I$2,0))="",""," , "&amp;INDEX(Jadwal!$D$3:$I$1001,MATCH(S618,Jadwal!$C$3:$C$1001,0),MATCH(J618,Jadwal!$D$2:$I$2,0))))))</f>
        <v/>
      </c>
      <c r="L618" s="43" t="str">
        <f>IF(OR(J618="",P618="",K618=""),"",IF(O618="الفصل",INDEX(Kelas!$C$3:$H$200,MATCH(Data!P618,Kelas!$B$3:$B$201,0),MATCH(Data!J618,Kelas!$C$2:$H$2,0)),INDEX(Qoah!$C$3:$H$201,MATCH(Data!P618,Qoah!$B$3:$B$201,0),MATCH(Data!J618,Qoah!$C$2:$H$2,0))))</f>
        <v/>
      </c>
      <c r="R618" s="12" t="str">
        <f t="shared" si="18"/>
        <v/>
      </c>
      <c r="S618" s="12" t="str">
        <f t="shared" si="19"/>
        <v/>
      </c>
    </row>
    <row r="619" spans="5:19" x14ac:dyDescent="0.25">
      <c r="E619" s="16" t="str">
        <f>IF(OR(B619="",D619=""),"",IF(N619="",IF(INDEX(Jadwal!$D$3:$I$1001,MATCH(R619,Jadwal!$C$3:$C$1001,0),MATCH(D619,Jadwal!$D$2:$I$2,0))="","",INDEX(Jadwal!$D$3:$I$1001,MATCH(R619,Jadwal!$C$3:$C$1001,0),MATCH(D619,Jadwal!$D$2:$I$2,0))),IF(M619="",IF(INDEX(Jadwal!$D$3:$I$1001,MATCH(S619,Jadwal!$C$3:$C$1001,0),MATCH(D619,Jadwal!$D$2:$I$2,0))="","",IF(M619="",INDEX(Jadwal!$D$3:$I$1001,MATCH(S619,Jadwal!$C$3:$C$1001,0),MATCH(D619,Jadwal!$D$2:$I$2,0)))),INDEX(Jadwal!$D$3:$I$1001,MATCH(R619,Jadwal!$C$3:$C$1001,0),MATCH(D619,Jadwal!$D$2:$I$2,0))&amp;IF(INDEX(Jadwal!$D$3:$I$1001,MATCH(S619,Jadwal!$C$3:$C$1001,0),MATCH(D619,Jadwal!$D$2:$I$2,0))="",""," , "&amp;INDEX(Jadwal!$D$3:$I$1001,MATCH(S619,Jadwal!$C$3:$C$1001,0),MATCH(D619,Jadwal!$D$2:$I$2,0))))))</f>
        <v/>
      </c>
      <c r="F619" s="39" t="str">
        <f>IF(OR(D619="",P619="",E619=""),"",IF(O619="الفصل",INDEX(Kelas!$C$3:$H$200,MATCH(Data!P619,Kelas!$B$3:$B$201,0),MATCH(Data!D619,Kelas!$C$2:$H$2,0)),INDEX(Qoah!$C$3:$H$201,MATCH(Data!P619,Qoah!$B$3:$B$201,0),MATCH(Data!D619,Qoah!$C$2:$H$2,0))))</f>
        <v/>
      </c>
      <c r="H619" s="17" t="str">
        <f>IF(OR(B619="",G619=""),"",IF(N619="",IF(INDEX(Jadwal!$D$3:$I$1001,MATCH(R619,Jadwal!$C$3:$C$1001,0),MATCH(G619,Jadwal!$D$2:$I$2,0))="","",INDEX(Jadwal!$D$3:$I$1001,MATCH(R619,Jadwal!$C$3:$C$1001,0),MATCH(G619,Jadwal!$D$2:$I$2,0))),IF(M619="",IF(INDEX(Jadwal!$D$3:$I$1001,MATCH(S619,Jadwal!$C$3:$C$1001,0),MATCH(G619,Jadwal!$D$2:$I$2,0))="","",IF(M619="",INDEX(Jadwal!$D$3:$I$1001,MATCH(S619,Jadwal!$C$3:$C$1001,0),MATCH(G619,Jadwal!$D$2:$I$2,0)))),INDEX(Jadwal!$D$3:$I$1001,MATCH(R619,Jadwal!$C$3:$C$1001,0),MATCH(G619,Jadwal!$D$2:$I$2,0))&amp;IF(INDEX(Jadwal!$D$3:$I$1001,MATCH(S619,Jadwal!$C$3:$C$1001,0),MATCH(G619,Jadwal!$D$2:$I$2,0))="",""," , "&amp;INDEX(Jadwal!$D$3:$I$1001,MATCH(S619,Jadwal!$C$3:$C$1001,0),MATCH(G619,Jadwal!$D$2:$I$2,0))))))</f>
        <v/>
      </c>
      <c r="I619" s="41" t="str">
        <f>IF(OR(G619="",P619="",H619=""),"",IF(O619="الفصل",INDEX(Kelas!$C$3:$H$200,MATCH(Data!P619,Kelas!$B$3:$B$201,0),MATCH(Data!G619,Kelas!$C$2:$H$2,0)),INDEX(Qoah!$C$3:$H$201,MATCH(Data!P619,Qoah!$B$3:$B$201,0),MATCH(Data!G619,Qoah!$C$2:$H$2,0))))</f>
        <v/>
      </c>
      <c r="K619" s="18" t="str">
        <f>IF(OR(B619="",J619=""),"",IF(N619="",IF(INDEX(Jadwal!$D$3:$I$1001,MATCH(R619,Jadwal!$C$3:$C$1001,0),MATCH(J619,Jadwal!$D$2:$I$2,0))="","",INDEX(Jadwal!$D$3:$I$1001,MATCH(R619,Jadwal!$C$3:$C$1001,0),MATCH(J619,Jadwal!$D$2:$I$2,0))),IF(M619="",IF(INDEX(Jadwal!$D$3:$I$1001,MATCH(S619,Jadwal!$C$3:$C$1001,0),MATCH(J619,Jadwal!$D$2:$I$2,0))="","",IF(M619="",INDEX(Jadwal!$D$3:$I$1001,MATCH(S619,Jadwal!$C$3:$C$1001,0),MATCH(J619,Jadwal!$D$2:$I$2,0)))),INDEX(Jadwal!$D$3:$I$1001,MATCH(R619,Jadwal!$C$3:$C$1001,0),MATCH(J619,Jadwal!$D$2:$I$2,0))&amp;IF(INDEX(Jadwal!$D$3:$I$1001,MATCH(S619,Jadwal!$C$3:$C$1001,0),MATCH(J619,Jadwal!$D$2:$I$2,0))="",""," , "&amp;INDEX(Jadwal!$D$3:$I$1001,MATCH(S619,Jadwal!$C$3:$C$1001,0),MATCH(J619,Jadwal!$D$2:$I$2,0))))))</f>
        <v/>
      </c>
      <c r="L619" s="43" t="str">
        <f>IF(OR(J619="",P619="",K619=""),"",IF(O619="الفصل",INDEX(Kelas!$C$3:$H$200,MATCH(Data!P619,Kelas!$B$3:$B$201,0),MATCH(Data!J619,Kelas!$C$2:$H$2,0)),INDEX(Qoah!$C$3:$H$201,MATCH(Data!P619,Qoah!$B$3:$B$201,0),MATCH(Data!J619,Qoah!$C$2:$H$2,0))))</f>
        <v/>
      </c>
      <c r="R619" s="12" t="str">
        <f t="shared" si="18"/>
        <v/>
      </c>
      <c r="S619" s="12" t="str">
        <f t="shared" si="19"/>
        <v/>
      </c>
    </row>
    <row r="620" spans="5:19" x14ac:dyDescent="0.25">
      <c r="E620" s="16" t="str">
        <f>IF(OR(B620="",D620=""),"",IF(N620="",IF(INDEX(Jadwal!$D$3:$I$1001,MATCH(R620,Jadwal!$C$3:$C$1001,0),MATCH(D620,Jadwal!$D$2:$I$2,0))="","",INDEX(Jadwal!$D$3:$I$1001,MATCH(R620,Jadwal!$C$3:$C$1001,0),MATCH(D620,Jadwal!$D$2:$I$2,0))),IF(M620="",IF(INDEX(Jadwal!$D$3:$I$1001,MATCH(S620,Jadwal!$C$3:$C$1001,0),MATCH(D620,Jadwal!$D$2:$I$2,0))="","",IF(M620="",INDEX(Jadwal!$D$3:$I$1001,MATCH(S620,Jadwal!$C$3:$C$1001,0),MATCH(D620,Jadwal!$D$2:$I$2,0)))),INDEX(Jadwal!$D$3:$I$1001,MATCH(R620,Jadwal!$C$3:$C$1001,0),MATCH(D620,Jadwal!$D$2:$I$2,0))&amp;IF(INDEX(Jadwal!$D$3:$I$1001,MATCH(S620,Jadwal!$C$3:$C$1001,0),MATCH(D620,Jadwal!$D$2:$I$2,0))="",""," , "&amp;INDEX(Jadwal!$D$3:$I$1001,MATCH(S620,Jadwal!$C$3:$C$1001,0),MATCH(D620,Jadwal!$D$2:$I$2,0))))))</f>
        <v/>
      </c>
      <c r="F620" s="39" t="str">
        <f>IF(OR(D620="",P620="",E620=""),"",IF(O620="الفصل",INDEX(Kelas!$C$3:$H$200,MATCH(Data!P620,Kelas!$B$3:$B$201,0),MATCH(Data!D620,Kelas!$C$2:$H$2,0)),INDEX(Qoah!$C$3:$H$201,MATCH(Data!P620,Qoah!$B$3:$B$201,0),MATCH(Data!D620,Qoah!$C$2:$H$2,0))))</f>
        <v/>
      </c>
      <c r="H620" s="17" t="str">
        <f>IF(OR(B620="",G620=""),"",IF(N620="",IF(INDEX(Jadwal!$D$3:$I$1001,MATCH(R620,Jadwal!$C$3:$C$1001,0),MATCH(G620,Jadwal!$D$2:$I$2,0))="","",INDEX(Jadwal!$D$3:$I$1001,MATCH(R620,Jadwal!$C$3:$C$1001,0),MATCH(G620,Jadwal!$D$2:$I$2,0))),IF(M620="",IF(INDEX(Jadwal!$D$3:$I$1001,MATCH(S620,Jadwal!$C$3:$C$1001,0),MATCH(G620,Jadwal!$D$2:$I$2,0))="","",IF(M620="",INDEX(Jadwal!$D$3:$I$1001,MATCH(S620,Jadwal!$C$3:$C$1001,0),MATCH(G620,Jadwal!$D$2:$I$2,0)))),INDEX(Jadwal!$D$3:$I$1001,MATCH(R620,Jadwal!$C$3:$C$1001,0),MATCH(G620,Jadwal!$D$2:$I$2,0))&amp;IF(INDEX(Jadwal!$D$3:$I$1001,MATCH(S620,Jadwal!$C$3:$C$1001,0),MATCH(G620,Jadwal!$D$2:$I$2,0))="",""," , "&amp;INDEX(Jadwal!$D$3:$I$1001,MATCH(S620,Jadwal!$C$3:$C$1001,0),MATCH(G620,Jadwal!$D$2:$I$2,0))))))</f>
        <v/>
      </c>
      <c r="I620" s="41" t="str">
        <f>IF(OR(G620="",P620="",H620=""),"",IF(O620="الفصل",INDEX(Kelas!$C$3:$H$200,MATCH(Data!P620,Kelas!$B$3:$B$201,0),MATCH(Data!G620,Kelas!$C$2:$H$2,0)),INDEX(Qoah!$C$3:$H$201,MATCH(Data!P620,Qoah!$B$3:$B$201,0),MATCH(Data!G620,Qoah!$C$2:$H$2,0))))</f>
        <v/>
      </c>
      <c r="K620" s="18" t="str">
        <f>IF(OR(B620="",J620=""),"",IF(N620="",IF(INDEX(Jadwal!$D$3:$I$1001,MATCH(R620,Jadwal!$C$3:$C$1001,0),MATCH(J620,Jadwal!$D$2:$I$2,0))="","",INDEX(Jadwal!$D$3:$I$1001,MATCH(R620,Jadwal!$C$3:$C$1001,0),MATCH(J620,Jadwal!$D$2:$I$2,0))),IF(M620="",IF(INDEX(Jadwal!$D$3:$I$1001,MATCH(S620,Jadwal!$C$3:$C$1001,0),MATCH(J620,Jadwal!$D$2:$I$2,0))="","",IF(M620="",INDEX(Jadwal!$D$3:$I$1001,MATCH(S620,Jadwal!$C$3:$C$1001,0),MATCH(J620,Jadwal!$D$2:$I$2,0)))),INDEX(Jadwal!$D$3:$I$1001,MATCH(R620,Jadwal!$C$3:$C$1001,0),MATCH(J620,Jadwal!$D$2:$I$2,0))&amp;IF(INDEX(Jadwal!$D$3:$I$1001,MATCH(S620,Jadwal!$C$3:$C$1001,0),MATCH(J620,Jadwal!$D$2:$I$2,0))="",""," , "&amp;INDEX(Jadwal!$D$3:$I$1001,MATCH(S620,Jadwal!$C$3:$C$1001,0),MATCH(J620,Jadwal!$D$2:$I$2,0))))))</f>
        <v/>
      </c>
      <c r="L620" s="43" t="str">
        <f>IF(OR(J620="",P620="",K620=""),"",IF(O620="الفصل",INDEX(Kelas!$C$3:$H$200,MATCH(Data!P620,Kelas!$B$3:$B$201,0),MATCH(Data!J620,Kelas!$C$2:$H$2,0)),INDEX(Qoah!$C$3:$H$201,MATCH(Data!P620,Qoah!$B$3:$B$201,0),MATCH(Data!J620,Qoah!$C$2:$H$2,0))))</f>
        <v/>
      </c>
      <c r="R620" s="12" t="str">
        <f t="shared" si="18"/>
        <v/>
      </c>
      <c r="S620" s="12" t="str">
        <f t="shared" si="19"/>
        <v/>
      </c>
    </row>
    <row r="621" spans="5:19" x14ac:dyDescent="0.25">
      <c r="E621" s="16" t="str">
        <f>IF(OR(B621="",D621=""),"",IF(N621="",IF(INDEX(Jadwal!$D$3:$I$1001,MATCH(R621,Jadwal!$C$3:$C$1001,0),MATCH(D621,Jadwal!$D$2:$I$2,0))="","",INDEX(Jadwal!$D$3:$I$1001,MATCH(R621,Jadwal!$C$3:$C$1001,0),MATCH(D621,Jadwal!$D$2:$I$2,0))),IF(M621="",IF(INDEX(Jadwal!$D$3:$I$1001,MATCH(S621,Jadwal!$C$3:$C$1001,0),MATCH(D621,Jadwal!$D$2:$I$2,0))="","",IF(M621="",INDEX(Jadwal!$D$3:$I$1001,MATCH(S621,Jadwal!$C$3:$C$1001,0),MATCH(D621,Jadwal!$D$2:$I$2,0)))),INDEX(Jadwal!$D$3:$I$1001,MATCH(R621,Jadwal!$C$3:$C$1001,0),MATCH(D621,Jadwal!$D$2:$I$2,0))&amp;IF(INDEX(Jadwal!$D$3:$I$1001,MATCH(S621,Jadwal!$C$3:$C$1001,0),MATCH(D621,Jadwal!$D$2:$I$2,0))="",""," , "&amp;INDEX(Jadwal!$D$3:$I$1001,MATCH(S621,Jadwal!$C$3:$C$1001,0),MATCH(D621,Jadwal!$D$2:$I$2,0))))))</f>
        <v/>
      </c>
      <c r="F621" s="39" t="str">
        <f>IF(OR(D621="",P621="",E621=""),"",IF(O621="الفصل",INDEX(Kelas!$C$3:$H$200,MATCH(Data!P621,Kelas!$B$3:$B$201,0),MATCH(Data!D621,Kelas!$C$2:$H$2,0)),INDEX(Qoah!$C$3:$H$201,MATCH(Data!P621,Qoah!$B$3:$B$201,0),MATCH(Data!D621,Qoah!$C$2:$H$2,0))))</f>
        <v/>
      </c>
      <c r="H621" s="17" t="str">
        <f>IF(OR(B621="",G621=""),"",IF(N621="",IF(INDEX(Jadwal!$D$3:$I$1001,MATCH(R621,Jadwal!$C$3:$C$1001,0),MATCH(G621,Jadwal!$D$2:$I$2,0))="","",INDEX(Jadwal!$D$3:$I$1001,MATCH(R621,Jadwal!$C$3:$C$1001,0),MATCH(G621,Jadwal!$D$2:$I$2,0))),IF(M621="",IF(INDEX(Jadwal!$D$3:$I$1001,MATCH(S621,Jadwal!$C$3:$C$1001,0),MATCH(G621,Jadwal!$D$2:$I$2,0))="","",IF(M621="",INDEX(Jadwal!$D$3:$I$1001,MATCH(S621,Jadwal!$C$3:$C$1001,0),MATCH(G621,Jadwal!$D$2:$I$2,0)))),INDEX(Jadwal!$D$3:$I$1001,MATCH(R621,Jadwal!$C$3:$C$1001,0),MATCH(G621,Jadwal!$D$2:$I$2,0))&amp;IF(INDEX(Jadwal!$D$3:$I$1001,MATCH(S621,Jadwal!$C$3:$C$1001,0),MATCH(G621,Jadwal!$D$2:$I$2,0))="",""," , "&amp;INDEX(Jadwal!$D$3:$I$1001,MATCH(S621,Jadwal!$C$3:$C$1001,0),MATCH(G621,Jadwal!$D$2:$I$2,0))))))</f>
        <v/>
      </c>
      <c r="I621" s="41" t="str">
        <f>IF(OR(G621="",P621="",H621=""),"",IF(O621="الفصل",INDEX(Kelas!$C$3:$H$200,MATCH(Data!P621,Kelas!$B$3:$B$201,0),MATCH(Data!G621,Kelas!$C$2:$H$2,0)),INDEX(Qoah!$C$3:$H$201,MATCH(Data!P621,Qoah!$B$3:$B$201,0),MATCH(Data!G621,Qoah!$C$2:$H$2,0))))</f>
        <v/>
      </c>
      <c r="K621" s="18" t="str">
        <f>IF(OR(B621="",J621=""),"",IF(N621="",IF(INDEX(Jadwal!$D$3:$I$1001,MATCH(R621,Jadwal!$C$3:$C$1001,0),MATCH(J621,Jadwal!$D$2:$I$2,0))="","",INDEX(Jadwal!$D$3:$I$1001,MATCH(R621,Jadwal!$C$3:$C$1001,0),MATCH(J621,Jadwal!$D$2:$I$2,0))),IF(M621="",IF(INDEX(Jadwal!$D$3:$I$1001,MATCH(S621,Jadwal!$C$3:$C$1001,0),MATCH(J621,Jadwal!$D$2:$I$2,0))="","",IF(M621="",INDEX(Jadwal!$D$3:$I$1001,MATCH(S621,Jadwal!$C$3:$C$1001,0),MATCH(J621,Jadwal!$D$2:$I$2,0)))),INDEX(Jadwal!$D$3:$I$1001,MATCH(R621,Jadwal!$C$3:$C$1001,0),MATCH(J621,Jadwal!$D$2:$I$2,0))&amp;IF(INDEX(Jadwal!$D$3:$I$1001,MATCH(S621,Jadwal!$C$3:$C$1001,0),MATCH(J621,Jadwal!$D$2:$I$2,0))="",""," , "&amp;INDEX(Jadwal!$D$3:$I$1001,MATCH(S621,Jadwal!$C$3:$C$1001,0),MATCH(J621,Jadwal!$D$2:$I$2,0))))))</f>
        <v/>
      </c>
      <c r="L621" s="43" t="str">
        <f>IF(OR(J621="",P621="",K621=""),"",IF(O621="الفصل",INDEX(Kelas!$C$3:$H$200,MATCH(Data!P621,Kelas!$B$3:$B$201,0),MATCH(Data!J621,Kelas!$C$2:$H$2,0)),INDEX(Qoah!$C$3:$H$201,MATCH(Data!P621,Qoah!$B$3:$B$201,0),MATCH(Data!J621,Qoah!$C$2:$H$2,0))))</f>
        <v/>
      </c>
      <c r="R621" s="12" t="str">
        <f t="shared" si="18"/>
        <v/>
      </c>
      <c r="S621" s="12" t="str">
        <f t="shared" si="19"/>
        <v/>
      </c>
    </row>
    <row r="622" spans="5:19" x14ac:dyDescent="0.25">
      <c r="E622" s="16" t="str">
        <f>IF(OR(B622="",D622=""),"",IF(N622="",IF(INDEX(Jadwal!$D$3:$I$1001,MATCH(R622,Jadwal!$C$3:$C$1001,0),MATCH(D622,Jadwal!$D$2:$I$2,0))="","",INDEX(Jadwal!$D$3:$I$1001,MATCH(R622,Jadwal!$C$3:$C$1001,0),MATCH(D622,Jadwal!$D$2:$I$2,0))),IF(M622="",IF(INDEX(Jadwal!$D$3:$I$1001,MATCH(S622,Jadwal!$C$3:$C$1001,0),MATCH(D622,Jadwal!$D$2:$I$2,0))="","",IF(M622="",INDEX(Jadwal!$D$3:$I$1001,MATCH(S622,Jadwal!$C$3:$C$1001,0),MATCH(D622,Jadwal!$D$2:$I$2,0)))),INDEX(Jadwal!$D$3:$I$1001,MATCH(R622,Jadwal!$C$3:$C$1001,0),MATCH(D622,Jadwal!$D$2:$I$2,0))&amp;IF(INDEX(Jadwal!$D$3:$I$1001,MATCH(S622,Jadwal!$C$3:$C$1001,0),MATCH(D622,Jadwal!$D$2:$I$2,0))="",""," , "&amp;INDEX(Jadwal!$D$3:$I$1001,MATCH(S622,Jadwal!$C$3:$C$1001,0),MATCH(D622,Jadwal!$D$2:$I$2,0))))))</f>
        <v/>
      </c>
      <c r="F622" s="39" t="str">
        <f>IF(OR(D622="",P622="",E622=""),"",IF(O622="الفصل",INDEX(Kelas!$C$3:$H$200,MATCH(Data!P622,Kelas!$B$3:$B$201,0),MATCH(Data!D622,Kelas!$C$2:$H$2,0)),INDEX(Qoah!$C$3:$H$201,MATCH(Data!P622,Qoah!$B$3:$B$201,0),MATCH(Data!D622,Qoah!$C$2:$H$2,0))))</f>
        <v/>
      </c>
      <c r="H622" s="17" t="str">
        <f>IF(OR(B622="",G622=""),"",IF(N622="",IF(INDEX(Jadwal!$D$3:$I$1001,MATCH(R622,Jadwal!$C$3:$C$1001,0),MATCH(G622,Jadwal!$D$2:$I$2,0))="","",INDEX(Jadwal!$D$3:$I$1001,MATCH(R622,Jadwal!$C$3:$C$1001,0),MATCH(G622,Jadwal!$D$2:$I$2,0))),IF(M622="",IF(INDEX(Jadwal!$D$3:$I$1001,MATCH(S622,Jadwal!$C$3:$C$1001,0),MATCH(G622,Jadwal!$D$2:$I$2,0))="","",IF(M622="",INDEX(Jadwal!$D$3:$I$1001,MATCH(S622,Jadwal!$C$3:$C$1001,0),MATCH(G622,Jadwal!$D$2:$I$2,0)))),INDEX(Jadwal!$D$3:$I$1001,MATCH(R622,Jadwal!$C$3:$C$1001,0),MATCH(G622,Jadwal!$D$2:$I$2,0))&amp;IF(INDEX(Jadwal!$D$3:$I$1001,MATCH(S622,Jadwal!$C$3:$C$1001,0),MATCH(G622,Jadwal!$D$2:$I$2,0))="",""," , "&amp;INDEX(Jadwal!$D$3:$I$1001,MATCH(S622,Jadwal!$C$3:$C$1001,0),MATCH(G622,Jadwal!$D$2:$I$2,0))))))</f>
        <v/>
      </c>
      <c r="I622" s="41" t="str">
        <f>IF(OR(G622="",P622="",H622=""),"",IF(O622="الفصل",INDEX(Kelas!$C$3:$H$200,MATCH(Data!P622,Kelas!$B$3:$B$201,0),MATCH(Data!G622,Kelas!$C$2:$H$2,0)),INDEX(Qoah!$C$3:$H$201,MATCH(Data!P622,Qoah!$B$3:$B$201,0),MATCH(Data!G622,Qoah!$C$2:$H$2,0))))</f>
        <v/>
      </c>
      <c r="K622" s="18" t="str">
        <f>IF(OR(B622="",J622=""),"",IF(N622="",IF(INDEX(Jadwal!$D$3:$I$1001,MATCH(R622,Jadwal!$C$3:$C$1001,0),MATCH(J622,Jadwal!$D$2:$I$2,0))="","",INDEX(Jadwal!$D$3:$I$1001,MATCH(R622,Jadwal!$C$3:$C$1001,0),MATCH(J622,Jadwal!$D$2:$I$2,0))),IF(M622="",IF(INDEX(Jadwal!$D$3:$I$1001,MATCH(S622,Jadwal!$C$3:$C$1001,0),MATCH(J622,Jadwal!$D$2:$I$2,0))="","",IF(M622="",INDEX(Jadwal!$D$3:$I$1001,MATCH(S622,Jadwal!$C$3:$C$1001,0),MATCH(J622,Jadwal!$D$2:$I$2,0)))),INDEX(Jadwal!$D$3:$I$1001,MATCH(R622,Jadwal!$C$3:$C$1001,0),MATCH(J622,Jadwal!$D$2:$I$2,0))&amp;IF(INDEX(Jadwal!$D$3:$I$1001,MATCH(S622,Jadwal!$C$3:$C$1001,0),MATCH(J622,Jadwal!$D$2:$I$2,0))="",""," , "&amp;INDEX(Jadwal!$D$3:$I$1001,MATCH(S622,Jadwal!$C$3:$C$1001,0),MATCH(J622,Jadwal!$D$2:$I$2,0))))))</f>
        <v/>
      </c>
      <c r="L622" s="43" t="str">
        <f>IF(OR(J622="",P622="",K622=""),"",IF(O622="الفصل",INDEX(Kelas!$C$3:$H$200,MATCH(Data!P622,Kelas!$B$3:$B$201,0),MATCH(Data!J622,Kelas!$C$2:$H$2,0)),INDEX(Qoah!$C$3:$H$201,MATCH(Data!P622,Qoah!$B$3:$B$201,0),MATCH(Data!J622,Qoah!$C$2:$H$2,0))))</f>
        <v/>
      </c>
      <c r="R622" s="12" t="str">
        <f t="shared" si="18"/>
        <v/>
      </c>
      <c r="S622" s="12" t="str">
        <f t="shared" si="19"/>
        <v/>
      </c>
    </row>
    <row r="623" spans="5:19" x14ac:dyDescent="0.25">
      <c r="E623" s="16" t="str">
        <f>IF(OR(B623="",D623=""),"",IF(N623="",IF(INDEX(Jadwal!$D$3:$I$1001,MATCH(R623,Jadwal!$C$3:$C$1001,0),MATCH(D623,Jadwal!$D$2:$I$2,0))="","",INDEX(Jadwal!$D$3:$I$1001,MATCH(R623,Jadwal!$C$3:$C$1001,0),MATCH(D623,Jadwal!$D$2:$I$2,0))),IF(M623="",IF(INDEX(Jadwal!$D$3:$I$1001,MATCH(S623,Jadwal!$C$3:$C$1001,0),MATCH(D623,Jadwal!$D$2:$I$2,0))="","",IF(M623="",INDEX(Jadwal!$D$3:$I$1001,MATCH(S623,Jadwal!$C$3:$C$1001,0),MATCH(D623,Jadwal!$D$2:$I$2,0)))),INDEX(Jadwal!$D$3:$I$1001,MATCH(R623,Jadwal!$C$3:$C$1001,0),MATCH(D623,Jadwal!$D$2:$I$2,0))&amp;IF(INDEX(Jadwal!$D$3:$I$1001,MATCH(S623,Jadwal!$C$3:$C$1001,0),MATCH(D623,Jadwal!$D$2:$I$2,0))="",""," , "&amp;INDEX(Jadwal!$D$3:$I$1001,MATCH(S623,Jadwal!$C$3:$C$1001,0),MATCH(D623,Jadwal!$D$2:$I$2,0))))))</f>
        <v/>
      </c>
      <c r="F623" s="39" t="str">
        <f>IF(OR(D623="",P623="",E623=""),"",IF(O623="الفصل",INDEX(Kelas!$C$3:$H$200,MATCH(Data!P623,Kelas!$B$3:$B$201,0),MATCH(Data!D623,Kelas!$C$2:$H$2,0)),INDEX(Qoah!$C$3:$H$201,MATCH(Data!P623,Qoah!$B$3:$B$201,0),MATCH(Data!D623,Qoah!$C$2:$H$2,0))))</f>
        <v/>
      </c>
      <c r="H623" s="17" t="str">
        <f>IF(OR(B623="",G623=""),"",IF(N623="",IF(INDEX(Jadwal!$D$3:$I$1001,MATCH(R623,Jadwal!$C$3:$C$1001,0),MATCH(G623,Jadwal!$D$2:$I$2,0))="","",INDEX(Jadwal!$D$3:$I$1001,MATCH(R623,Jadwal!$C$3:$C$1001,0),MATCH(G623,Jadwal!$D$2:$I$2,0))),IF(M623="",IF(INDEX(Jadwal!$D$3:$I$1001,MATCH(S623,Jadwal!$C$3:$C$1001,0),MATCH(G623,Jadwal!$D$2:$I$2,0))="","",IF(M623="",INDEX(Jadwal!$D$3:$I$1001,MATCH(S623,Jadwal!$C$3:$C$1001,0),MATCH(G623,Jadwal!$D$2:$I$2,0)))),INDEX(Jadwal!$D$3:$I$1001,MATCH(R623,Jadwal!$C$3:$C$1001,0),MATCH(G623,Jadwal!$D$2:$I$2,0))&amp;IF(INDEX(Jadwal!$D$3:$I$1001,MATCH(S623,Jadwal!$C$3:$C$1001,0),MATCH(G623,Jadwal!$D$2:$I$2,0))="",""," , "&amp;INDEX(Jadwal!$D$3:$I$1001,MATCH(S623,Jadwal!$C$3:$C$1001,0),MATCH(G623,Jadwal!$D$2:$I$2,0))))))</f>
        <v/>
      </c>
      <c r="I623" s="41" t="str">
        <f>IF(OR(G623="",P623="",H623=""),"",IF(O623="الفصل",INDEX(Kelas!$C$3:$H$200,MATCH(Data!P623,Kelas!$B$3:$B$201,0),MATCH(Data!G623,Kelas!$C$2:$H$2,0)),INDEX(Qoah!$C$3:$H$201,MATCH(Data!P623,Qoah!$B$3:$B$201,0),MATCH(Data!G623,Qoah!$C$2:$H$2,0))))</f>
        <v/>
      </c>
      <c r="K623" s="18" t="str">
        <f>IF(OR(B623="",J623=""),"",IF(N623="",IF(INDEX(Jadwal!$D$3:$I$1001,MATCH(R623,Jadwal!$C$3:$C$1001,0),MATCH(J623,Jadwal!$D$2:$I$2,0))="","",INDEX(Jadwal!$D$3:$I$1001,MATCH(R623,Jadwal!$C$3:$C$1001,0),MATCH(J623,Jadwal!$D$2:$I$2,0))),IF(M623="",IF(INDEX(Jadwal!$D$3:$I$1001,MATCH(S623,Jadwal!$C$3:$C$1001,0),MATCH(J623,Jadwal!$D$2:$I$2,0))="","",IF(M623="",INDEX(Jadwal!$D$3:$I$1001,MATCH(S623,Jadwal!$C$3:$C$1001,0),MATCH(J623,Jadwal!$D$2:$I$2,0)))),INDEX(Jadwal!$D$3:$I$1001,MATCH(R623,Jadwal!$C$3:$C$1001,0),MATCH(J623,Jadwal!$D$2:$I$2,0))&amp;IF(INDEX(Jadwal!$D$3:$I$1001,MATCH(S623,Jadwal!$C$3:$C$1001,0),MATCH(J623,Jadwal!$D$2:$I$2,0))="",""," , "&amp;INDEX(Jadwal!$D$3:$I$1001,MATCH(S623,Jadwal!$C$3:$C$1001,0),MATCH(J623,Jadwal!$D$2:$I$2,0))))))</f>
        <v/>
      </c>
      <c r="L623" s="43" t="str">
        <f>IF(OR(J623="",P623="",K623=""),"",IF(O623="الفصل",INDEX(Kelas!$C$3:$H$200,MATCH(Data!P623,Kelas!$B$3:$B$201,0),MATCH(Data!J623,Kelas!$C$2:$H$2,0)),INDEX(Qoah!$C$3:$H$201,MATCH(Data!P623,Qoah!$B$3:$B$201,0),MATCH(Data!J623,Qoah!$C$2:$H$2,0))))</f>
        <v/>
      </c>
      <c r="R623" s="12" t="str">
        <f t="shared" si="18"/>
        <v/>
      </c>
      <c r="S623" s="12" t="str">
        <f t="shared" si="19"/>
        <v/>
      </c>
    </row>
    <row r="624" spans="5:19" x14ac:dyDescent="0.25">
      <c r="E624" s="16" t="str">
        <f>IF(OR(B624="",D624=""),"",IF(N624="",IF(INDEX(Jadwal!$D$3:$I$1001,MATCH(R624,Jadwal!$C$3:$C$1001,0),MATCH(D624,Jadwal!$D$2:$I$2,0))="","",INDEX(Jadwal!$D$3:$I$1001,MATCH(R624,Jadwal!$C$3:$C$1001,0),MATCH(D624,Jadwal!$D$2:$I$2,0))),IF(M624="",IF(INDEX(Jadwal!$D$3:$I$1001,MATCH(S624,Jadwal!$C$3:$C$1001,0),MATCH(D624,Jadwal!$D$2:$I$2,0))="","",IF(M624="",INDEX(Jadwal!$D$3:$I$1001,MATCH(S624,Jadwal!$C$3:$C$1001,0),MATCH(D624,Jadwal!$D$2:$I$2,0)))),INDEX(Jadwal!$D$3:$I$1001,MATCH(R624,Jadwal!$C$3:$C$1001,0),MATCH(D624,Jadwal!$D$2:$I$2,0))&amp;IF(INDEX(Jadwal!$D$3:$I$1001,MATCH(S624,Jadwal!$C$3:$C$1001,0),MATCH(D624,Jadwal!$D$2:$I$2,0))="",""," , "&amp;INDEX(Jadwal!$D$3:$I$1001,MATCH(S624,Jadwal!$C$3:$C$1001,0),MATCH(D624,Jadwal!$D$2:$I$2,0))))))</f>
        <v/>
      </c>
      <c r="F624" s="39" t="str">
        <f>IF(OR(D624="",P624="",E624=""),"",IF(O624="الفصل",INDEX(Kelas!$C$3:$H$200,MATCH(Data!P624,Kelas!$B$3:$B$201,0),MATCH(Data!D624,Kelas!$C$2:$H$2,0)),INDEX(Qoah!$C$3:$H$201,MATCH(Data!P624,Qoah!$B$3:$B$201,0),MATCH(Data!D624,Qoah!$C$2:$H$2,0))))</f>
        <v/>
      </c>
      <c r="H624" s="17" t="str">
        <f>IF(OR(B624="",G624=""),"",IF(N624="",IF(INDEX(Jadwal!$D$3:$I$1001,MATCH(R624,Jadwal!$C$3:$C$1001,0),MATCH(G624,Jadwal!$D$2:$I$2,0))="","",INDEX(Jadwal!$D$3:$I$1001,MATCH(R624,Jadwal!$C$3:$C$1001,0),MATCH(G624,Jadwal!$D$2:$I$2,0))),IF(M624="",IF(INDEX(Jadwal!$D$3:$I$1001,MATCH(S624,Jadwal!$C$3:$C$1001,0),MATCH(G624,Jadwal!$D$2:$I$2,0))="","",IF(M624="",INDEX(Jadwal!$D$3:$I$1001,MATCH(S624,Jadwal!$C$3:$C$1001,0),MATCH(G624,Jadwal!$D$2:$I$2,0)))),INDEX(Jadwal!$D$3:$I$1001,MATCH(R624,Jadwal!$C$3:$C$1001,0),MATCH(G624,Jadwal!$D$2:$I$2,0))&amp;IF(INDEX(Jadwal!$D$3:$I$1001,MATCH(S624,Jadwal!$C$3:$C$1001,0),MATCH(G624,Jadwal!$D$2:$I$2,0))="",""," , "&amp;INDEX(Jadwal!$D$3:$I$1001,MATCH(S624,Jadwal!$C$3:$C$1001,0),MATCH(G624,Jadwal!$D$2:$I$2,0))))))</f>
        <v/>
      </c>
      <c r="I624" s="41" t="str">
        <f>IF(OR(G624="",P624="",H624=""),"",IF(O624="الفصل",INDEX(Kelas!$C$3:$H$200,MATCH(Data!P624,Kelas!$B$3:$B$201,0),MATCH(Data!G624,Kelas!$C$2:$H$2,0)),INDEX(Qoah!$C$3:$H$201,MATCH(Data!P624,Qoah!$B$3:$B$201,0),MATCH(Data!G624,Qoah!$C$2:$H$2,0))))</f>
        <v/>
      </c>
      <c r="K624" s="18" t="str">
        <f>IF(OR(B624="",J624=""),"",IF(N624="",IF(INDEX(Jadwal!$D$3:$I$1001,MATCH(R624,Jadwal!$C$3:$C$1001,0),MATCH(J624,Jadwal!$D$2:$I$2,0))="","",INDEX(Jadwal!$D$3:$I$1001,MATCH(R624,Jadwal!$C$3:$C$1001,0),MATCH(J624,Jadwal!$D$2:$I$2,0))),IF(M624="",IF(INDEX(Jadwal!$D$3:$I$1001,MATCH(S624,Jadwal!$C$3:$C$1001,0),MATCH(J624,Jadwal!$D$2:$I$2,0))="","",IF(M624="",INDEX(Jadwal!$D$3:$I$1001,MATCH(S624,Jadwal!$C$3:$C$1001,0),MATCH(J624,Jadwal!$D$2:$I$2,0)))),INDEX(Jadwal!$D$3:$I$1001,MATCH(R624,Jadwal!$C$3:$C$1001,0),MATCH(J624,Jadwal!$D$2:$I$2,0))&amp;IF(INDEX(Jadwal!$D$3:$I$1001,MATCH(S624,Jadwal!$C$3:$C$1001,0),MATCH(J624,Jadwal!$D$2:$I$2,0))="",""," , "&amp;INDEX(Jadwal!$D$3:$I$1001,MATCH(S624,Jadwal!$C$3:$C$1001,0),MATCH(J624,Jadwal!$D$2:$I$2,0))))))</f>
        <v/>
      </c>
      <c r="L624" s="43" t="str">
        <f>IF(OR(J624="",P624="",K624=""),"",IF(O624="الفصل",INDEX(Kelas!$C$3:$H$200,MATCH(Data!P624,Kelas!$B$3:$B$201,0),MATCH(Data!J624,Kelas!$C$2:$H$2,0)),INDEX(Qoah!$C$3:$H$201,MATCH(Data!P624,Qoah!$B$3:$B$201,0),MATCH(Data!J624,Qoah!$C$2:$H$2,0))))</f>
        <v/>
      </c>
      <c r="R624" s="12" t="str">
        <f t="shared" si="18"/>
        <v/>
      </c>
      <c r="S624" s="12" t="str">
        <f t="shared" si="19"/>
        <v/>
      </c>
    </row>
    <row r="625" spans="5:19" x14ac:dyDescent="0.25">
      <c r="E625" s="16" t="str">
        <f>IF(OR(B625="",D625=""),"",IF(N625="",IF(INDEX(Jadwal!$D$3:$I$1001,MATCH(R625,Jadwal!$C$3:$C$1001,0),MATCH(D625,Jadwal!$D$2:$I$2,0))="","",INDEX(Jadwal!$D$3:$I$1001,MATCH(R625,Jadwal!$C$3:$C$1001,0),MATCH(D625,Jadwal!$D$2:$I$2,0))),IF(M625="",IF(INDEX(Jadwal!$D$3:$I$1001,MATCH(S625,Jadwal!$C$3:$C$1001,0),MATCH(D625,Jadwal!$D$2:$I$2,0))="","",IF(M625="",INDEX(Jadwal!$D$3:$I$1001,MATCH(S625,Jadwal!$C$3:$C$1001,0),MATCH(D625,Jadwal!$D$2:$I$2,0)))),INDEX(Jadwal!$D$3:$I$1001,MATCH(R625,Jadwal!$C$3:$C$1001,0),MATCH(D625,Jadwal!$D$2:$I$2,0))&amp;IF(INDEX(Jadwal!$D$3:$I$1001,MATCH(S625,Jadwal!$C$3:$C$1001,0),MATCH(D625,Jadwal!$D$2:$I$2,0))="",""," , "&amp;INDEX(Jadwal!$D$3:$I$1001,MATCH(S625,Jadwal!$C$3:$C$1001,0),MATCH(D625,Jadwal!$D$2:$I$2,0))))))</f>
        <v/>
      </c>
      <c r="F625" s="39" t="str">
        <f>IF(OR(D625="",P625="",E625=""),"",IF(O625="الفصل",INDEX(Kelas!$C$3:$H$200,MATCH(Data!P625,Kelas!$B$3:$B$201,0),MATCH(Data!D625,Kelas!$C$2:$H$2,0)),INDEX(Qoah!$C$3:$H$201,MATCH(Data!P625,Qoah!$B$3:$B$201,0),MATCH(Data!D625,Qoah!$C$2:$H$2,0))))</f>
        <v/>
      </c>
      <c r="H625" s="17" t="str">
        <f>IF(OR(B625="",G625=""),"",IF(N625="",IF(INDEX(Jadwal!$D$3:$I$1001,MATCH(R625,Jadwal!$C$3:$C$1001,0),MATCH(G625,Jadwal!$D$2:$I$2,0))="","",INDEX(Jadwal!$D$3:$I$1001,MATCH(R625,Jadwal!$C$3:$C$1001,0),MATCH(G625,Jadwal!$D$2:$I$2,0))),IF(M625="",IF(INDEX(Jadwal!$D$3:$I$1001,MATCH(S625,Jadwal!$C$3:$C$1001,0),MATCH(G625,Jadwal!$D$2:$I$2,0))="","",IF(M625="",INDEX(Jadwal!$D$3:$I$1001,MATCH(S625,Jadwal!$C$3:$C$1001,0),MATCH(G625,Jadwal!$D$2:$I$2,0)))),INDEX(Jadwal!$D$3:$I$1001,MATCH(R625,Jadwal!$C$3:$C$1001,0),MATCH(G625,Jadwal!$D$2:$I$2,0))&amp;IF(INDEX(Jadwal!$D$3:$I$1001,MATCH(S625,Jadwal!$C$3:$C$1001,0),MATCH(G625,Jadwal!$D$2:$I$2,0))="",""," , "&amp;INDEX(Jadwal!$D$3:$I$1001,MATCH(S625,Jadwal!$C$3:$C$1001,0),MATCH(G625,Jadwal!$D$2:$I$2,0))))))</f>
        <v/>
      </c>
      <c r="I625" s="41" t="str">
        <f>IF(OR(G625="",P625="",H625=""),"",IF(O625="الفصل",INDEX(Kelas!$C$3:$H$200,MATCH(Data!P625,Kelas!$B$3:$B$201,0),MATCH(Data!G625,Kelas!$C$2:$H$2,0)),INDEX(Qoah!$C$3:$H$201,MATCH(Data!P625,Qoah!$B$3:$B$201,0),MATCH(Data!G625,Qoah!$C$2:$H$2,0))))</f>
        <v/>
      </c>
      <c r="K625" s="18" t="str">
        <f>IF(OR(B625="",J625=""),"",IF(N625="",IF(INDEX(Jadwal!$D$3:$I$1001,MATCH(R625,Jadwal!$C$3:$C$1001,0),MATCH(J625,Jadwal!$D$2:$I$2,0))="","",INDEX(Jadwal!$D$3:$I$1001,MATCH(R625,Jadwal!$C$3:$C$1001,0),MATCH(J625,Jadwal!$D$2:$I$2,0))),IF(M625="",IF(INDEX(Jadwal!$D$3:$I$1001,MATCH(S625,Jadwal!$C$3:$C$1001,0),MATCH(J625,Jadwal!$D$2:$I$2,0))="","",IF(M625="",INDEX(Jadwal!$D$3:$I$1001,MATCH(S625,Jadwal!$C$3:$C$1001,0),MATCH(J625,Jadwal!$D$2:$I$2,0)))),INDEX(Jadwal!$D$3:$I$1001,MATCH(R625,Jadwal!$C$3:$C$1001,0),MATCH(J625,Jadwal!$D$2:$I$2,0))&amp;IF(INDEX(Jadwal!$D$3:$I$1001,MATCH(S625,Jadwal!$C$3:$C$1001,0),MATCH(J625,Jadwal!$D$2:$I$2,0))="",""," , "&amp;INDEX(Jadwal!$D$3:$I$1001,MATCH(S625,Jadwal!$C$3:$C$1001,0),MATCH(J625,Jadwal!$D$2:$I$2,0))))))</f>
        <v/>
      </c>
      <c r="L625" s="43" t="str">
        <f>IF(OR(J625="",P625="",K625=""),"",IF(O625="الفصل",INDEX(Kelas!$C$3:$H$200,MATCH(Data!P625,Kelas!$B$3:$B$201,0),MATCH(Data!J625,Kelas!$C$2:$H$2,0)),INDEX(Qoah!$C$3:$H$201,MATCH(Data!P625,Qoah!$B$3:$B$201,0),MATCH(Data!J625,Qoah!$C$2:$H$2,0))))</f>
        <v/>
      </c>
      <c r="R625" s="12" t="str">
        <f t="shared" si="18"/>
        <v/>
      </c>
      <c r="S625" s="12" t="str">
        <f t="shared" si="19"/>
        <v/>
      </c>
    </row>
    <row r="626" spans="5:19" x14ac:dyDescent="0.25">
      <c r="E626" s="16" t="str">
        <f>IF(OR(B626="",D626=""),"",IF(N626="",IF(INDEX(Jadwal!$D$3:$I$1001,MATCH(R626,Jadwal!$C$3:$C$1001,0),MATCH(D626,Jadwal!$D$2:$I$2,0))="","",INDEX(Jadwal!$D$3:$I$1001,MATCH(R626,Jadwal!$C$3:$C$1001,0),MATCH(D626,Jadwal!$D$2:$I$2,0))),IF(M626="",IF(INDEX(Jadwal!$D$3:$I$1001,MATCH(S626,Jadwal!$C$3:$C$1001,0),MATCH(D626,Jadwal!$D$2:$I$2,0))="","",IF(M626="",INDEX(Jadwal!$D$3:$I$1001,MATCH(S626,Jadwal!$C$3:$C$1001,0),MATCH(D626,Jadwal!$D$2:$I$2,0)))),INDEX(Jadwal!$D$3:$I$1001,MATCH(R626,Jadwal!$C$3:$C$1001,0),MATCH(D626,Jadwal!$D$2:$I$2,0))&amp;IF(INDEX(Jadwal!$D$3:$I$1001,MATCH(S626,Jadwal!$C$3:$C$1001,0),MATCH(D626,Jadwal!$D$2:$I$2,0))="",""," , "&amp;INDEX(Jadwal!$D$3:$I$1001,MATCH(S626,Jadwal!$C$3:$C$1001,0),MATCH(D626,Jadwal!$D$2:$I$2,0))))))</f>
        <v/>
      </c>
      <c r="F626" s="39" t="str">
        <f>IF(OR(D626="",P626="",E626=""),"",IF(O626="الفصل",INDEX(Kelas!$C$3:$H$200,MATCH(Data!P626,Kelas!$B$3:$B$201,0),MATCH(Data!D626,Kelas!$C$2:$H$2,0)),INDEX(Qoah!$C$3:$H$201,MATCH(Data!P626,Qoah!$B$3:$B$201,0),MATCH(Data!D626,Qoah!$C$2:$H$2,0))))</f>
        <v/>
      </c>
      <c r="H626" s="17" t="str">
        <f>IF(OR(B626="",G626=""),"",IF(N626="",IF(INDEX(Jadwal!$D$3:$I$1001,MATCH(R626,Jadwal!$C$3:$C$1001,0),MATCH(G626,Jadwal!$D$2:$I$2,0))="","",INDEX(Jadwal!$D$3:$I$1001,MATCH(R626,Jadwal!$C$3:$C$1001,0),MATCH(G626,Jadwal!$D$2:$I$2,0))),IF(M626="",IF(INDEX(Jadwal!$D$3:$I$1001,MATCH(S626,Jadwal!$C$3:$C$1001,0),MATCH(G626,Jadwal!$D$2:$I$2,0))="","",IF(M626="",INDEX(Jadwal!$D$3:$I$1001,MATCH(S626,Jadwal!$C$3:$C$1001,0),MATCH(G626,Jadwal!$D$2:$I$2,0)))),INDEX(Jadwal!$D$3:$I$1001,MATCH(R626,Jadwal!$C$3:$C$1001,0),MATCH(G626,Jadwal!$D$2:$I$2,0))&amp;IF(INDEX(Jadwal!$D$3:$I$1001,MATCH(S626,Jadwal!$C$3:$C$1001,0),MATCH(G626,Jadwal!$D$2:$I$2,0))="",""," , "&amp;INDEX(Jadwal!$D$3:$I$1001,MATCH(S626,Jadwal!$C$3:$C$1001,0),MATCH(G626,Jadwal!$D$2:$I$2,0))))))</f>
        <v/>
      </c>
      <c r="I626" s="41" t="str">
        <f>IF(OR(G626="",P626="",H626=""),"",IF(O626="الفصل",INDEX(Kelas!$C$3:$H$200,MATCH(Data!P626,Kelas!$B$3:$B$201,0),MATCH(Data!G626,Kelas!$C$2:$H$2,0)),INDEX(Qoah!$C$3:$H$201,MATCH(Data!P626,Qoah!$B$3:$B$201,0),MATCH(Data!G626,Qoah!$C$2:$H$2,0))))</f>
        <v/>
      </c>
      <c r="K626" s="18" t="str">
        <f>IF(OR(B626="",J626=""),"",IF(N626="",IF(INDEX(Jadwal!$D$3:$I$1001,MATCH(R626,Jadwal!$C$3:$C$1001,0),MATCH(J626,Jadwal!$D$2:$I$2,0))="","",INDEX(Jadwal!$D$3:$I$1001,MATCH(R626,Jadwal!$C$3:$C$1001,0),MATCH(J626,Jadwal!$D$2:$I$2,0))),IF(M626="",IF(INDEX(Jadwal!$D$3:$I$1001,MATCH(S626,Jadwal!$C$3:$C$1001,0),MATCH(J626,Jadwal!$D$2:$I$2,0))="","",IF(M626="",INDEX(Jadwal!$D$3:$I$1001,MATCH(S626,Jadwal!$C$3:$C$1001,0),MATCH(J626,Jadwal!$D$2:$I$2,0)))),INDEX(Jadwal!$D$3:$I$1001,MATCH(R626,Jadwal!$C$3:$C$1001,0),MATCH(J626,Jadwal!$D$2:$I$2,0))&amp;IF(INDEX(Jadwal!$D$3:$I$1001,MATCH(S626,Jadwal!$C$3:$C$1001,0),MATCH(J626,Jadwal!$D$2:$I$2,0))="",""," , "&amp;INDEX(Jadwal!$D$3:$I$1001,MATCH(S626,Jadwal!$C$3:$C$1001,0),MATCH(J626,Jadwal!$D$2:$I$2,0))))))</f>
        <v/>
      </c>
      <c r="L626" s="43" t="str">
        <f>IF(OR(J626="",P626="",K626=""),"",IF(O626="الفصل",INDEX(Kelas!$C$3:$H$200,MATCH(Data!P626,Kelas!$B$3:$B$201,0),MATCH(Data!J626,Kelas!$C$2:$H$2,0)),INDEX(Qoah!$C$3:$H$201,MATCH(Data!P626,Qoah!$B$3:$B$201,0),MATCH(Data!J626,Qoah!$C$2:$H$2,0))))</f>
        <v/>
      </c>
      <c r="R626" s="12" t="str">
        <f t="shared" si="18"/>
        <v/>
      </c>
      <c r="S626" s="12" t="str">
        <f t="shared" si="19"/>
        <v/>
      </c>
    </row>
    <row r="627" spans="5:19" x14ac:dyDescent="0.25">
      <c r="E627" s="16" t="str">
        <f>IF(OR(B627="",D627=""),"",IF(N627="",IF(INDEX(Jadwal!$D$3:$I$1001,MATCH(R627,Jadwal!$C$3:$C$1001,0),MATCH(D627,Jadwal!$D$2:$I$2,0))="","",INDEX(Jadwal!$D$3:$I$1001,MATCH(R627,Jadwal!$C$3:$C$1001,0),MATCH(D627,Jadwal!$D$2:$I$2,0))),IF(M627="",IF(INDEX(Jadwal!$D$3:$I$1001,MATCH(S627,Jadwal!$C$3:$C$1001,0),MATCH(D627,Jadwal!$D$2:$I$2,0))="","",IF(M627="",INDEX(Jadwal!$D$3:$I$1001,MATCH(S627,Jadwal!$C$3:$C$1001,0),MATCH(D627,Jadwal!$D$2:$I$2,0)))),INDEX(Jadwal!$D$3:$I$1001,MATCH(R627,Jadwal!$C$3:$C$1001,0),MATCH(D627,Jadwal!$D$2:$I$2,0))&amp;IF(INDEX(Jadwal!$D$3:$I$1001,MATCH(S627,Jadwal!$C$3:$C$1001,0),MATCH(D627,Jadwal!$D$2:$I$2,0))="",""," , "&amp;INDEX(Jadwal!$D$3:$I$1001,MATCH(S627,Jadwal!$C$3:$C$1001,0),MATCH(D627,Jadwal!$D$2:$I$2,0))))))</f>
        <v/>
      </c>
      <c r="F627" s="39" t="str">
        <f>IF(OR(D627="",P627="",E627=""),"",IF(O627="الفصل",INDEX(Kelas!$C$3:$H$200,MATCH(Data!P627,Kelas!$B$3:$B$201,0),MATCH(Data!D627,Kelas!$C$2:$H$2,0)),INDEX(Qoah!$C$3:$H$201,MATCH(Data!P627,Qoah!$B$3:$B$201,0),MATCH(Data!D627,Qoah!$C$2:$H$2,0))))</f>
        <v/>
      </c>
      <c r="H627" s="17" t="str">
        <f>IF(OR(B627="",G627=""),"",IF(N627="",IF(INDEX(Jadwal!$D$3:$I$1001,MATCH(R627,Jadwal!$C$3:$C$1001,0),MATCH(G627,Jadwal!$D$2:$I$2,0))="","",INDEX(Jadwal!$D$3:$I$1001,MATCH(R627,Jadwal!$C$3:$C$1001,0),MATCH(G627,Jadwal!$D$2:$I$2,0))),IF(M627="",IF(INDEX(Jadwal!$D$3:$I$1001,MATCH(S627,Jadwal!$C$3:$C$1001,0),MATCH(G627,Jadwal!$D$2:$I$2,0))="","",IF(M627="",INDEX(Jadwal!$D$3:$I$1001,MATCH(S627,Jadwal!$C$3:$C$1001,0),MATCH(G627,Jadwal!$D$2:$I$2,0)))),INDEX(Jadwal!$D$3:$I$1001,MATCH(R627,Jadwal!$C$3:$C$1001,0),MATCH(G627,Jadwal!$D$2:$I$2,0))&amp;IF(INDEX(Jadwal!$D$3:$I$1001,MATCH(S627,Jadwal!$C$3:$C$1001,0),MATCH(G627,Jadwal!$D$2:$I$2,0))="",""," , "&amp;INDEX(Jadwal!$D$3:$I$1001,MATCH(S627,Jadwal!$C$3:$C$1001,0),MATCH(G627,Jadwal!$D$2:$I$2,0))))))</f>
        <v/>
      </c>
      <c r="I627" s="41" t="str">
        <f>IF(OR(G627="",P627="",H627=""),"",IF(O627="الفصل",INDEX(Kelas!$C$3:$H$200,MATCH(Data!P627,Kelas!$B$3:$B$201,0),MATCH(Data!G627,Kelas!$C$2:$H$2,0)),INDEX(Qoah!$C$3:$H$201,MATCH(Data!P627,Qoah!$B$3:$B$201,0),MATCH(Data!G627,Qoah!$C$2:$H$2,0))))</f>
        <v/>
      </c>
      <c r="K627" s="18" t="str">
        <f>IF(OR(B627="",J627=""),"",IF(N627="",IF(INDEX(Jadwal!$D$3:$I$1001,MATCH(R627,Jadwal!$C$3:$C$1001,0),MATCH(J627,Jadwal!$D$2:$I$2,0))="","",INDEX(Jadwal!$D$3:$I$1001,MATCH(R627,Jadwal!$C$3:$C$1001,0),MATCH(J627,Jadwal!$D$2:$I$2,0))),IF(M627="",IF(INDEX(Jadwal!$D$3:$I$1001,MATCH(S627,Jadwal!$C$3:$C$1001,0),MATCH(J627,Jadwal!$D$2:$I$2,0))="","",IF(M627="",INDEX(Jadwal!$D$3:$I$1001,MATCH(S627,Jadwal!$C$3:$C$1001,0),MATCH(J627,Jadwal!$D$2:$I$2,0)))),INDEX(Jadwal!$D$3:$I$1001,MATCH(R627,Jadwal!$C$3:$C$1001,0),MATCH(J627,Jadwal!$D$2:$I$2,0))&amp;IF(INDEX(Jadwal!$D$3:$I$1001,MATCH(S627,Jadwal!$C$3:$C$1001,0),MATCH(J627,Jadwal!$D$2:$I$2,0))="",""," , "&amp;INDEX(Jadwal!$D$3:$I$1001,MATCH(S627,Jadwal!$C$3:$C$1001,0),MATCH(J627,Jadwal!$D$2:$I$2,0))))))</f>
        <v/>
      </c>
      <c r="L627" s="43" t="str">
        <f>IF(OR(J627="",P627="",K627=""),"",IF(O627="الفصل",INDEX(Kelas!$C$3:$H$200,MATCH(Data!P627,Kelas!$B$3:$B$201,0),MATCH(Data!J627,Kelas!$C$2:$H$2,0)),INDEX(Qoah!$C$3:$H$201,MATCH(Data!P627,Qoah!$B$3:$B$201,0),MATCH(Data!J627,Qoah!$C$2:$H$2,0))))</f>
        <v/>
      </c>
      <c r="R627" s="12" t="str">
        <f t="shared" si="18"/>
        <v/>
      </c>
      <c r="S627" s="12" t="str">
        <f t="shared" si="19"/>
        <v/>
      </c>
    </row>
    <row r="628" spans="5:19" x14ac:dyDescent="0.25">
      <c r="E628" s="16" t="str">
        <f>IF(OR(B628="",D628=""),"",IF(N628="",IF(INDEX(Jadwal!$D$3:$I$1001,MATCH(R628,Jadwal!$C$3:$C$1001,0),MATCH(D628,Jadwal!$D$2:$I$2,0))="","",INDEX(Jadwal!$D$3:$I$1001,MATCH(R628,Jadwal!$C$3:$C$1001,0),MATCH(D628,Jadwal!$D$2:$I$2,0))),IF(M628="",IF(INDEX(Jadwal!$D$3:$I$1001,MATCH(S628,Jadwal!$C$3:$C$1001,0),MATCH(D628,Jadwal!$D$2:$I$2,0))="","",IF(M628="",INDEX(Jadwal!$D$3:$I$1001,MATCH(S628,Jadwal!$C$3:$C$1001,0),MATCH(D628,Jadwal!$D$2:$I$2,0)))),INDEX(Jadwal!$D$3:$I$1001,MATCH(R628,Jadwal!$C$3:$C$1001,0),MATCH(D628,Jadwal!$D$2:$I$2,0))&amp;IF(INDEX(Jadwal!$D$3:$I$1001,MATCH(S628,Jadwal!$C$3:$C$1001,0),MATCH(D628,Jadwal!$D$2:$I$2,0))="",""," , "&amp;INDEX(Jadwal!$D$3:$I$1001,MATCH(S628,Jadwal!$C$3:$C$1001,0),MATCH(D628,Jadwal!$D$2:$I$2,0))))))</f>
        <v/>
      </c>
      <c r="F628" s="39" t="str">
        <f>IF(OR(D628="",P628="",E628=""),"",IF(O628="الفصل",INDEX(Kelas!$C$3:$H$200,MATCH(Data!P628,Kelas!$B$3:$B$201,0),MATCH(Data!D628,Kelas!$C$2:$H$2,0)),INDEX(Qoah!$C$3:$H$201,MATCH(Data!P628,Qoah!$B$3:$B$201,0),MATCH(Data!D628,Qoah!$C$2:$H$2,0))))</f>
        <v/>
      </c>
      <c r="H628" s="17" t="str">
        <f>IF(OR(B628="",G628=""),"",IF(N628="",IF(INDEX(Jadwal!$D$3:$I$1001,MATCH(R628,Jadwal!$C$3:$C$1001,0),MATCH(G628,Jadwal!$D$2:$I$2,0))="","",INDEX(Jadwal!$D$3:$I$1001,MATCH(R628,Jadwal!$C$3:$C$1001,0),MATCH(G628,Jadwal!$D$2:$I$2,0))),IF(M628="",IF(INDEX(Jadwal!$D$3:$I$1001,MATCH(S628,Jadwal!$C$3:$C$1001,0),MATCH(G628,Jadwal!$D$2:$I$2,0))="","",IF(M628="",INDEX(Jadwal!$D$3:$I$1001,MATCH(S628,Jadwal!$C$3:$C$1001,0),MATCH(G628,Jadwal!$D$2:$I$2,0)))),INDEX(Jadwal!$D$3:$I$1001,MATCH(R628,Jadwal!$C$3:$C$1001,0),MATCH(G628,Jadwal!$D$2:$I$2,0))&amp;IF(INDEX(Jadwal!$D$3:$I$1001,MATCH(S628,Jadwal!$C$3:$C$1001,0),MATCH(G628,Jadwal!$D$2:$I$2,0))="",""," , "&amp;INDEX(Jadwal!$D$3:$I$1001,MATCH(S628,Jadwal!$C$3:$C$1001,0),MATCH(G628,Jadwal!$D$2:$I$2,0))))))</f>
        <v/>
      </c>
      <c r="I628" s="41" t="str">
        <f>IF(OR(G628="",P628="",H628=""),"",IF(O628="الفصل",INDEX(Kelas!$C$3:$H$200,MATCH(Data!P628,Kelas!$B$3:$B$201,0),MATCH(Data!G628,Kelas!$C$2:$H$2,0)),INDEX(Qoah!$C$3:$H$201,MATCH(Data!P628,Qoah!$B$3:$B$201,0),MATCH(Data!G628,Qoah!$C$2:$H$2,0))))</f>
        <v/>
      </c>
      <c r="K628" s="18" t="str">
        <f>IF(OR(B628="",J628=""),"",IF(N628="",IF(INDEX(Jadwal!$D$3:$I$1001,MATCH(R628,Jadwal!$C$3:$C$1001,0),MATCH(J628,Jadwal!$D$2:$I$2,0))="","",INDEX(Jadwal!$D$3:$I$1001,MATCH(R628,Jadwal!$C$3:$C$1001,0),MATCH(J628,Jadwal!$D$2:$I$2,0))),IF(M628="",IF(INDEX(Jadwal!$D$3:$I$1001,MATCH(S628,Jadwal!$C$3:$C$1001,0),MATCH(J628,Jadwal!$D$2:$I$2,0))="","",IF(M628="",INDEX(Jadwal!$D$3:$I$1001,MATCH(S628,Jadwal!$C$3:$C$1001,0),MATCH(J628,Jadwal!$D$2:$I$2,0)))),INDEX(Jadwal!$D$3:$I$1001,MATCH(R628,Jadwal!$C$3:$C$1001,0),MATCH(J628,Jadwal!$D$2:$I$2,0))&amp;IF(INDEX(Jadwal!$D$3:$I$1001,MATCH(S628,Jadwal!$C$3:$C$1001,0),MATCH(J628,Jadwal!$D$2:$I$2,0))="",""," , "&amp;INDEX(Jadwal!$D$3:$I$1001,MATCH(S628,Jadwal!$C$3:$C$1001,0),MATCH(J628,Jadwal!$D$2:$I$2,0))))))</f>
        <v/>
      </c>
      <c r="L628" s="43" t="str">
        <f>IF(OR(J628="",P628="",K628=""),"",IF(O628="الفصل",INDEX(Kelas!$C$3:$H$200,MATCH(Data!P628,Kelas!$B$3:$B$201,0),MATCH(Data!J628,Kelas!$C$2:$H$2,0)),INDEX(Qoah!$C$3:$H$201,MATCH(Data!P628,Qoah!$B$3:$B$201,0),MATCH(Data!J628,Qoah!$C$2:$H$2,0))))</f>
        <v/>
      </c>
      <c r="R628" s="12" t="str">
        <f t="shared" si="18"/>
        <v/>
      </c>
      <c r="S628" s="12" t="str">
        <f t="shared" si="19"/>
        <v/>
      </c>
    </row>
    <row r="629" spans="5:19" x14ac:dyDescent="0.25">
      <c r="E629" s="16" t="str">
        <f>IF(OR(B629="",D629=""),"",IF(N629="",IF(INDEX(Jadwal!$D$3:$I$1001,MATCH(R629,Jadwal!$C$3:$C$1001,0),MATCH(D629,Jadwal!$D$2:$I$2,0))="","",INDEX(Jadwal!$D$3:$I$1001,MATCH(R629,Jadwal!$C$3:$C$1001,0),MATCH(D629,Jadwal!$D$2:$I$2,0))),IF(M629="",IF(INDEX(Jadwal!$D$3:$I$1001,MATCH(S629,Jadwal!$C$3:$C$1001,0),MATCH(D629,Jadwal!$D$2:$I$2,0))="","",IF(M629="",INDEX(Jadwal!$D$3:$I$1001,MATCH(S629,Jadwal!$C$3:$C$1001,0),MATCH(D629,Jadwal!$D$2:$I$2,0)))),INDEX(Jadwal!$D$3:$I$1001,MATCH(R629,Jadwal!$C$3:$C$1001,0),MATCH(D629,Jadwal!$D$2:$I$2,0))&amp;IF(INDEX(Jadwal!$D$3:$I$1001,MATCH(S629,Jadwal!$C$3:$C$1001,0),MATCH(D629,Jadwal!$D$2:$I$2,0))="",""," , "&amp;INDEX(Jadwal!$D$3:$I$1001,MATCH(S629,Jadwal!$C$3:$C$1001,0),MATCH(D629,Jadwal!$D$2:$I$2,0))))))</f>
        <v/>
      </c>
      <c r="F629" s="39" t="str">
        <f>IF(OR(D629="",P629="",E629=""),"",IF(O629="الفصل",INDEX(Kelas!$C$3:$H$200,MATCH(Data!P629,Kelas!$B$3:$B$201,0),MATCH(Data!D629,Kelas!$C$2:$H$2,0)),INDEX(Qoah!$C$3:$H$201,MATCH(Data!P629,Qoah!$B$3:$B$201,0),MATCH(Data!D629,Qoah!$C$2:$H$2,0))))</f>
        <v/>
      </c>
      <c r="H629" s="17" t="str">
        <f>IF(OR(B629="",G629=""),"",IF(N629="",IF(INDEX(Jadwal!$D$3:$I$1001,MATCH(R629,Jadwal!$C$3:$C$1001,0),MATCH(G629,Jadwal!$D$2:$I$2,0))="","",INDEX(Jadwal!$D$3:$I$1001,MATCH(R629,Jadwal!$C$3:$C$1001,0),MATCH(G629,Jadwal!$D$2:$I$2,0))),IF(M629="",IF(INDEX(Jadwal!$D$3:$I$1001,MATCH(S629,Jadwal!$C$3:$C$1001,0),MATCH(G629,Jadwal!$D$2:$I$2,0))="","",IF(M629="",INDEX(Jadwal!$D$3:$I$1001,MATCH(S629,Jadwal!$C$3:$C$1001,0),MATCH(G629,Jadwal!$D$2:$I$2,0)))),INDEX(Jadwal!$D$3:$I$1001,MATCH(R629,Jadwal!$C$3:$C$1001,0),MATCH(G629,Jadwal!$D$2:$I$2,0))&amp;IF(INDEX(Jadwal!$D$3:$I$1001,MATCH(S629,Jadwal!$C$3:$C$1001,0),MATCH(G629,Jadwal!$D$2:$I$2,0))="",""," , "&amp;INDEX(Jadwal!$D$3:$I$1001,MATCH(S629,Jadwal!$C$3:$C$1001,0),MATCH(G629,Jadwal!$D$2:$I$2,0))))))</f>
        <v/>
      </c>
      <c r="I629" s="41" t="str">
        <f>IF(OR(G629="",P629="",H629=""),"",IF(O629="الفصل",INDEX(Kelas!$C$3:$H$200,MATCH(Data!P629,Kelas!$B$3:$B$201,0),MATCH(Data!G629,Kelas!$C$2:$H$2,0)),INDEX(Qoah!$C$3:$H$201,MATCH(Data!P629,Qoah!$B$3:$B$201,0),MATCH(Data!G629,Qoah!$C$2:$H$2,0))))</f>
        <v/>
      </c>
      <c r="K629" s="18" t="str">
        <f>IF(OR(B629="",J629=""),"",IF(N629="",IF(INDEX(Jadwal!$D$3:$I$1001,MATCH(R629,Jadwal!$C$3:$C$1001,0),MATCH(J629,Jadwal!$D$2:$I$2,0))="","",INDEX(Jadwal!$D$3:$I$1001,MATCH(R629,Jadwal!$C$3:$C$1001,0),MATCH(J629,Jadwal!$D$2:$I$2,0))),IF(M629="",IF(INDEX(Jadwal!$D$3:$I$1001,MATCH(S629,Jadwal!$C$3:$C$1001,0),MATCH(J629,Jadwal!$D$2:$I$2,0))="","",IF(M629="",INDEX(Jadwal!$D$3:$I$1001,MATCH(S629,Jadwal!$C$3:$C$1001,0),MATCH(J629,Jadwal!$D$2:$I$2,0)))),INDEX(Jadwal!$D$3:$I$1001,MATCH(R629,Jadwal!$C$3:$C$1001,0),MATCH(J629,Jadwal!$D$2:$I$2,0))&amp;IF(INDEX(Jadwal!$D$3:$I$1001,MATCH(S629,Jadwal!$C$3:$C$1001,0),MATCH(J629,Jadwal!$D$2:$I$2,0))="",""," , "&amp;INDEX(Jadwal!$D$3:$I$1001,MATCH(S629,Jadwal!$C$3:$C$1001,0),MATCH(J629,Jadwal!$D$2:$I$2,0))))))</f>
        <v/>
      </c>
      <c r="L629" s="43" t="str">
        <f>IF(OR(J629="",P629="",K629=""),"",IF(O629="الفصل",INDEX(Kelas!$C$3:$H$200,MATCH(Data!P629,Kelas!$B$3:$B$201,0),MATCH(Data!J629,Kelas!$C$2:$H$2,0)),INDEX(Qoah!$C$3:$H$201,MATCH(Data!P629,Qoah!$B$3:$B$201,0),MATCH(Data!J629,Qoah!$C$2:$H$2,0))))</f>
        <v/>
      </c>
      <c r="R629" s="12" t="str">
        <f t="shared" si="18"/>
        <v/>
      </c>
      <c r="S629" s="12" t="str">
        <f t="shared" si="19"/>
        <v/>
      </c>
    </row>
    <row r="630" spans="5:19" x14ac:dyDescent="0.25">
      <c r="E630" s="16" t="str">
        <f>IF(OR(B630="",D630=""),"",IF(N630="",IF(INDEX(Jadwal!$D$3:$I$1001,MATCH(R630,Jadwal!$C$3:$C$1001,0),MATCH(D630,Jadwal!$D$2:$I$2,0))="","",INDEX(Jadwal!$D$3:$I$1001,MATCH(R630,Jadwal!$C$3:$C$1001,0),MATCH(D630,Jadwal!$D$2:$I$2,0))),IF(M630="",IF(INDEX(Jadwal!$D$3:$I$1001,MATCH(S630,Jadwal!$C$3:$C$1001,0),MATCH(D630,Jadwal!$D$2:$I$2,0))="","",IF(M630="",INDEX(Jadwal!$D$3:$I$1001,MATCH(S630,Jadwal!$C$3:$C$1001,0),MATCH(D630,Jadwal!$D$2:$I$2,0)))),INDEX(Jadwal!$D$3:$I$1001,MATCH(R630,Jadwal!$C$3:$C$1001,0),MATCH(D630,Jadwal!$D$2:$I$2,0))&amp;IF(INDEX(Jadwal!$D$3:$I$1001,MATCH(S630,Jadwal!$C$3:$C$1001,0),MATCH(D630,Jadwal!$D$2:$I$2,0))="",""," , "&amp;INDEX(Jadwal!$D$3:$I$1001,MATCH(S630,Jadwal!$C$3:$C$1001,0),MATCH(D630,Jadwal!$D$2:$I$2,0))))))</f>
        <v/>
      </c>
      <c r="F630" s="39" t="str">
        <f>IF(OR(D630="",P630="",E630=""),"",IF(O630="الفصل",INDEX(Kelas!$C$3:$H$200,MATCH(Data!P630,Kelas!$B$3:$B$201,0),MATCH(Data!D630,Kelas!$C$2:$H$2,0)),INDEX(Qoah!$C$3:$H$201,MATCH(Data!P630,Qoah!$B$3:$B$201,0),MATCH(Data!D630,Qoah!$C$2:$H$2,0))))</f>
        <v/>
      </c>
      <c r="H630" s="17" t="str">
        <f>IF(OR(B630="",G630=""),"",IF(N630="",IF(INDEX(Jadwal!$D$3:$I$1001,MATCH(R630,Jadwal!$C$3:$C$1001,0),MATCH(G630,Jadwal!$D$2:$I$2,0))="","",INDEX(Jadwal!$D$3:$I$1001,MATCH(R630,Jadwal!$C$3:$C$1001,0),MATCH(G630,Jadwal!$D$2:$I$2,0))),IF(M630="",IF(INDEX(Jadwal!$D$3:$I$1001,MATCH(S630,Jadwal!$C$3:$C$1001,0),MATCH(G630,Jadwal!$D$2:$I$2,0))="","",IF(M630="",INDEX(Jadwal!$D$3:$I$1001,MATCH(S630,Jadwal!$C$3:$C$1001,0),MATCH(G630,Jadwal!$D$2:$I$2,0)))),INDEX(Jadwal!$D$3:$I$1001,MATCH(R630,Jadwal!$C$3:$C$1001,0),MATCH(G630,Jadwal!$D$2:$I$2,0))&amp;IF(INDEX(Jadwal!$D$3:$I$1001,MATCH(S630,Jadwal!$C$3:$C$1001,0),MATCH(G630,Jadwal!$D$2:$I$2,0))="",""," , "&amp;INDEX(Jadwal!$D$3:$I$1001,MATCH(S630,Jadwal!$C$3:$C$1001,0),MATCH(G630,Jadwal!$D$2:$I$2,0))))))</f>
        <v/>
      </c>
      <c r="I630" s="41" t="str">
        <f>IF(OR(G630="",P630="",H630=""),"",IF(O630="الفصل",INDEX(Kelas!$C$3:$H$200,MATCH(Data!P630,Kelas!$B$3:$B$201,0),MATCH(Data!G630,Kelas!$C$2:$H$2,0)),INDEX(Qoah!$C$3:$H$201,MATCH(Data!P630,Qoah!$B$3:$B$201,0),MATCH(Data!G630,Qoah!$C$2:$H$2,0))))</f>
        <v/>
      </c>
      <c r="K630" s="18" t="str">
        <f>IF(OR(B630="",J630=""),"",IF(N630="",IF(INDEX(Jadwal!$D$3:$I$1001,MATCH(R630,Jadwal!$C$3:$C$1001,0),MATCH(J630,Jadwal!$D$2:$I$2,0))="","",INDEX(Jadwal!$D$3:$I$1001,MATCH(R630,Jadwal!$C$3:$C$1001,0),MATCH(J630,Jadwal!$D$2:$I$2,0))),IF(M630="",IF(INDEX(Jadwal!$D$3:$I$1001,MATCH(S630,Jadwal!$C$3:$C$1001,0),MATCH(J630,Jadwal!$D$2:$I$2,0))="","",IF(M630="",INDEX(Jadwal!$D$3:$I$1001,MATCH(S630,Jadwal!$C$3:$C$1001,0),MATCH(J630,Jadwal!$D$2:$I$2,0)))),INDEX(Jadwal!$D$3:$I$1001,MATCH(R630,Jadwal!$C$3:$C$1001,0),MATCH(J630,Jadwal!$D$2:$I$2,0))&amp;IF(INDEX(Jadwal!$D$3:$I$1001,MATCH(S630,Jadwal!$C$3:$C$1001,0),MATCH(J630,Jadwal!$D$2:$I$2,0))="",""," , "&amp;INDEX(Jadwal!$D$3:$I$1001,MATCH(S630,Jadwal!$C$3:$C$1001,0),MATCH(J630,Jadwal!$D$2:$I$2,0))))))</f>
        <v/>
      </c>
      <c r="L630" s="43" t="str">
        <f>IF(OR(J630="",P630="",K630=""),"",IF(O630="الفصل",INDEX(Kelas!$C$3:$H$200,MATCH(Data!P630,Kelas!$B$3:$B$201,0),MATCH(Data!J630,Kelas!$C$2:$H$2,0)),INDEX(Qoah!$C$3:$H$201,MATCH(Data!P630,Qoah!$B$3:$B$201,0),MATCH(Data!J630,Qoah!$C$2:$H$2,0))))</f>
        <v/>
      </c>
      <c r="R630" s="12" t="str">
        <f t="shared" si="18"/>
        <v/>
      </c>
      <c r="S630" s="12" t="str">
        <f t="shared" si="19"/>
        <v/>
      </c>
    </row>
    <row r="631" spans="5:19" x14ac:dyDescent="0.25">
      <c r="E631" s="16" t="str">
        <f>IF(OR(B631="",D631=""),"",IF(N631="",IF(INDEX(Jadwal!$D$3:$I$1001,MATCH(R631,Jadwal!$C$3:$C$1001,0),MATCH(D631,Jadwal!$D$2:$I$2,0))="","",INDEX(Jadwal!$D$3:$I$1001,MATCH(R631,Jadwal!$C$3:$C$1001,0),MATCH(D631,Jadwal!$D$2:$I$2,0))),IF(M631="",IF(INDEX(Jadwal!$D$3:$I$1001,MATCH(S631,Jadwal!$C$3:$C$1001,0),MATCH(D631,Jadwal!$D$2:$I$2,0))="","",IF(M631="",INDEX(Jadwal!$D$3:$I$1001,MATCH(S631,Jadwal!$C$3:$C$1001,0),MATCH(D631,Jadwal!$D$2:$I$2,0)))),INDEX(Jadwal!$D$3:$I$1001,MATCH(R631,Jadwal!$C$3:$C$1001,0),MATCH(D631,Jadwal!$D$2:$I$2,0))&amp;IF(INDEX(Jadwal!$D$3:$I$1001,MATCH(S631,Jadwal!$C$3:$C$1001,0),MATCH(D631,Jadwal!$D$2:$I$2,0))="",""," , "&amp;INDEX(Jadwal!$D$3:$I$1001,MATCH(S631,Jadwal!$C$3:$C$1001,0),MATCH(D631,Jadwal!$D$2:$I$2,0))))))</f>
        <v/>
      </c>
      <c r="F631" s="39" t="str">
        <f>IF(OR(D631="",P631="",E631=""),"",IF(O631="الفصل",INDEX(Kelas!$C$3:$H$200,MATCH(Data!P631,Kelas!$B$3:$B$201,0),MATCH(Data!D631,Kelas!$C$2:$H$2,0)),INDEX(Qoah!$C$3:$H$201,MATCH(Data!P631,Qoah!$B$3:$B$201,0),MATCH(Data!D631,Qoah!$C$2:$H$2,0))))</f>
        <v/>
      </c>
      <c r="H631" s="17" t="str">
        <f>IF(OR(B631="",G631=""),"",IF(N631="",IF(INDEX(Jadwal!$D$3:$I$1001,MATCH(R631,Jadwal!$C$3:$C$1001,0),MATCH(G631,Jadwal!$D$2:$I$2,0))="","",INDEX(Jadwal!$D$3:$I$1001,MATCH(R631,Jadwal!$C$3:$C$1001,0),MATCH(G631,Jadwal!$D$2:$I$2,0))),IF(M631="",IF(INDEX(Jadwal!$D$3:$I$1001,MATCH(S631,Jadwal!$C$3:$C$1001,0),MATCH(G631,Jadwal!$D$2:$I$2,0))="","",IF(M631="",INDEX(Jadwal!$D$3:$I$1001,MATCH(S631,Jadwal!$C$3:$C$1001,0),MATCH(G631,Jadwal!$D$2:$I$2,0)))),INDEX(Jadwal!$D$3:$I$1001,MATCH(R631,Jadwal!$C$3:$C$1001,0),MATCH(G631,Jadwal!$D$2:$I$2,0))&amp;IF(INDEX(Jadwal!$D$3:$I$1001,MATCH(S631,Jadwal!$C$3:$C$1001,0),MATCH(G631,Jadwal!$D$2:$I$2,0))="",""," , "&amp;INDEX(Jadwal!$D$3:$I$1001,MATCH(S631,Jadwal!$C$3:$C$1001,0),MATCH(G631,Jadwal!$D$2:$I$2,0))))))</f>
        <v/>
      </c>
      <c r="I631" s="41" t="str">
        <f>IF(OR(G631="",P631="",H631=""),"",IF(O631="الفصل",INDEX(Kelas!$C$3:$H$200,MATCH(Data!P631,Kelas!$B$3:$B$201,0),MATCH(Data!G631,Kelas!$C$2:$H$2,0)),INDEX(Qoah!$C$3:$H$201,MATCH(Data!P631,Qoah!$B$3:$B$201,0),MATCH(Data!G631,Qoah!$C$2:$H$2,0))))</f>
        <v/>
      </c>
      <c r="K631" s="18" t="str">
        <f>IF(OR(B631="",J631=""),"",IF(N631="",IF(INDEX(Jadwal!$D$3:$I$1001,MATCH(R631,Jadwal!$C$3:$C$1001,0),MATCH(J631,Jadwal!$D$2:$I$2,0))="","",INDEX(Jadwal!$D$3:$I$1001,MATCH(R631,Jadwal!$C$3:$C$1001,0),MATCH(J631,Jadwal!$D$2:$I$2,0))),IF(M631="",IF(INDEX(Jadwal!$D$3:$I$1001,MATCH(S631,Jadwal!$C$3:$C$1001,0),MATCH(J631,Jadwal!$D$2:$I$2,0))="","",IF(M631="",INDEX(Jadwal!$D$3:$I$1001,MATCH(S631,Jadwal!$C$3:$C$1001,0),MATCH(J631,Jadwal!$D$2:$I$2,0)))),INDEX(Jadwal!$D$3:$I$1001,MATCH(R631,Jadwal!$C$3:$C$1001,0),MATCH(J631,Jadwal!$D$2:$I$2,0))&amp;IF(INDEX(Jadwal!$D$3:$I$1001,MATCH(S631,Jadwal!$C$3:$C$1001,0),MATCH(J631,Jadwal!$D$2:$I$2,0))="",""," , "&amp;INDEX(Jadwal!$D$3:$I$1001,MATCH(S631,Jadwal!$C$3:$C$1001,0),MATCH(J631,Jadwal!$D$2:$I$2,0))))))</f>
        <v/>
      </c>
      <c r="L631" s="43" t="str">
        <f>IF(OR(J631="",P631="",K631=""),"",IF(O631="الفصل",INDEX(Kelas!$C$3:$H$200,MATCH(Data!P631,Kelas!$B$3:$B$201,0),MATCH(Data!J631,Kelas!$C$2:$H$2,0)),INDEX(Qoah!$C$3:$H$201,MATCH(Data!P631,Qoah!$B$3:$B$201,0),MATCH(Data!J631,Qoah!$C$2:$H$2,0))))</f>
        <v/>
      </c>
      <c r="R631" s="12" t="str">
        <f t="shared" si="18"/>
        <v/>
      </c>
      <c r="S631" s="12" t="str">
        <f t="shared" si="19"/>
        <v/>
      </c>
    </row>
    <row r="632" spans="5:19" x14ac:dyDescent="0.25">
      <c r="E632" s="16" t="str">
        <f>IF(OR(B632="",D632=""),"",IF(N632="",IF(INDEX(Jadwal!$D$3:$I$1001,MATCH(R632,Jadwal!$C$3:$C$1001,0),MATCH(D632,Jadwal!$D$2:$I$2,0))="","",INDEX(Jadwal!$D$3:$I$1001,MATCH(R632,Jadwal!$C$3:$C$1001,0),MATCH(D632,Jadwal!$D$2:$I$2,0))),IF(M632="",IF(INDEX(Jadwal!$D$3:$I$1001,MATCH(S632,Jadwal!$C$3:$C$1001,0),MATCH(D632,Jadwal!$D$2:$I$2,0))="","",IF(M632="",INDEX(Jadwal!$D$3:$I$1001,MATCH(S632,Jadwal!$C$3:$C$1001,0),MATCH(D632,Jadwal!$D$2:$I$2,0)))),INDEX(Jadwal!$D$3:$I$1001,MATCH(R632,Jadwal!$C$3:$C$1001,0),MATCH(D632,Jadwal!$D$2:$I$2,0))&amp;IF(INDEX(Jadwal!$D$3:$I$1001,MATCH(S632,Jadwal!$C$3:$C$1001,0),MATCH(D632,Jadwal!$D$2:$I$2,0))="",""," , "&amp;INDEX(Jadwal!$D$3:$I$1001,MATCH(S632,Jadwal!$C$3:$C$1001,0),MATCH(D632,Jadwal!$D$2:$I$2,0))))))</f>
        <v/>
      </c>
      <c r="F632" s="39" t="str">
        <f>IF(OR(D632="",P632="",E632=""),"",IF(O632="الفصل",INDEX(Kelas!$C$3:$H$200,MATCH(Data!P632,Kelas!$B$3:$B$201,0),MATCH(Data!D632,Kelas!$C$2:$H$2,0)),INDEX(Qoah!$C$3:$H$201,MATCH(Data!P632,Qoah!$B$3:$B$201,0),MATCH(Data!D632,Qoah!$C$2:$H$2,0))))</f>
        <v/>
      </c>
      <c r="H632" s="17" t="str">
        <f>IF(OR(B632="",G632=""),"",IF(N632="",IF(INDEX(Jadwal!$D$3:$I$1001,MATCH(R632,Jadwal!$C$3:$C$1001,0),MATCH(G632,Jadwal!$D$2:$I$2,0))="","",INDEX(Jadwal!$D$3:$I$1001,MATCH(R632,Jadwal!$C$3:$C$1001,0),MATCH(G632,Jadwal!$D$2:$I$2,0))),IF(M632="",IF(INDEX(Jadwal!$D$3:$I$1001,MATCH(S632,Jadwal!$C$3:$C$1001,0),MATCH(G632,Jadwal!$D$2:$I$2,0))="","",IF(M632="",INDEX(Jadwal!$D$3:$I$1001,MATCH(S632,Jadwal!$C$3:$C$1001,0),MATCH(G632,Jadwal!$D$2:$I$2,0)))),INDEX(Jadwal!$D$3:$I$1001,MATCH(R632,Jadwal!$C$3:$C$1001,0),MATCH(G632,Jadwal!$D$2:$I$2,0))&amp;IF(INDEX(Jadwal!$D$3:$I$1001,MATCH(S632,Jadwal!$C$3:$C$1001,0),MATCH(G632,Jadwal!$D$2:$I$2,0))="",""," , "&amp;INDEX(Jadwal!$D$3:$I$1001,MATCH(S632,Jadwal!$C$3:$C$1001,0),MATCH(G632,Jadwal!$D$2:$I$2,0))))))</f>
        <v/>
      </c>
      <c r="I632" s="41" t="str">
        <f>IF(OR(G632="",P632="",H632=""),"",IF(O632="الفصل",INDEX(Kelas!$C$3:$H$200,MATCH(Data!P632,Kelas!$B$3:$B$201,0),MATCH(Data!G632,Kelas!$C$2:$H$2,0)),INDEX(Qoah!$C$3:$H$201,MATCH(Data!P632,Qoah!$B$3:$B$201,0),MATCH(Data!G632,Qoah!$C$2:$H$2,0))))</f>
        <v/>
      </c>
      <c r="K632" s="18" t="str">
        <f>IF(OR(B632="",J632=""),"",IF(N632="",IF(INDEX(Jadwal!$D$3:$I$1001,MATCH(R632,Jadwal!$C$3:$C$1001,0),MATCH(J632,Jadwal!$D$2:$I$2,0))="","",INDEX(Jadwal!$D$3:$I$1001,MATCH(R632,Jadwal!$C$3:$C$1001,0),MATCH(J632,Jadwal!$D$2:$I$2,0))),IF(M632="",IF(INDEX(Jadwal!$D$3:$I$1001,MATCH(S632,Jadwal!$C$3:$C$1001,0),MATCH(J632,Jadwal!$D$2:$I$2,0))="","",IF(M632="",INDEX(Jadwal!$D$3:$I$1001,MATCH(S632,Jadwal!$C$3:$C$1001,0),MATCH(J632,Jadwal!$D$2:$I$2,0)))),INDEX(Jadwal!$D$3:$I$1001,MATCH(R632,Jadwal!$C$3:$C$1001,0),MATCH(J632,Jadwal!$D$2:$I$2,0))&amp;IF(INDEX(Jadwal!$D$3:$I$1001,MATCH(S632,Jadwal!$C$3:$C$1001,0),MATCH(J632,Jadwal!$D$2:$I$2,0))="",""," , "&amp;INDEX(Jadwal!$D$3:$I$1001,MATCH(S632,Jadwal!$C$3:$C$1001,0),MATCH(J632,Jadwal!$D$2:$I$2,0))))))</f>
        <v/>
      </c>
      <c r="L632" s="43" t="str">
        <f>IF(OR(J632="",P632="",K632=""),"",IF(O632="الفصل",INDEX(Kelas!$C$3:$H$200,MATCH(Data!P632,Kelas!$B$3:$B$201,0),MATCH(Data!J632,Kelas!$C$2:$H$2,0)),INDEX(Qoah!$C$3:$H$201,MATCH(Data!P632,Qoah!$B$3:$B$201,0),MATCH(Data!J632,Qoah!$C$2:$H$2,0))))</f>
        <v/>
      </c>
      <c r="R632" s="12" t="str">
        <f t="shared" si="18"/>
        <v/>
      </c>
      <c r="S632" s="12" t="str">
        <f t="shared" si="19"/>
        <v/>
      </c>
    </row>
    <row r="633" spans="5:19" x14ac:dyDescent="0.25">
      <c r="E633" s="16" t="str">
        <f>IF(OR(B633="",D633=""),"",IF(N633="",IF(INDEX(Jadwal!$D$3:$I$1001,MATCH(R633,Jadwal!$C$3:$C$1001,0),MATCH(D633,Jadwal!$D$2:$I$2,0))="","",INDEX(Jadwal!$D$3:$I$1001,MATCH(R633,Jadwal!$C$3:$C$1001,0),MATCH(D633,Jadwal!$D$2:$I$2,0))),IF(M633="",IF(INDEX(Jadwal!$D$3:$I$1001,MATCH(S633,Jadwal!$C$3:$C$1001,0),MATCH(D633,Jadwal!$D$2:$I$2,0))="","",IF(M633="",INDEX(Jadwal!$D$3:$I$1001,MATCH(S633,Jadwal!$C$3:$C$1001,0),MATCH(D633,Jadwal!$D$2:$I$2,0)))),INDEX(Jadwal!$D$3:$I$1001,MATCH(R633,Jadwal!$C$3:$C$1001,0),MATCH(D633,Jadwal!$D$2:$I$2,0))&amp;IF(INDEX(Jadwal!$D$3:$I$1001,MATCH(S633,Jadwal!$C$3:$C$1001,0),MATCH(D633,Jadwal!$D$2:$I$2,0))="",""," , "&amp;INDEX(Jadwal!$D$3:$I$1001,MATCH(S633,Jadwal!$C$3:$C$1001,0),MATCH(D633,Jadwal!$D$2:$I$2,0))))))</f>
        <v/>
      </c>
      <c r="F633" s="39" t="str">
        <f>IF(OR(D633="",P633="",E633=""),"",IF(O633="الفصل",INDEX(Kelas!$C$3:$H$200,MATCH(Data!P633,Kelas!$B$3:$B$201,0),MATCH(Data!D633,Kelas!$C$2:$H$2,0)),INDEX(Qoah!$C$3:$H$201,MATCH(Data!P633,Qoah!$B$3:$B$201,0),MATCH(Data!D633,Qoah!$C$2:$H$2,0))))</f>
        <v/>
      </c>
      <c r="H633" s="17" t="str">
        <f>IF(OR(B633="",G633=""),"",IF(N633="",IF(INDEX(Jadwal!$D$3:$I$1001,MATCH(R633,Jadwal!$C$3:$C$1001,0),MATCH(G633,Jadwal!$D$2:$I$2,0))="","",INDEX(Jadwal!$D$3:$I$1001,MATCH(R633,Jadwal!$C$3:$C$1001,0),MATCH(G633,Jadwal!$D$2:$I$2,0))),IF(M633="",IF(INDEX(Jadwal!$D$3:$I$1001,MATCH(S633,Jadwal!$C$3:$C$1001,0),MATCH(G633,Jadwal!$D$2:$I$2,0))="","",IF(M633="",INDEX(Jadwal!$D$3:$I$1001,MATCH(S633,Jadwal!$C$3:$C$1001,0),MATCH(G633,Jadwal!$D$2:$I$2,0)))),INDEX(Jadwal!$D$3:$I$1001,MATCH(R633,Jadwal!$C$3:$C$1001,0),MATCH(G633,Jadwal!$D$2:$I$2,0))&amp;IF(INDEX(Jadwal!$D$3:$I$1001,MATCH(S633,Jadwal!$C$3:$C$1001,0),MATCH(G633,Jadwal!$D$2:$I$2,0))="",""," , "&amp;INDEX(Jadwal!$D$3:$I$1001,MATCH(S633,Jadwal!$C$3:$C$1001,0),MATCH(G633,Jadwal!$D$2:$I$2,0))))))</f>
        <v/>
      </c>
      <c r="I633" s="41" t="str">
        <f>IF(OR(G633="",P633="",H633=""),"",IF(O633="الفصل",INDEX(Kelas!$C$3:$H$200,MATCH(Data!P633,Kelas!$B$3:$B$201,0),MATCH(Data!G633,Kelas!$C$2:$H$2,0)),INDEX(Qoah!$C$3:$H$201,MATCH(Data!P633,Qoah!$B$3:$B$201,0),MATCH(Data!G633,Qoah!$C$2:$H$2,0))))</f>
        <v/>
      </c>
      <c r="K633" s="18" t="str">
        <f>IF(OR(B633="",J633=""),"",IF(N633="",IF(INDEX(Jadwal!$D$3:$I$1001,MATCH(R633,Jadwal!$C$3:$C$1001,0),MATCH(J633,Jadwal!$D$2:$I$2,0))="","",INDEX(Jadwal!$D$3:$I$1001,MATCH(R633,Jadwal!$C$3:$C$1001,0),MATCH(J633,Jadwal!$D$2:$I$2,0))),IF(M633="",IF(INDEX(Jadwal!$D$3:$I$1001,MATCH(S633,Jadwal!$C$3:$C$1001,0),MATCH(J633,Jadwal!$D$2:$I$2,0))="","",IF(M633="",INDEX(Jadwal!$D$3:$I$1001,MATCH(S633,Jadwal!$C$3:$C$1001,0),MATCH(J633,Jadwal!$D$2:$I$2,0)))),INDEX(Jadwal!$D$3:$I$1001,MATCH(R633,Jadwal!$C$3:$C$1001,0),MATCH(J633,Jadwal!$D$2:$I$2,0))&amp;IF(INDEX(Jadwal!$D$3:$I$1001,MATCH(S633,Jadwal!$C$3:$C$1001,0),MATCH(J633,Jadwal!$D$2:$I$2,0))="",""," , "&amp;INDEX(Jadwal!$D$3:$I$1001,MATCH(S633,Jadwal!$C$3:$C$1001,0),MATCH(J633,Jadwal!$D$2:$I$2,0))))))</f>
        <v/>
      </c>
      <c r="L633" s="43" t="str">
        <f>IF(OR(J633="",P633="",K633=""),"",IF(O633="الفصل",INDEX(Kelas!$C$3:$H$200,MATCH(Data!P633,Kelas!$B$3:$B$201,0),MATCH(Data!J633,Kelas!$C$2:$H$2,0)),INDEX(Qoah!$C$3:$H$201,MATCH(Data!P633,Qoah!$B$3:$B$201,0),MATCH(Data!J633,Qoah!$C$2:$H$2,0))))</f>
        <v/>
      </c>
      <c r="R633" s="12" t="str">
        <f t="shared" si="18"/>
        <v/>
      </c>
      <c r="S633" s="12" t="str">
        <f t="shared" si="19"/>
        <v/>
      </c>
    </row>
    <row r="634" spans="5:19" x14ac:dyDescent="0.25">
      <c r="E634" s="16" t="str">
        <f>IF(OR(B634="",D634=""),"",IF(N634="",IF(INDEX(Jadwal!$D$3:$I$1001,MATCH(R634,Jadwal!$C$3:$C$1001,0),MATCH(D634,Jadwal!$D$2:$I$2,0))="","",INDEX(Jadwal!$D$3:$I$1001,MATCH(R634,Jadwal!$C$3:$C$1001,0),MATCH(D634,Jadwal!$D$2:$I$2,0))),IF(M634="",IF(INDEX(Jadwal!$D$3:$I$1001,MATCH(S634,Jadwal!$C$3:$C$1001,0),MATCH(D634,Jadwal!$D$2:$I$2,0))="","",IF(M634="",INDEX(Jadwal!$D$3:$I$1001,MATCH(S634,Jadwal!$C$3:$C$1001,0),MATCH(D634,Jadwal!$D$2:$I$2,0)))),INDEX(Jadwal!$D$3:$I$1001,MATCH(R634,Jadwal!$C$3:$C$1001,0),MATCH(D634,Jadwal!$D$2:$I$2,0))&amp;IF(INDEX(Jadwal!$D$3:$I$1001,MATCH(S634,Jadwal!$C$3:$C$1001,0),MATCH(D634,Jadwal!$D$2:$I$2,0))="",""," , "&amp;INDEX(Jadwal!$D$3:$I$1001,MATCH(S634,Jadwal!$C$3:$C$1001,0),MATCH(D634,Jadwal!$D$2:$I$2,0))))))</f>
        <v/>
      </c>
      <c r="F634" s="39" t="str">
        <f>IF(OR(D634="",P634="",E634=""),"",IF(O634="الفصل",INDEX(Kelas!$C$3:$H$200,MATCH(Data!P634,Kelas!$B$3:$B$201,0),MATCH(Data!D634,Kelas!$C$2:$H$2,0)),INDEX(Qoah!$C$3:$H$201,MATCH(Data!P634,Qoah!$B$3:$B$201,0),MATCH(Data!D634,Qoah!$C$2:$H$2,0))))</f>
        <v/>
      </c>
      <c r="H634" s="17" t="str">
        <f>IF(OR(B634="",G634=""),"",IF(N634="",IF(INDEX(Jadwal!$D$3:$I$1001,MATCH(R634,Jadwal!$C$3:$C$1001,0),MATCH(G634,Jadwal!$D$2:$I$2,0))="","",INDEX(Jadwal!$D$3:$I$1001,MATCH(R634,Jadwal!$C$3:$C$1001,0),MATCH(G634,Jadwal!$D$2:$I$2,0))),IF(M634="",IF(INDEX(Jadwal!$D$3:$I$1001,MATCH(S634,Jadwal!$C$3:$C$1001,0),MATCH(G634,Jadwal!$D$2:$I$2,0))="","",IF(M634="",INDEX(Jadwal!$D$3:$I$1001,MATCH(S634,Jadwal!$C$3:$C$1001,0),MATCH(G634,Jadwal!$D$2:$I$2,0)))),INDEX(Jadwal!$D$3:$I$1001,MATCH(R634,Jadwal!$C$3:$C$1001,0),MATCH(G634,Jadwal!$D$2:$I$2,0))&amp;IF(INDEX(Jadwal!$D$3:$I$1001,MATCH(S634,Jadwal!$C$3:$C$1001,0),MATCH(G634,Jadwal!$D$2:$I$2,0))="",""," , "&amp;INDEX(Jadwal!$D$3:$I$1001,MATCH(S634,Jadwal!$C$3:$C$1001,0),MATCH(G634,Jadwal!$D$2:$I$2,0))))))</f>
        <v/>
      </c>
      <c r="I634" s="41" t="str">
        <f>IF(OR(G634="",P634="",H634=""),"",IF(O634="الفصل",INDEX(Kelas!$C$3:$H$200,MATCH(Data!P634,Kelas!$B$3:$B$201,0),MATCH(Data!G634,Kelas!$C$2:$H$2,0)),INDEX(Qoah!$C$3:$H$201,MATCH(Data!P634,Qoah!$B$3:$B$201,0),MATCH(Data!G634,Qoah!$C$2:$H$2,0))))</f>
        <v/>
      </c>
      <c r="K634" s="18" t="str">
        <f>IF(OR(B634="",J634=""),"",IF(N634="",IF(INDEX(Jadwal!$D$3:$I$1001,MATCH(R634,Jadwal!$C$3:$C$1001,0),MATCH(J634,Jadwal!$D$2:$I$2,0))="","",INDEX(Jadwal!$D$3:$I$1001,MATCH(R634,Jadwal!$C$3:$C$1001,0),MATCH(J634,Jadwal!$D$2:$I$2,0))),IF(M634="",IF(INDEX(Jadwal!$D$3:$I$1001,MATCH(S634,Jadwal!$C$3:$C$1001,0),MATCH(J634,Jadwal!$D$2:$I$2,0))="","",IF(M634="",INDEX(Jadwal!$D$3:$I$1001,MATCH(S634,Jadwal!$C$3:$C$1001,0),MATCH(J634,Jadwal!$D$2:$I$2,0)))),INDEX(Jadwal!$D$3:$I$1001,MATCH(R634,Jadwal!$C$3:$C$1001,0),MATCH(J634,Jadwal!$D$2:$I$2,0))&amp;IF(INDEX(Jadwal!$D$3:$I$1001,MATCH(S634,Jadwal!$C$3:$C$1001,0),MATCH(J634,Jadwal!$D$2:$I$2,0))="",""," , "&amp;INDEX(Jadwal!$D$3:$I$1001,MATCH(S634,Jadwal!$C$3:$C$1001,0),MATCH(J634,Jadwal!$D$2:$I$2,0))))))</f>
        <v/>
      </c>
      <c r="L634" s="43" t="str">
        <f>IF(OR(J634="",P634="",K634=""),"",IF(O634="الفصل",INDEX(Kelas!$C$3:$H$200,MATCH(Data!P634,Kelas!$B$3:$B$201,0),MATCH(Data!J634,Kelas!$C$2:$H$2,0)),INDEX(Qoah!$C$3:$H$201,MATCH(Data!P634,Qoah!$B$3:$B$201,0),MATCH(Data!J634,Qoah!$C$2:$H$2,0))))</f>
        <v/>
      </c>
      <c r="R634" s="12" t="str">
        <f t="shared" si="18"/>
        <v/>
      </c>
      <c r="S634" s="12" t="str">
        <f t="shared" si="19"/>
        <v/>
      </c>
    </row>
    <row r="635" spans="5:19" x14ac:dyDescent="0.25">
      <c r="E635" s="16" t="str">
        <f>IF(OR(B635="",D635=""),"",IF(N635="",IF(INDEX(Jadwal!$D$3:$I$1001,MATCH(R635,Jadwal!$C$3:$C$1001,0),MATCH(D635,Jadwal!$D$2:$I$2,0))="","",INDEX(Jadwal!$D$3:$I$1001,MATCH(R635,Jadwal!$C$3:$C$1001,0),MATCH(D635,Jadwal!$D$2:$I$2,0))),IF(M635="",IF(INDEX(Jadwal!$D$3:$I$1001,MATCH(S635,Jadwal!$C$3:$C$1001,0),MATCH(D635,Jadwal!$D$2:$I$2,0))="","",IF(M635="",INDEX(Jadwal!$D$3:$I$1001,MATCH(S635,Jadwal!$C$3:$C$1001,0),MATCH(D635,Jadwal!$D$2:$I$2,0)))),INDEX(Jadwal!$D$3:$I$1001,MATCH(R635,Jadwal!$C$3:$C$1001,0),MATCH(D635,Jadwal!$D$2:$I$2,0))&amp;IF(INDEX(Jadwal!$D$3:$I$1001,MATCH(S635,Jadwal!$C$3:$C$1001,0),MATCH(D635,Jadwal!$D$2:$I$2,0))="",""," , "&amp;INDEX(Jadwal!$D$3:$I$1001,MATCH(S635,Jadwal!$C$3:$C$1001,0),MATCH(D635,Jadwal!$D$2:$I$2,0))))))</f>
        <v/>
      </c>
      <c r="F635" s="39" t="str">
        <f>IF(OR(D635="",P635="",E635=""),"",IF(O635="الفصل",INDEX(Kelas!$C$3:$H$200,MATCH(Data!P635,Kelas!$B$3:$B$201,0),MATCH(Data!D635,Kelas!$C$2:$H$2,0)),INDEX(Qoah!$C$3:$H$201,MATCH(Data!P635,Qoah!$B$3:$B$201,0),MATCH(Data!D635,Qoah!$C$2:$H$2,0))))</f>
        <v/>
      </c>
      <c r="H635" s="17" t="str">
        <f>IF(OR(B635="",G635=""),"",IF(N635="",IF(INDEX(Jadwal!$D$3:$I$1001,MATCH(R635,Jadwal!$C$3:$C$1001,0),MATCH(G635,Jadwal!$D$2:$I$2,0))="","",INDEX(Jadwal!$D$3:$I$1001,MATCH(R635,Jadwal!$C$3:$C$1001,0),MATCH(G635,Jadwal!$D$2:$I$2,0))),IF(M635="",IF(INDEX(Jadwal!$D$3:$I$1001,MATCH(S635,Jadwal!$C$3:$C$1001,0),MATCH(G635,Jadwal!$D$2:$I$2,0))="","",IF(M635="",INDEX(Jadwal!$D$3:$I$1001,MATCH(S635,Jadwal!$C$3:$C$1001,0),MATCH(G635,Jadwal!$D$2:$I$2,0)))),INDEX(Jadwal!$D$3:$I$1001,MATCH(R635,Jadwal!$C$3:$C$1001,0),MATCH(G635,Jadwal!$D$2:$I$2,0))&amp;IF(INDEX(Jadwal!$D$3:$I$1001,MATCH(S635,Jadwal!$C$3:$C$1001,0),MATCH(G635,Jadwal!$D$2:$I$2,0))="",""," , "&amp;INDEX(Jadwal!$D$3:$I$1001,MATCH(S635,Jadwal!$C$3:$C$1001,0),MATCH(G635,Jadwal!$D$2:$I$2,0))))))</f>
        <v/>
      </c>
      <c r="I635" s="41" t="str">
        <f>IF(OR(G635="",P635="",H635=""),"",IF(O635="الفصل",INDEX(Kelas!$C$3:$H$200,MATCH(Data!P635,Kelas!$B$3:$B$201,0),MATCH(Data!G635,Kelas!$C$2:$H$2,0)),INDEX(Qoah!$C$3:$H$201,MATCH(Data!P635,Qoah!$B$3:$B$201,0),MATCH(Data!G635,Qoah!$C$2:$H$2,0))))</f>
        <v/>
      </c>
      <c r="K635" s="18" t="str">
        <f>IF(OR(B635="",J635=""),"",IF(N635="",IF(INDEX(Jadwal!$D$3:$I$1001,MATCH(R635,Jadwal!$C$3:$C$1001,0),MATCH(J635,Jadwal!$D$2:$I$2,0))="","",INDEX(Jadwal!$D$3:$I$1001,MATCH(R635,Jadwal!$C$3:$C$1001,0),MATCH(J635,Jadwal!$D$2:$I$2,0))),IF(M635="",IF(INDEX(Jadwal!$D$3:$I$1001,MATCH(S635,Jadwal!$C$3:$C$1001,0),MATCH(J635,Jadwal!$D$2:$I$2,0))="","",IF(M635="",INDEX(Jadwal!$D$3:$I$1001,MATCH(S635,Jadwal!$C$3:$C$1001,0),MATCH(J635,Jadwal!$D$2:$I$2,0)))),INDEX(Jadwal!$D$3:$I$1001,MATCH(R635,Jadwal!$C$3:$C$1001,0),MATCH(J635,Jadwal!$D$2:$I$2,0))&amp;IF(INDEX(Jadwal!$D$3:$I$1001,MATCH(S635,Jadwal!$C$3:$C$1001,0),MATCH(J635,Jadwal!$D$2:$I$2,0))="",""," , "&amp;INDEX(Jadwal!$D$3:$I$1001,MATCH(S635,Jadwal!$C$3:$C$1001,0),MATCH(J635,Jadwal!$D$2:$I$2,0))))))</f>
        <v/>
      </c>
      <c r="L635" s="43" t="str">
        <f>IF(OR(J635="",P635="",K635=""),"",IF(O635="الفصل",INDEX(Kelas!$C$3:$H$200,MATCH(Data!P635,Kelas!$B$3:$B$201,0),MATCH(Data!J635,Kelas!$C$2:$H$2,0)),INDEX(Qoah!$C$3:$H$201,MATCH(Data!P635,Qoah!$B$3:$B$201,0),MATCH(Data!J635,Qoah!$C$2:$H$2,0))))</f>
        <v/>
      </c>
      <c r="R635" s="12" t="str">
        <f t="shared" si="18"/>
        <v/>
      </c>
      <c r="S635" s="12" t="str">
        <f t="shared" si="19"/>
        <v/>
      </c>
    </row>
    <row r="636" spans="5:19" x14ac:dyDescent="0.25">
      <c r="E636" s="16" t="str">
        <f>IF(OR(B636="",D636=""),"",IF(N636="",IF(INDEX(Jadwal!$D$3:$I$1001,MATCH(R636,Jadwal!$C$3:$C$1001,0),MATCH(D636,Jadwal!$D$2:$I$2,0))="","",INDEX(Jadwal!$D$3:$I$1001,MATCH(R636,Jadwal!$C$3:$C$1001,0),MATCH(D636,Jadwal!$D$2:$I$2,0))),IF(M636="",IF(INDEX(Jadwal!$D$3:$I$1001,MATCH(S636,Jadwal!$C$3:$C$1001,0),MATCH(D636,Jadwal!$D$2:$I$2,0))="","",IF(M636="",INDEX(Jadwal!$D$3:$I$1001,MATCH(S636,Jadwal!$C$3:$C$1001,0),MATCH(D636,Jadwal!$D$2:$I$2,0)))),INDEX(Jadwal!$D$3:$I$1001,MATCH(R636,Jadwal!$C$3:$C$1001,0),MATCH(D636,Jadwal!$D$2:$I$2,0))&amp;IF(INDEX(Jadwal!$D$3:$I$1001,MATCH(S636,Jadwal!$C$3:$C$1001,0),MATCH(D636,Jadwal!$D$2:$I$2,0))="",""," , "&amp;INDEX(Jadwal!$D$3:$I$1001,MATCH(S636,Jadwal!$C$3:$C$1001,0),MATCH(D636,Jadwal!$D$2:$I$2,0))))))</f>
        <v/>
      </c>
      <c r="F636" s="39" t="str">
        <f>IF(OR(D636="",P636="",E636=""),"",IF(O636="الفصل",INDEX(Kelas!$C$3:$H$200,MATCH(Data!P636,Kelas!$B$3:$B$201,0),MATCH(Data!D636,Kelas!$C$2:$H$2,0)),INDEX(Qoah!$C$3:$H$201,MATCH(Data!P636,Qoah!$B$3:$B$201,0),MATCH(Data!D636,Qoah!$C$2:$H$2,0))))</f>
        <v/>
      </c>
      <c r="H636" s="17" t="str">
        <f>IF(OR(B636="",G636=""),"",IF(N636="",IF(INDEX(Jadwal!$D$3:$I$1001,MATCH(R636,Jadwal!$C$3:$C$1001,0),MATCH(G636,Jadwal!$D$2:$I$2,0))="","",INDEX(Jadwal!$D$3:$I$1001,MATCH(R636,Jadwal!$C$3:$C$1001,0),MATCH(G636,Jadwal!$D$2:$I$2,0))),IF(M636="",IF(INDEX(Jadwal!$D$3:$I$1001,MATCH(S636,Jadwal!$C$3:$C$1001,0),MATCH(G636,Jadwal!$D$2:$I$2,0))="","",IF(M636="",INDEX(Jadwal!$D$3:$I$1001,MATCH(S636,Jadwal!$C$3:$C$1001,0),MATCH(G636,Jadwal!$D$2:$I$2,0)))),INDEX(Jadwal!$D$3:$I$1001,MATCH(R636,Jadwal!$C$3:$C$1001,0),MATCH(G636,Jadwal!$D$2:$I$2,0))&amp;IF(INDEX(Jadwal!$D$3:$I$1001,MATCH(S636,Jadwal!$C$3:$C$1001,0),MATCH(G636,Jadwal!$D$2:$I$2,0))="",""," , "&amp;INDEX(Jadwal!$D$3:$I$1001,MATCH(S636,Jadwal!$C$3:$C$1001,0),MATCH(G636,Jadwal!$D$2:$I$2,0))))))</f>
        <v/>
      </c>
      <c r="I636" s="41" t="str">
        <f>IF(OR(G636="",P636="",H636=""),"",IF(O636="الفصل",INDEX(Kelas!$C$3:$H$200,MATCH(Data!P636,Kelas!$B$3:$B$201,0),MATCH(Data!G636,Kelas!$C$2:$H$2,0)),INDEX(Qoah!$C$3:$H$201,MATCH(Data!P636,Qoah!$B$3:$B$201,0),MATCH(Data!G636,Qoah!$C$2:$H$2,0))))</f>
        <v/>
      </c>
      <c r="K636" s="18" t="str">
        <f>IF(OR(B636="",J636=""),"",IF(N636="",IF(INDEX(Jadwal!$D$3:$I$1001,MATCH(R636,Jadwal!$C$3:$C$1001,0),MATCH(J636,Jadwal!$D$2:$I$2,0))="","",INDEX(Jadwal!$D$3:$I$1001,MATCH(R636,Jadwal!$C$3:$C$1001,0),MATCH(J636,Jadwal!$D$2:$I$2,0))),IF(M636="",IF(INDEX(Jadwal!$D$3:$I$1001,MATCH(S636,Jadwal!$C$3:$C$1001,0),MATCH(J636,Jadwal!$D$2:$I$2,0))="","",IF(M636="",INDEX(Jadwal!$D$3:$I$1001,MATCH(S636,Jadwal!$C$3:$C$1001,0),MATCH(J636,Jadwal!$D$2:$I$2,0)))),INDEX(Jadwal!$D$3:$I$1001,MATCH(R636,Jadwal!$C$3:$C$1001,0),MATCH(J636,Jadwal!$D$2:$I$2,0))&amp;IF(INDEX(Jadwal!$D$3:$I$1001,MATCH(S636,Jadwal!$C$3:$C$1001,0),MATCH(J636,Jadwal!$D$2:$I$2,0))="",""," , "&amp;INDEX(Jadwal!$D$3:$I$1001,MATCH(S636,Jadwal!$C$3:$C$1001,0),MATCH(J636,Jadwal!$D$2:$I$2,0))))))</f>
        <v/>
      </c>
      <c r="L636" s="43" t="str">
        <f>IF(OR(J636="",P636="",K636=""),"",IF(O636="الفصل",INDEX(Kelas!$C$3:$H$200,MATCH(Data!P636,Kelas!$B$3:$B$201,0),MATCH(Data!J636,Kelas!$C$2:$H$2,0)),INDEX(Qoah!$C$3:$H$201,MATCH(Data!P636,Qoah!$B$3:$B$201,0),MATCH(Data!J636,Qoah!$C$2:$H$2,0))))</f>
        <v/>
      </c>
      <c r="R636" s="12" t="str">
        <f t="shared" si="18"/>
        <v/>
      </c>
      <c r="S636" s="12" t="str">
        <f t="shared" si="19"/>
        <v/>
      </c>
    </row>
    <row r="637" spans="5:19" x14ac:dyDescent="0.25">
      <c r="E637" s="16" t="str">
        <f>IF(OR(B637="",D637=""),"",IF(N637="",IF(INDEX(Jadwal!$D$3:$I$1001,MATCH(R637,Jadwal!$C$3:$C$1001,0),MATCH(D637,Jadwal!$D$2:$I$2,0))="","",INDEX(Jadwal!$D$3:$I$1001,MATCH(R637,Jadwal!$C$3:$C$1001,0),MATCH(D637,Jadwal!$D$2:$I$2,0))),IF(M637="",IF(INDEX(Jadwal!$D$3:$I$1001,MATCH(S637,Jadwal!$C$3:$C$1001,0),MATCH(D637,Jadwal!$D$2:$I$2,0))="","",IF(M637="",INDEX(Jadwal!$D$3:$I$1001,MATCH(S637,Jadwal!$C$3:$C$1001,0),MATCH(D637,Jadwal!$D$2:$I$2,0)))),INDEX(Jadwal!$D$3:$I$1001,MATCH(R637,Jadwal!$C$3:$C$1001,0),MATCH(D637,Jadwal!$D$2:$I$2,0))&amp;IF(INDEX(Jadwal!$D$3:$I$1001,MATCH(S637,Jadwal!$C$3:$C$1001,0),MATCH(D637,Jadwal!$D$2:$I$2,0))="",""," , "&amp;INDEX(Jadwal!$D$3:$I$1001,MATCH(S637,Jadwal!$C$3:$C$1001,0),MATCH(D637,Jadwal!$D$2:$I$2,0))))))</f>
        <v/>
      </c>
      <c r="F637" s="39" t="str">
        <f>IF(OR(D637="",P637="",E637=""),"",IF(O637="الفصل",INDEX(Kelas!$C$3:$H$200,MATCH(Data!P637,Kelas!$B$3:$B$201,0),MATCH(Data!D637,Kelas!$C$2:$H$2,0)),INDEX(Qoah!$C$3:$H$201,MATCH(Data!P637,Qoah!$B$3:$B$201,0),MATCH(Data!D637,Qoah!$C$2:$H$2,0))))</f>
        <v/>
      </c>
      <c r="H637" s="17" t="str">
        <f>IF(OR(B637="",G637=""),"",IF(N637="",IF(INDEX(Jadwal!$D$3:$I$1001,MATCH(R637,Jadwal!$C$3:$C$1001,0),MATCH(G637,Jadwal!$D$2:$I$2,0))="","",INDEX(Jadwal!$D$3:$I$1001,MATCH(R637,Jadwal!$C$3:$C$1001,0),MATCH(G637,Jadwal!$D$2:$I$2,0))),IF(M637="",IF(INDEX(Jadwal!$D$3:$I$1001,MATCH(S637,Jadwal!$C$3:$C$1001,0),MATCH(G637,Jadwal!$D$2:$I$2,0))="","",IF(M637="",INDEX(Jadwal!$D$3:$I$1001,MATCH(S637,Jadwal!$C$3:$C$1001,0),MATCH(G637,Jadwal!$D$2:$I$2,0)))),INDEX(Jadwal!$D$3:$I$1001,MATCH(R637,Jadwal!$C$3:$C$1001,0),MATCH(G637,Jadwal!$D$2:$I$2,0))&amp;IF(INDEX(Jadwal!$D$3:$I$1001,MATCH(S637,Jadwal!$C$3:$C$1001,0),MATCH(G637,Jadwal!$D$2:$I$2,0))="",""," , "&amp;INDEX(Jadwal!$D$3:$I$1001,MATCH(S637,Jadwal!$C$3:$C$1001,0),MATCH(G637,Jadwal!$D$2:$I$2,0))))))</f>
        <v/>
      </c>
      <c r="I637" s="41" t="str">
        <f>IF(OR(G637="",P637="",H637=""),"",IF(O637="الفصل",INDEX(Kelas!$C$3:$H$200,MATCH(Data!P637,Kelas!$B$3:$B$201,0),MATCH(Data!G637,Kelas!$C$2:$H$2,0)),INDEX(Qoah!$C$3:$H$201,MATCH(Data!P637,Qoah!$B$3:$B$201,0),MATCH(Data!G637,Qoah!$C$2:$H$2,0))))</f>
        <v/>
      </c>
      <c r="K637" s="18" t="str">
        <f>IF(OR(B637="",J637=""),"",IF(N637="",IF(INDEX(Jadwal!$D$3:$I$1001,MATCH(R637,Jadwal!$C$3:$C$1001,0),MATCH(J637,Jadwal!$D$2:$I$2,0))="","",INDEX(Jadwal!$D$3:$I$1001,MATCH(R637,Jadwal!$C$3:$C$1001,0),MATCH(J637,Jadwal!$D$2:$I$2,0))),IF(M637="",IF(INDEX(Jadwal!$D$3:$I$1001,MATCH(S637,Jadwal!$C$3:$C$1001,0),MATCH(J637,Jadwal!$D$2:$I$2,0))="","",IF(M637="",INDEX(Jadwal!$D$3:$I$1001,MATCH(S637,Jadwal!$C$3:$C$1001,0),MATCH(J637,Jadwal!$D$2:$I$2,0)))),INDEX(Jadwal!$D$3:$I$1001,MATCH(R637,Jadwal!$C$3:$C$1001,0),MATCH(J637,Jadwal!$D$2:$I$2,0))&amp;IF(INDEX(Jadwal!$D$3:$I$1001,MATCH(S637,Jadwal!$C$3:$C$1001,0),MATCH(J637,Jadwal!$D$2:$I$2,0))="",""," , "&amp;INDEX(Jadwal!$D$3:$I$1001,MATCH(S637,Jadwal!$C$3:$C$1001,0),MATCH(J637,Jadwal!$D$2:$I$2,0))))))</f>
        <v/>
      </c>
      <c r="L637" s="43" t="str">
        <f>IF(OR(J637="",P637="",K637=""),"",IF(O637="الفصل",INDEX(Kelas!$C$3:$H$200,MATCH(Data!P637,Kelas!$B$3:$B$201,0),MATCH(Data!J637,Kelas!$C$2:$H$2,0)),INDEX(Qoah!$C$3:$H$201,MATCH(Data!P637,Qoah!$B$3:$B$201,0),MATCH(Data!J637,Qoah!$C$2:$H$2,0))))</f>
        <v/>
      </c>
      <c r="R637" s="12" t="str">
        <f t="shared" si="18"/>
        <v/>
      </c>
      <c r="S637" s="12" t="str">
        <f t="shared" si="19"/>
        <v/>
      </c>
    </row>
    <row r="638" spans="5:19" x14ac:dyDescent="0.25">
      <c r="E638" s="16" t="str">
        <f>IF(OR(B638="",D638=""),"",IF(N638="",IF(INDEX(Jadwal!$D$3:$I$1001,MATCH(R638,Jadwal!$C$3:$C$1001,0),MATCH(D638,Jadwal!$D$2:$I$2,0))="","",INDEX(Jadwal!$D$3:$I$1001,MATCH(R638,Jadwal!$C$3:$C$1001,0),MATCH(D638,Jadwal!$D$2:$I$2,0))),IF(M638="",IF(INDEX(Jadwal!$D$3:$I$1001,MATCH(S638,Jadwal!$C$3:$C$1001,0),MATCH(D638,Jadwal!$D$2:$I$2,0))="","",IF(M638="",INDEX(Jadwal!$D$3:$I$1001,MATCH(S638,Jadwal!$C$3:$C$1001,0),MATCH(D638,Jadwal!$D$2:$I$2,0)))),INDEX(Jadwal!$D$3:$I$1001,MATCH(R638,Jadwal!$C$3:$C$1001,0),MATCH(D638,Jadwal!$D$2:$I$2,0))&amp;IF(INDEX(Jadwal!$D$3:$I$1001,MATCH(S638,Jadwal!$C$3:$C$1001,0),MATCH(D638,Jadwal!$D$2:$I$2,0))="",""," , "&amp;INDEX(Jadwal!$D$3:$I$1001,MATCH(S638,Jadwal!$C$3:$C$1001,0),MATCH(D638,Jadwal!$D$2:$I$2,0))))))</f>
        <v/>
      </c>
      <c r="F638" s="39" t="str">
        <f>IF(OR(D638="",P638="",E638=""),"",IF(O638="الفصل",INDEX(Kelas!$C$3:$H$200,MATCH(Data!P638,Kelas!$B$3:$B$201,0),MATCH(Data!D638,Kelas!$C$2:$H$2,0)),INDEX(Qoah!$C$3:$H$201,MATCH(Data!P638,Qoah!$B$3:$B$201,0),MATCH(Data!D638,Qoah!$C$2:$H$2,0))))</f>
        <v/>
      </c>
      <c r="H638" s="17" t="str">
        <f>IF(OR(B638="",G638=""),"",IF(N638="",IF(INDEX(Jadwal!$D$3:$I$1001,MATCH(R638,Jadwal!$C$3:$C$1001,0),MATCH(G638,Jadwal!$D$2:$I$2,0))="","",INDEX(Jadwal!$D$3:$I$1001,MATCH(R638,Jadwal!$C$3:$C$1001,0),MATCH(G638,Jadwal!$D$2:$I$2,0))),IF(M638="",IF(INDEX(Jadwal!$D$3:$I$1001,MATCH(S638,Jadwal!$C$3:$C$1001,0),MATCH(G638,Jadwal!$D$2:$I$2,0))="","",IF(M638="",INDEX(Jadwal!$D$3:$I$1001,MATCH(S638,Jadwal!$C$3:$C$1001,0),MATCH(G638,Jadwal!$D$2:$I$2,0)))),INDEX(Jadwal!$D$3:$I$1001,MATCH(R638,Jadwal!$C$3:$C$1001,0),MATCH(G638,Jadwal!$D$2:$I$2,0))&amp;IF(INDEX(Jadwal!$D$3:$I$1001,MATCH(S638,Jadwal!$C$3:$C$1001,0),MATCH(G638,Jadwal!$D$2:$I$2,0))="",""," , "&amp;INDEX(Jadwal!$D$3:$I$1001,MATCH(S638,Jadwal!$C$3:$C$1001,0),MATCH(G638,Jadwal!$D$2:$I$2,0))))))</f>
        <v/>
      </c>
      <c r="I638" s="41" t="str">
        <f>IF(OR(G638="",P638="",H638=""),"",IF(O638="الفصل",INDEX(Kelas!$C$3:$H$200,MATCH(Data!P638,Kelas!$B$3:$B$201,0),MATCH(Data!G638,Kelas!$C$2:$H$2,0)),INDEX(Qoah!$C$3:$H$201,MATCH(Data!P638,Qoah!$B$3:$B$201,0),MATCH(Data!G638,Qoah!$C$2:$H$2,0))))</f>
        <v/>
      </c>
      <c r="K638" s="18" t="str">
        <f>IF(OR(B638="",J638=""),"",IF(N638="",IF(INDEX(Jadwal!$D$3:$I$1001,MATCH(R638,Jadwal!$C$3:$C$1001,0),MATCH(J638,Jadwal!$D$2:$I$2,0))="","",INDEX(Jadwal!$D$3:$I$1001,MATCH(R638,Jadwal!$C$3:$C$1001,0),MATCH(J638,Jadwal!$D$2:$I$2,0))),IF(M638="",IF(INDEX(Jadwal!$D$3:$I$1001,MATCH(S638,Jadwal!$C$3:$C$1001,0),MATCH(J638,Jadwal!$D$2:$I$2,0))="","",IF(M638="",INDEX(Jadwal!$D$3:$I$1001,MATCH(S638,Jadwal!$C$3:$C$1001,0),MATCH(J638,Jadwal!$D$2:$I$2,0)))),INDEX(Jadwal!$D$3:$I$1001,MATCH(R638,Jadwal!$C$3:$C$1001,0),MATCH(J638,Jadwal!$D$2:$I$2,0))&amp;IF(INDEX(Jadwal!$D$3:$I$1001,MATCH(S638,Jadwal!$C$3:$C$1001,0),MATCH(J638,Jadwal!$D$2:$I$2,0))="",""," , "&amp;INDEX(Jadwal!$D$3:$I$1001,MATCH(S638,Jadwal!$C$3:$C$1001,0),MATCH(J638,Jadwal!$D$2:$I$2,0))))))</f>
        <v/>
      </c>
      <c r="L638" s="43" t="str">
        <f>IF(OR(J638="",P638="",K638=""),"",IF(O638="الفصل",INDEX(Kelas!$C$3:$H$200,MATCH(Data!P638,Kelas!$B$3:$B$201,0),MATCH(Data!J638,Kelas!$C$2:$H$2,0)),INDEX(Qoah!$C$3:$H$201,MATCH(Data!P638,Qoah!$B$3:$B$201,0),MATCH(Data!J638,Qoah!$C$2:$H$2,0))))</f>
        <v/>
      </c>
      <c r="R638" s="12" t="str">
        <f t="shared" si="18"/>
        <v/>
      </c>
      <c r="S638" s="12" t="str">
        <f t="shared" si="19"/>
        <v/>
      </c>
    </row>
    <row r="639" spans="5:19" x14ac:dyDescent="0.25">
      <c r="E639" s="16" t="str">
        <f>IF(OR(B639="",D639=""),"",IF(N639="",IF(INDEX(Jadwal!$D$3:$I$1001,MATCH(R639,Jadwal!$C$3:$C$1001,0),MATCH(D639,Jadwal!$D$2:$I$2,0))="","",INDEX(Jadwal!$D$3:$I$1001,MATCH(R639,Jadwal!$C$3:$C$1001,0),MATCH(D639,Jadwal!$D$2:$I$2,0))),IF(M639="",IF(INDEX(Jadwal!$D$3:$I$1001,MATCH(S639,Jadwal!$C$3:$C$1001,0),MATCH(D639,Jadwal!$D$2:$I$2,0))="","",IF(M639="",INDEX(Jadwal!$D$3:$I$1001,MATCH(S639,Jadwal!$C$3:$C$1001,0),MATCH(D639,Jadwal!$D$2:$I$2,0)))),INDEX(Jadwal!$D$3:$I$1001,MATCH(R639,Jadwal!$C$3:$C$1001,0),MATCH(D639,Jadwal!$D$2:$I$2,0))&amp;IF(INDEX(Jadwal!$D$3:$I$1001,MATCH(S639,Jadwal!$C$3:$C$1001,0),MATCH(D639,Jadwal!$D$2:$I$2,0))="",""," , "&amp;INDEX(Jadwal!$D$3:$I$1001,MATCH(S639,Jadwal!$C$3:$C$1001,0),MATCH(D639,Jadwal!$D$2:$I$2,0))))))</f>
        <v/>
      </c>
      <c r="F639" s="39" t="str">
        <f>IF(OR(D639="",P639="",E639=""),"",IF(O639="الفصل",INDEX(Kelas!$C$3:$H$200,MATCH(Data!P639,Kelas!$B$3:$B$201,0),MATCH(Data!D639,Kelas!$C$2:$H$2,0)),INDEX(Qoah!$C$3:$H$201,MATCH(Data!P639,Qoah!$B$3:$B$201,0),MATCH(Data!D639,Qoah!$C$2:$H$2,0))))</f>
        <v/>
      </c>
      <c r="H639" s="17" t="str">
        <f>IF(OR(B639="",G639=""),"",IF(N639="",IF(INDEX(Jadwal!$D$3:$I$1001,MATCH(R639,Jadwal!$C$3:$C$1001,0),MATCH(G639,Jadwal!$D$2:$I$2,0))="","",INDEX(Jadwal!$D$3:$I$1001,MATCH(R639,Jadwal!$C$3:$C$1001,0),MATCH(G639,Jadwal!$D$2:$I$2,0))),IF(M639="",IF(INDEX(Jadwal!$D$3:$I$1001,MATCH(S639,Jadwal!$C$3:$C$1001,0),MATCH(G639,Jadwal!$D$2:$I$2,0))="","",IF(M639="",INDEX(Jadwal!$D$3:$I$1001,MATCH(S639,Jadwal!$C$3:$C$1001,0),MATCH(G639,Jadwal!$D$2:$I$2,0)))),INDEX(Jadwal!$D$3:$I$1001,MATCH(R639,Jadwal!$C$3:$C$1001,0),MATCH(G639,Jadwal!$D$2:$I$2,0))&amp;IF(INDEX(Jadwal!$D$3:$I$1001,MATCH(S639,Jadwal!$C$3:$C$1001,0),MATCH(G639,Jadwal!$D$2:$I$2,0))="",""," , "&amp;INDEX(Jadwal!$D$3:$I$1001,MATCH(S639,Jadwal!$C$3:$C$1001,0),MATCH(G639,Jadwal!$D$2:$I$2,0))))))</f>
        <v/>
      </c>
      <c r="I639" s="41" t="str">
        <f>IF(OR(G639="",P639="",H639=""),"",IF(O639="الفصل",INDEX(Kelas!$C$3:$H$200,MATCH(Data!P639,Kelas!$B$3:$B$201,0),MATCH(Data!G639,Kelas!$C$2:$H$2,0)),INDEX(Qoah!$C$3:$H$201,MATCH(Data!P639,Qoah!$B$3:$B$201,0),MATCH(Data!G639,Qoah!$C$2:$H$2,0))))</f>
        <v/>
      </c>
      <c r="K639" s="18" t="str">
        <f>IF(OR(B639="",J639=""),"",IF(N639="",IF(INDEX(Jadwal!$D$3:$I$1001,MATCH(R639,Jadwal!$C$3:$C$1001,0),MATCH(J639,Jadwal!$D$2:$I$2,0))="","",INDEX(Jadwal!$D$3:$I$1001,MATCH(R639,Jadwal!$C$3:$C$1001,0),MATCH(J639,Jadwal!$D$2:$I$2,0))),IF(M639="",IF(INDEX(Jadwal!$D$3:$I$1001,MATCH(S639,Jadwal!$C$3:$C$1001,0),MATCH(J639,Jadwal!$D$2:$I$2,0))="","",IF(M639="",INDEX(Jadwal!$D$3:$I$1001,MATCH(S639,Jadwal!$C$3:$C$1001,0),MATCH(J639,Jadwal!$D$2:$I$2,0)))),INDEX(Jadwal!$D$3:$I$1001,MATCH(R639,Jadwal!$C$3:$C$1001,0),MATCH(J639,Jadwal!$D$2:$I$2,0))&amp;IF(INDEX(Jadwal!$D$3:$I$1001,MATCH(S639,Jadwal!$C$3:$C$1001,0),MATCH(J639,Jadwal!$D$2:$I$2,0))="",""," , "&amp;INDEX(Jadwal!$D$3:$I$1001,MATCH(S639,Jadwal!$C$3:$C$1001,0),MATCH(J639,Jadwal!$D$2:$I$2,0))))))</f>
        <v/>
      </c>
      <c r="L639" s="43" t="str">
        <f>IF(OR(J639="",P639="",K639=""),"",IF(O639="الفصل",INDEX(Kelas!$C$3:$H$200,MATCH(Data!P639,Kelas!$B$3:$B$201,0),MATCH(Data!J639,Kelas!$C$2:$H$2,0)),INDEX(Qoah!$C$3:$H$201,MATCH(Data!P639,Qoah!$B$3:$B$201,0),MATCH(Data!J639,Qoah!$C$2:$H$2,0))))</f>
        <v/>
      </c>
      <c r="R639" s="12" t="str">
        <f t="shared" si="18"/>
        <v/>
      </c>
      <c r="S639" s="12" t="str">
        <f t="shared" si="19"/>
        <v/>
      </c>
    </row>
    <row r="640" spans="5:19" x14ac:dyDescent="0.25">
      <c r="E640" s="16" t="str">
        <f>IF(OR(B640="",D640=""),"",IF(N640="",IF(INDEX(Jadwal!$D$3:$I$1001,MATCH(R640,Jadwal!$C$3:$C$1001,0),MATCH(D640,Jadwal!$D$2:$I$2,0))="","",INDEX(Jadwal!$D$3:$I$1001,MATCH(R640,Jadwal!$C$3:$C$1001,0),MATCH(D640,Jadwal!$D$2:$I$2,0))),IF(M640="",IF(INDEX(Jadwal!$D$3:$I$1001,MATCH(S640,Jadwal!$C$3:$C$1001,0),MATCH(D640,Jadwal!$D$2:$I$2,0))="","",IF(M640="",INDEX(Jadwal!$D$3:$I$1001,MATCH(S640,Jadwal!$C$3:$C$1001,0),MATCH(D640,Jadwal!$D$2:$I$2,0)))),INDEX(Jadwal!$D$3:$I$1001,MATCH(R640,Jadwal!$C$3:$C$1001,0),MATCH(D640,Jadwal!$D$2:$I$2,0))&amp;IF(INDEX(Jadwal!$D$3:$I$1001,MATCH(S640,Jadwal!$C$3:$C$1001,0),MATCH(D640,Jadwal!$D$2:$I$2,0))="",""," , "&amp;INDEX(Jadwal!$D$3:$I$1001,MATCH(S640,Jadwal!$C$3:$C$1001,0),MATCH(D640,Jadwal!$D$2:$I$2,0))))))</f>
        <v/>
      </c>
      <c r="F640" s="39" t="str">
        <f>IF(OR(D640="",P640="",E640=""),"",IF(O640="الفصل",INDEX(Kelas!$C$3:$H$200,MATCH(Data!P640,Kelas!$B$3:$B$201,0),MATCH(Data!D640,Kelas!$C$2:$H$2,0)),INDEX(Qoah!$C$3:$H$201,MATCH(Data!P640,Qoah!$B$3:$B$201,0),MATCH(Data!D640,Qoah!$C$2:$H$2,0))))</f>
        <v/>
      </c>
      <c r="H640" s="17" t="str">
        <f>IF(OR(B640="",G640=""),"",IF(N640="",IF(INDEX(Jadwal!$D$3:$I$1001,MATCH(R640,Jadwal!$C$3:$C$1001,0),MATCH(G640,Jadwal!$D$2:$I$2,0))="","",INDEX(Jadwal!$D$3:$I$1001,MATCH(R640,Jadwal!$C$3:$C$1001,0),MATCH(G640,Jadwal!$D$2:$I$2,0))),IF(M640="",IF(INDEX(Jadwal!$D$3:$I$1001,MATCH(S640,Jadwal!$C$3:$C$1001,0),MATCH(G640,Jadwal!$D$2:$I$2,0))="","",IF(M640="",INDEX(Jadwal!$D$3:$I$1001,MATCH(S640,Jadwal!$C$3:$C$1001,0),MATCH(G640,Jadwal!$D$2:$I$2,0)))),INDEX(Jadwal!$D$3:$I$1001,MATCH(R640,Jadwal!$C$3:$C$1001,0),MATCH(G640,Jadwal!$D$2:$I$2,0))&amp;IF(INDEX(Jadwal!$D$3:$I$1001,MATCH(S640,Jadwal!$C$3:$C$1001,0),MATCH(G640,Jadwal!$D$2:$I$2,0))="",""," , "&amp;INDEX(Jadwal!$D$3:$I$1001,MATCH(S640,Jadwal!$C$3:$C$1001,0),MATCH(G640,Jadwal!$D$2:$I$2,0))))))</f>
        <v/>
      </c>
      <c r="I640" s="41" t="str">
        <f>IF(OR(G640="",P640="",H640=""),"",IF(O640="الفصل",INDEX(Kelas!$C$3:$H$200,MATCH(Data!P640,Kelas!$B$3:$B$201,0),MATCH(Data!G640,Kelas!$C$2:$H$2,0)),INDEX(Qoah!$C$3:$H$201,MATCH(Data!P640,Qoah!$B$3:$B$201,0),MATCH(Data!G640,Qoah!$C$2:$H$2,0))))</f>
        <v/>
      </c>
      <c r="K640" s="18" t="str">
        <f>IF(OR(B640="",J640=""),"",IF(N640="",IF(INDEX(Jadwal!$D$3:$I$1001,MATCH(R640,Jadwal!$C$3:$C$1001,0),MATCH(J640,Jadwal!$D$2:$I$2,0))="","",INDEX(Jadwal!$D$3:$I$1001,MATCH(R640,Jadwal!$C$3:$C$1001,0),MATCH(J640,Jadwal!$D$2:$I$2,0))),IF(M640="",IF(INDEX(Jadwal!$D$3:$I$1001,MATCH(S640,Jadwal!$C$3:$C$1001,0),MATCH(J640,Jadwal!$D$2:$I$2,0))="","",IF(M640="",INDEX(Jadwal!$D$3:$I$1001,MATCH(S640,Jadwal!$C$3:$C$1001,0),MATCH(J640,Jadwal!$D$2:$I$2,0)))),INDEX(Jadwal!$D$3:$I$1001,MATCH(R640,Jadwal!$C$3:$C$1001,0),MATCH(J640,Jadwal!$D$2:$I$2,0))&amp;IF(INDEX(Jadwal!$D$3:$I$1001,MATCH(S640,Jadwal!$C$3:$C$1001,0),MATCH(J640,Jadwal!$D$2:$I$2,0))="",""," , "&amp;INDEX(Jadwal!$D$3:$I$1001,MATCH(S640,Jadwal!$C$3:$C$1001,0),MATCH(J640,Jadwal!$D$2:$I$2,0))))))</f>
        <v/>
      </c>
      <c r="L640" s="43" t="str">
        <f>IF(OR(J640="",P640="",K640=""),"",IF(O640="الفصل",INDEX(Kelas!$C$3:$H$200,MATCH(Data!P640,Kelas!$B$3:$B$201,0),MATCH(Data!J640,Kelas!$C$2:$H$2,0)),INDEX(Qoah!$C$3:$H$201,MATCH(Data!P640,Qoah!$B$3:$B$201,0),MATCH(Data!J640,Qoah!$C$2:$H$2,0))))</f>
        <v/>
      </c>
      <c r="R640" s="12" t="str">
        <f t="shared" si="18"/>
        <v/>
      </c>
      <c r="S640" s="12" t="str">
        <f t="shared" si="19"/>
        <v/>
      </c>
    </row>
    <row r="641" spans="5:19" x14ac:dyDescent="0.25">
      <c r="E641" s="16" t="str">
        <f>IF(OR(B641="",D641=""),"",IF(N641="",IF(INDEX(Jadwal!$D$3:$I$1001,MATCH(R641,Jadwal!$C$3:$C$1001,0),MATCH(D641,Jadwal!$D$2:$I$2,0))="","",INDEX(Jadwal!$D$3:$I$1001,MATCH(R641,Jadwal!$C$3:$C$1001,0),MATCH(D641,Jadwal!$D$2:$I$2,0))),IF(M641="",IF(INDEX(Jadwal!$D$3:$I$1001,MATCH(S641,Jadwal!$C$3:$C$1001,0),MATCH(D641,Jadwal!$D$2:$I$2,0))="","",IF(M641="",INDEX(Jadwal!$D$3:$I$1001,MATCH(S641,Jadwal!$C$3:$C$1001,0),MATCH(D641,Jadwal!$D$2:$I$2,0)))),INDEX(Jadwal!$D$3:$I$1001,MATCH(R641,Jadwal!$C$3:$C$1001,0),MATCH(D641,Jadwal!$D$2:$I$2,0))&amp;IF(INDEX(Jadwal!$D$3:$I$1001,MATCH(S641,Jadwal!$C$3:$C$1001,0),MATCH(D641,Jadwal!$D$2:$I$2,0))="",""," , "&amp;INDEX(Jadwal!$D$3:$I$1001,MATCH(S641,Jadwal!$C$3:$C$1001,0),MATCH(D641,Jadwal!$D$2:$I$2,0))))))</f>
        <v/>
      </c>
      <c r="F641" s="39" t="str">
        <f>IF(OR(D641="",P641="",E641=""),"",IF(O641="الفصل",INDEX(Kelas!$C$3:$H$200,MATCH(Data!P641,Kelas!$B$3:$B$201,0),MATCH(Data!D641,Kelas!$C$2:$H$2,0)),INDEX(Qoah!$C$3:$H$201,MATCH(Data!P641,Qoah!$B$3:$B$201,0),MATCH(Data!D641,Qoah!$C$2:$H$2,0))))</f>
        <v/>
      </c>
      <c r="H641" s="17" t="str">
        <f>IF(OR(B641="",G641=""),"",IF(N641="",IF(INDEX(Jadwal!$D$3:$I$1001,MATCH(R641,Jadwal!$C$3:$C$1001,0),MATCH(G641,Jadwal!$D$2:$I$2,0))="","",INDEX(Jadwal!$D$3:$I$1001,MATCH(R641,Jadwal!$C$3:$C$1001,0),MATCH(G641,Jadwal!$D$2:$I$2,0))),IF(M641="",IF(INDEX(Jadwal!$D$3:$I$1001,MATCH(S641,Jadwal!$C$3:$C$1001,0),MATCH(G641,Jadwal!$D$2:$I$2,0))="","",IF(M641="",INDEX(Jadwal!$D$3:$I$1001,MATCH(S641,Jadwal!$C$3:$C$1001,0),MATCH(G641,Jadwal!$D$2:$I$2,0)))),INDEX(Jadwal!$D$3:$I$1001,MATCH(R641,Jadwal!$C$3:$C$1001,0),MATCH(G641,Jadwal!$D$2:$I$2,0))&amp;IF(INDEX(Jadwal!$D$3:$I$1001,MATCH(S641,Jadwal!$C$3:$C$1001,0),MATCH(G641,Jadwal!$D$2:$I$2,0))="",""," , "&amp;INDEX(Jadwal!$D$3:$I$1001,MATCH(S641,Jadwal!$C$3:$C$1001,0),MATCH(G641,Jadwal!$D$2:$I$2,0))))))</f>
        <v/>
      </c>
      <c r="I641" s="41" t="str">
        <f>IF(OR(G641="",P641="",H641=""),"",IF(O641="الفصل",INDEX(Kelas!$C$3:$H$200,MATCH(Data!P641,Kelas!$B$3:$B$201,0),MATCH(Data!G641,Kelas!$C$2:$H$2,0)),INDEX(Qoah!$C$3:$H$201,MATCH(Data!P641,Qoah!$B$3:$B$201,0),MATCH(Data!G641,Qoah!$C$2:$H$2,0))))</f>
        <v/>
      </c>
      <c r="K641" s="18" t="str">
        <f>IF(OR(B641="",J641=""),"",IF(N641="",IF(INDEX(Jadwal!$D$3:$I$1001,MATCH(R641,Jadwal!$C$3:$C$1001,0),MATCH(J641,Jadwal!$D$2:$I$2,0))="","",INDEX(Jadwal!$D$3:$I$1001,MATCH(R641,Jadwal!$C$3:$C$1001,0),MATCH(J641,Jadwal!$D$2:$I$2,0))),IF(M641="",IF(INDEX(Jadwal!$D$3:$I$1001,MATCH(S641,Jadwal!$C$3:$C$1001,0),MATCH(J641,Jadwal!$D$2:$I$2,0))="","",IF(M641="",INDEX(Jadwal!$D$3:$I$1001,MATCH(S641,Jadwal!$C$3:$C$1001,0),MATCH(J641,Jadwal!$D$2:$I$2,0)))),INDEX(Jadwal!$D$3:$I$1001,MATCH(R641,Jadwal!$C$3:$C$1001,0),MATCH(J641,Jadwal!$D$2:$I$2,0))&amp;IF(INDEX(Jadwal!$D$3:$I$1001,MATCH(S641,Jadwal!$C$3:$C$1001,0),MATCH(J641,Jadwal!$D$2:$I$2,0))="",""," , "&amp;INDEX(Jadwal!$D$3:$I$1001,MATCH(S641,Jadwal!$C$3:$C$1001,0),MATCH(J641,Jadwal!$D$2:$I$2,0))))))</f>
        <v/>
      </c>
      <c r="L641" s="43" t="str">
        <f>IF(OR(J641="",P641="",K641=""),"",IF(O641="الفصل",INDEX(Kelas!$C$3:$H$200,MATCH(Data!P641,Kelas!$B$3:$B$201,0),MATCH(Data!J641,Kelas!$C$2:$H$2,0)),INDEX(Qoah!$C$3:$H$201,MATCH(Data!P641,Qoah!$B$3:$B$201,0),MATCH(Data!J641,Qoah!$C$2:$H$2,0))))</f>
        <v/>
      </c>
      <c r="R641" s="12" t="str">
        <f t="shared" si="18"/>
        <v/>
      </c>
      <c r="S641" s="12" t="str">
        <f t="shared" si="19"/>
        <v/>
      </c>
    </row>
    <row r="642" spans="5:19" x14ac:dyDescent="0.25">
      <c r="E642" s="16" t="str">
        <f>IF(OR(B642="",D642=""),"",IF(N642="",IF(INDEX(Jadwal!$D$3:$I$1001,MATCH(R642,Jadwal!$C$3:$C$1001,0),MATCH(D642,Jadwal!$D$2:$I$2,0))="","",INDEX(Jadwal!$D$3:$I$1001,MATCH(R642,Jadwal!$C$3:$C$1001,0),MATCH(D642,Jadwal!$D$2:$I$2,0))),IF(M642="",IF(INDEX(Jadwal!$D$3:$I$1001,MATCH(S642,Jadwal!$C$3:$C$1001,0),MATCH(D642,Jadwal!$D$2:$I$2,0))="","",IF(M642="",INDEX(Jadwal!$D$3:$I$1001,MATCH(S642,Jadwal!$C$3:$C$1001,0),MATCH(D642,Jadwal!$D$2:$I$2,0)))),INDEX(Jadwal!$D$3:$I$1001,MATCH(R642,Jadwal!$C$3:$C$1001,0),MATCH(D642,Jadwal!$D$2:$I$2,0))&amp;IF(INDEX(Jadwal!$D$3:$I$1001,MATCH(S642,Jadwal!$C$3:$C$1001,0),MATCH(D642,Jadwal!$D$2:$I$2,0))="",""," , "&amp;INDEX(Jadwal!$D$3:$I$1001,MATCH(S642,Jadwal!$C$3:$C$1001,0),MATCH(D642,Jadwal!$D$2:$I$2,0))))))</f>
        <v/>
      </c>
      <c r="F642" s="39" t="str">
        <f>IF(OR(D642="",P642="",E642=""),"",IF(O642="الفصل",INDEX(Kelas!$C$3:$H$200,MATCH(Data!P642,Kelas!$B$3:$B$201,0),MATCH(Data!D642,Kelas!$C$2:$H$2,0)),INDEX(Qoah!$C$3:$H$201,MATCH(Data!P642,Qoah!$B$3:$B$201,0),MATCH(Data!D642,Qoah!$C$2:$H$2,0))))</f>
        <v/>
      </c>
      <c r="H642" s="17" t="str">
        <f>IF(OR(B642="",G642=""),"",IF(N642="",IF(INDEX(Jadwal!$D$3:$I$1001,MATCH(R642,Jadwal!$C$3:$C$1001,0),MATCH(G642,Jadwal!$D$2:$I$2,0))="","",INDEX(Jadwal!$D$3:$I$1001,MATCH(R642,Jadwal!$C$3:$C$1001,0),MATCH(G642,Jadwal!$D$2:$I$2,0))),IF(M642="",IF(INDEX(Jadwal!$D$3:$I$1001,MATCH(S642,Jadwal!$C$3:$C$1001,0),MATCH(G642,Jadwal!$D$2:$I$2,0))="","",IF(M642="",INDEX(Jadwal!$D$3:$I$1001,MATCH(S642,Jadwal!$C$3:$C$1001,0),MATCH(G642,Jadwal!$D$2:$I$2,0)))),INDEX(Jadwal!$D$3:$I$1001,MATCH(R642,Jadwal!$C$3:$C$1001,0),MATCH(G642,Jadwal!$D$2:$I$2,0))&amp;IF(INDEX(Jadwal!$D$3:$I$1001,MATCH(S642,Jadwal!$C$3:$C$1001,0),MATCH(G642,Jadwal!$D$2:$I$2,0))="",""," , "&amp;INDEX(Jadwal!$D$3:$I$1001,MATCH(S642,Jadwal!$C$3:$C$1001,0),MATCH(G642,Jadwal!$D$2:$I$2,0))))))</f>
        <v/>
      </c>
      <c r="I642" s="41" t="str">
        <f>IF(OR(G642="",P642="",H642=""),"",IF(O642="الفصل",INDEX(Kelas!$C$3:$H$200,MATCH(Data!P642,Kelas!$B$3:$B$201,0),MATCH(Data!G642,Kelas!$C$2:$H$2,0)),INDEX(Qoah!$C$3:$H$201,MATCH(Data!P642,Qoah!$B$3:$B$201,0),MATCH(Data!G642,Qoah!$C$2:$H$2,0))))</f>
        <v/>
      </c>
      <c r="K642" s="18" t="str">
        <f>IF(OR(B642="",J642=""),"",IF(N642="",IF(INDEX(Jadwal!$D$3:$I$1001,MATCH(R642,Jadwal!$C$3:$C$1001,0),MATCH(J642,Jadwal!$D$2:$I$2,0))="","",INDEX(Jadwal!$D$3:$I$1001,MATCH(R642,Jadwal!$C$3:$C$1001,0),MATCH(J642,Jadwal!$D$2:$I$2,0))),IF(M642="",IF(INDEX(Jadwal!$D$3:$I$1001,MATCH(S642,Jadwal!$C$3:$C$1001,0),MATCH(J642,Jadwal!$D$2:$I$2,0))="","",IF(M642="",INDEX(Jadwal!$D$3:$I$1001,MATCH(S642,Jadwal!$C$3:$C$1001,0),MATCH(J642,Jadwal!$D$2:$I$2,0)))),INDEX(Jadwal!$D$3:$I$1001,MATCH(R642,Jadwal!$C$3:$C$1001,0),MATCH(J642,Jadwal!$D$2:$I$2,0))&amp;IF(INDEX(Jadwal!$D$3:$I$1001,MATCH(S642,Jadwal!$C$3:$C$1001,0),MATCH(J642,Jadwal!$D$2:$I$2,0))="",""," , "&amp;INDEX(Jadwal!$D$3:$I$1001,MATCH(S642,Jadwal!$C$3:$C$1001,0),MATCH(J642,Jadwal!$D$2:$I$2,0))))))</f>
        <v/>
      </c>
      <c r="L642" s="43" t="str">
        <f>IF(OR(J642="",P642="",K642=""),"",IF(O642="الفصل",INDEX(Kelas!$C$3:$H$200,MATCH(Data!P642,Kelas!$B$3:$B$201,0),MATCH(Data!J642,Kelas!$C$2:$H$2,0)),INDEX(Qoah!$C$3:$H$201,MATCH(Data!P642,Qoah!$B$3:$B$201,0),MATCH(Data!J642,Qoah!$C$2:$H$2,0))))</f>
        <v/>
      </c>
      <c r="R642" s="12" t="str">
        <f t="shared" si="18"/>
        <v/>
      </c>
      <c r="S642" s="12" t="str">
        <f t="shared" si="19"/>
        <v/>
      </c>
    </row>
    <row r="643" spans="5:19" x14ac:dyDescent="0.25">
      <c r="E643" s="16" t="str">
        <f>IF(OR(B643="",D643=""),"",IF(N643="",IF(INDEX(Jadwal!$D$3:$I$1001,MATCH(R643,Jadwal!$C$3:$C$1001,0),MATCH(D643,Jadwal!$D$2:$I$2,0))="","",INDEX(Jadwal!$D$3:$I$1001,MATCH(R643,Jadwal!$C$3:$C$1001,0),MATCH(D643,Jadwal!$D$2:$I$2,0))),IF(M643="",IF(INDEX(Jadwal!$D$3:$I$1001,MATCH(S643,Jadwal!$C$3:$C$1001,0),MATCH(D643,Jadwal!$D$2:$I$2,0))="","",IF(M643="",INDEX(Jadwal!$D$3:$I$1001,MATCH(S643,Jadwal!$C$3:$C$1001,0),MATCH(D643,Jadwal!$D$2:$I$2,0)))),INDEX(Jadwal!$D$3:$I$1001,MATCH(R643,Jadwal!$C$3:$C$1001,0),MATCH(D643,Jadwal!$D$2:$I$2,0))&amp;IF(INDEX(Jadwal!$D$3:$I$1001,MATCH(S643,Jadwal!$C$3:$C$1001,0),MATCH(D643,Jadwal!$D$2:$I$2,0))="",""," , "&amp;INDEX(Jadwal!$D$3:$I$1001,MATCH(S643,Jadwal!$C$3:$C$1001,0),MATCH(D643,Jadwal!$D$2:$I$2,0))))))</f>
        <v/>
      </c>
      <c r="F643" s="39" t="str">
        <f>IF(OR(D643="",P643="",E643=""),"",IF(O643="الفصل",INDEX(Kelas!$C$3:$H$200,MATCH(Data!P643,Kelas!$B$3:$B$201,0),MATCH(Data!D643,Kelas!$C$2:$H$2,0)),INDEX(Qoah!$C$3:$H$201,MATCH(Data!P643,Qoah!$B$3:$B$201,0),MATCH(Data!D643,Qoah!$C$2:$H$2,0))))</f>
        <v/>
      </c>
      <c r="H643" s="17" t="str">
        <f>IF(OR(B643="",G643=""),"",IF(N643="",IF(INDEX(Jadwal!$D$3:$I$1001,MATCH(R643,Jadwal!$C$3:$C$1001,0),MATCH(G643,Jadwal!$D$2:$I$2,0))="","",INDEX(Jadwal!$D$3:$I$1001,MATCH(R643,Jadwal!$C$3:$C$1001,0),MATCH(G643,Jadwal!$D$2:$I$2,0))),IF(M643="",IF(INDEX(Jadwal!$D$3:$I$1001,MATCH(S643,Jadwal!$C$3:$C$1001,0),MATCH(G643,Jadwal!$D$2:$I$2,0))="","",IF(M643="",INDEX(Jadwal!$D$3:$I$1001,MATCH(S643,Jadwal!$C$3:$C$1001,0),MATCH(G643,Jadwal!$D$2:$I$2,0)))),INDEX(Jadwal!$D$3:$I$1001,MATCH(R643,Jadwal!$C$3:$C$1001,0),MATCH(G643,Jadwal!$D$2:$I$2,0))&amp;IF(INDEX(Jadwal!$D$3:$I$1001,MATCH(S643,Jadwal!$C$3:$C$1001,0),MATCH(G643,Jadwal!$D$2:$I$2,0))="",""," , "&amp;INDEX(Jadwal!$D$3:$I$1001,MATCH(S643,Jadwal!$C$3:$C$1001,0),MATCH(G643,Jadwal!$D$2:$I$2,0))))))</f>
        <v/>
      </c>
      <c r="I643" s="41" t="str">
        <f>IF(OR(G643="",P643="",H643=""),"",IF(O643="الفصل",INDEX(Kelas!$C$3:$H$200,MATCH(Data!P643,Kelas!$B$3:$B$201,0),MATCH(Data!G643,Kelas!$C$2:$H$2,0)),INDEX(Qoah!$C$3:$H$201,MATCH(Data!P643,Qoah!$B$3:$B$201,0),MATCH(Data!G643,Qoah!$C$2:$H$2,0))))</f>
        <v/>
      </c>
      <c r="K643" s="18" t="str">
        <f>IF(OR(B643="",J643=""),"",IF(N643="",IF(INDEX(Jadwal!$D$3:$I$1001,MATCH(R643,Jadwal!$C$3:$C$1001,0),MATCH(J643,Jadwal!$D$2:$I$2,0))="","",INDEX(Jadwal!$D$3:$I$1001,MATCH(R643,Jadwal!$C$3:$C$1001,0),MATCH(J643,Jadwal!$D$2:$I$2,0))),IF(M643="",IF(INDEX(Jadwal!$D$3:$I$1001,MATCH(S643,Jadwal!$C$3:$C$1001,0),MATCH(J643,Jadwal!$D$2:$I$2,0))="","",IF(M643="",INDEX(Jadwal!$D$3:$I$1001,MATCH(S643,Jadwal!$C$3:$C$1001,0),MATCH(J643,Jadwal!$D$2:$I$2,0)))),INDEX(Jadwal!$D$3:$I$1001,MATCH(R643,Jadwal!$C$3:$C$1001,0),MATCH(J643,Jadwal!$D$2:$I$2,0))&amp;IF(INDEX(Jadwal!$D$3:$I$1001,MATCH(S643,Jadwal!$C$3:$C$1001,0),MATCH(J643,Jadwal!$D$2:$I$2,0))="",""," , "&amp;INDEX(Jadwal!$D$3:$I$1001,MATCH(S643,Jadwal!$C$3:$C$1001,0),MATCH(J643,Jadwal!$D$2:$I$2,0))))))</f>
        <v/>
      </c>
      <c r="L643" s="43" t="str">
        <f>IF(OR(J643="",P643="",K643=""),"",IF(O643="الفصل",INDEX(Kelas!$C$3:$H$200,MATCH(Data!P643,Kelas!$B$3:$B$201,0),MATCH(Data!J643,Kelas!$C$2:$H$2,0)),INDEX(Qoah!$C$3:$H$201,MATCH(Data!P643,Qoah!$B$3:$B$201,0),MATCH(Data!J643,Qoah!$C$2:$H$2,0))))</f>
        <v/>
      </c>
      <c r="R643" s="12" t="str">
        <f t="shared" ref="R643:R706" si="20">B643&amp;M643</f>
        <v/>
      </c>
      <c r="S643" s="12" t="str">
        <f t="shared" ref="S643:S706" si="21">B643&amp;N643</f>
        <v/>
      </c>
    </row>
    <row r="644" spans="5:19" x14ac:dyDescent="0.25">
      <c r="E644" s="16" t="str">
        <f>IF(OR(B644="",D644=""),"",IF(N644="",IF(INDEX(Jadwal!$D$3:$I$1001,MATCH(R644,Jadwal!$C$3:$C$1001,0),MATCH(D644,Jadwal!$D$2:$I$2,0))="","",INDEX(Jadwal!$D$3:$I$1001,MATCH(R644,Jadwal!$C$3:$C$1001,0),MATCH(D644,Jadwal!$D$2:$I$2,0))),IF(M644="",IF(INDEX(Jadwal!$D$3:$I$1001,MATCH(S644,Jadwal!$C$3:$C$1001,0),MATCH(D644,Jadwal!$D$2:$I$2,0))="","",IF(M644="",INDEX(Jadwal!$D$3:$I$1001,MATCH(S644,Jadwal!$C$3:$C$1001,0),MATCH(D644,Jadwal!$D$2:$I$2,0)))),INDEX(Jadwal!$D$3:$I$1001,MATCH(R644,Jadwal!$C$3:$C$1001,0),MATCH(D644,Jadwal!$D$2:$I$2,0))&amp;IF(INDEX(Jadwal!$D$3:$I$1001,MATCH(S644,Jadwal!$C$3:$C$1001,0),MATCH(D644,Jadwal!$D$2:$I$2,0))="",""," , "&amp;INDEX(Jadwal!$D$3:$I$1001,MATCH(S644,Jadwal!$C$3:$C$1001,0),MATCH(D644,Jadwal!$D$2:$I$2,0))))))</f>
        <v/>
      </c>
      <c r="F644" s="39" t="str">
        <f>IF(OR(D644="",P644="",E644=""),"",IF(O644="الفصل",INDEX(Kelas!$C$3:$H$200,MATCH(Data!P644,Kelas!$B$3:$B$201,0),MATCH(Data!D644,Kelas!$C$2:$H$2,0)),INDEX(Qoah!$C$3:$H$201,MATCH(Data!P644,Qoah!$B$3:$B$201,0),MATCH(Data!D644,Qoah!$C$2:$H$2,0))))</f>
        <v/>
      </c>
      <c r="H644" s="17" t="str">
        <f>IF(OR(B644="",G644=""),"",IF(N644="",IF(INDEX(Jadwal!$D$3:$I$1001,MATCH(R644,Jadwal!$C$3:$C$1001,0),MATCH(G644,Jadwal!$D$2:$I$2,0))="","",INDEX(Jadwal!$D$3:$I$1001,MATCH(R644,Jadwal!$C$3:$C$1001,0),MATCH(G644,Jadwal!$D$2:$I$2,0))),IF(M644="",IF(INDEX(Jadwal!$D$3:$I$1001,MATCH(S644,Jadwal!$C$3:$C$1001,0),MATCH(G644,Jadwal!$D$2:$I$2,0))="","",IF(M644="",INDEX(Jadwal!$D$3:$I$1001,MATCH(S644,Jadwal!$C$3:$C$1001,0),MATCH(G644,Jadwal!$D$2:$I$2,0)))),INDEX(Jadwal!$D$3:$I$1001,MATCH(R644,Jadwal!$C$3:$C$1001,0),MATCH(G644,Jadwal!$D$2:$I$2,0))&amp;IF(INDEX(Jadwal!$D$3:$I$1001,MATCH(S644,Jadwal!$C$3:$C$1001,0),MATCH(G644,Jadwal!$D$2:$I$2,0))="",""," , "&amp;INDEX(Jadwal!$D$3:$I$1001,MATCH(S644,Jadwal!$C$3:$C$1001,0),MATCH(G644,Jadwal!$D$2:$I$2,0))))))</f>
        <v/>
      </c>
      <c r="I644" s="41" t="str">
        <f>IF(OR(G644="",P644="",H644=""),"",IF(O644="الفصل",INDEX(Kelas!$C$3:$H$200,MATCH(Data!P644,Kelas!$B$3:$B$201,0),MATCH(Data!G644,Kelas!$C$2:$H$2,0)),INDEX(Qoah!$C$3:$H$201,MATCH(Data!P644,Qoah!$B$3:$B$201,0),MATCH(Data!G644,Qoah!$C$2:$H$2,0))))</f>
        <v/>
      </c>
      <c r="K644" s="18" t="str">
        <f>IF(OR(B644="",J644=""),"",IF(N644="",IF(INDEX(Jadwal!$D$3:$I$1001,MATCH(R644,Jadwal!$C$3:$C$1001,0),MATCH(J644,Jadwal!$D$2:$I$2,0))="","",INDEX(Jadwal!$D$3:$I$1001,MATCH(R644,Jadwal!$C$3:$C$1001,0),MATCH(J644,Jadwal!$D$2:$I$2,0))),IF(M644="",IF(INDEX(Jadwal!$D$3:$I$1001,MATCH(S644,Jadwal!$C$3:$C$1001,0),MATCH(J644,Jadwal!$D$2:$I$2,0))="","",IF(M644="",INDEX(Jadwal!$D$3:$I$1001,MATCH(S644,Jadwal!$C$3:$C$1001,0),MATCH(J644,Jadwal!$D$2:$I$2,0)))),INDEX(Jadwal!$D$3:$I$1001,MATCH(R644,Jadwal!$C$3:$C$1001,0),MATCH(J644,Jadwal!$D$2:$I$2,0))&amp;IF(INDEX(Jadwal!$D$3:$I$1001,MATCH(S644,Jadwal!$C$3:$C$1001,0),MATCH(J644,Jadwal!$D$2:$I$2,0))="",""," , "&amp;INDEX(Jadwal!$D$3:$I$1001,MATCH(S644,Jadwal!$C$3:$C$1001,0),MATCH(J644,Jadwal!$D$2:$I$2,0))))))</f>
        <v/>
      </c>
      <c r="L644" s="43" t="str">
        <f>IF(OR(J644="",P644="",K644=""),"",IF(O644="الفصل",INDEX(Kelas!$C$3:$H$200,MATCH(Data!P644,Kelas!$B$3:$B$201,0),MATCH(Data!J644,Kelas!$C$2:$H$2,0)),INDEX(Qoah!$C$3:$H$201,MATCH(Data!P644,Qoah!$B$3:$B$201,0),MATCH(Data!J644,Qoah!$C$2:$H$2,0))))</f>
        <v/>
      </c>
      <c r="R644" s="12" t="str">
        <f t="shared" si="20"/>
        <v/>
      </c>
      <c r="S644" s="12" t="str">
        <f t="shared" si="21"/>
        <v/>
      </c>
    </row>
    <row r="645" spans="5:19" x14ac:dyDescent="0.25">
      <c r="E645" s="16" t="str">
        <f>IF(OR(B645="",D645=""),"",IF(N645="",IF(INDEX(Jadwal!$D$3:$I$1001,MATCH(R645,Jadwal!$C$3:$C$1001,0),MATCH(D645,Jadwal!$D$2:$I$2,0))="","",INDEX(Jadwal!$D$3:$I$1001,MATCH(R645,Jadwal!$C$3:$C$1001,0),MATCH(D645,Jadwal!$D$2:$I$2,0))),IF(M645="",IF(INDEX(Jadwal!$D$3:$I$1001,MATCH(S645,Jadwal!$C$3:$C$1001,0),MATCH(D645,Jadwal!$D$2:$I$2,0))="","",IF(M645="",INDEX(Jadwal!$D$3:$I$1001,MATCH(S645,Jadwal!$C$3:$C$1001,0),MATCH(D645,Jadwal!$D$2:$I$2,0)))),INDEX(Jadwal!$D$3:$I$1001,MATCH(R645,Jadwal!$C$3:$C$1001,0),MATCH(D645,Jadwal!$D$2:$I$2,0))&amp;IF(INDEX(Jadwal!$D$3:$I$1001,MATCH(S645,Jadwal!$C$3:$C$1001,0),MATCH(D645,Jadwal!$D$2:$I$2,0))="",""," , "&amp;INDEX(Jadwal!$D$3:$I$1001,MATCH(S645,Jadwal!$C$3:$C$1001,0),MATCH(D645,Jadwal!$D$2:$I$2,0))))))</f>
        <v/>
      </c>
      <c r="F645" s="39" t="str">
        <f>IF(OR(D645="",P645="",E645=""),"",IF(O645="الفصل",INDEX(Kelas!$C$3:$H$200,MATCH(Data!P645,Kelas!$B$3:$B$201,0),MATCH(Data!D645,Kelas!$C$2:$H$2,0)),INDEX(Qoah!$C$3:$H$201,MATCH(Data!P645,Qoah!$B$3:$B$201,0),MATCH(Data!D645,Qoah!$C$2:$H$2,0))))</f>
        <v/>
      </c>
      <c r="H645" s="17" t="str">
        <f>IF(OR(B645="",G645=""),"",IF(N645="",IF(INDEX(Jadwal!$D$3:$I$1001,MATCH(R645,Jadwal!$C$3:$C$1001,0),MATCH(G645,Jadwal!$D$2:$I$2,0))="","",INDEX(Jadwal!$D$3:$I$1001,MATCH(R645,Jadwal!$C$3:$C$1001,0),MATCH(G645,Jadwal!$D$2:$I$2,0))),IF(M645="",IF(INDEX(Jadwal!$D$3:$I$1001,MATCH(S645,Jadwal!$C$3:$C$1001,0),MATCH(G645,Jadwal!$D$2:$I$2,0))="","",IF(M645="",INDEX(Jadwal!$D$3:$I$1001,MATCH(S645,Jadwal!$C$3:$C$1001,0),MATCH(G645,Jadwal!$D$2:$I$2,0)))),INDEX(Jadwal!$D$3:$I$1001,MATCH(R645,Jadwal!$C$3:$C$1001,0),MATCH(G645,Jadwal!$D$2:$I$2,0))&amp;IF(INDEX(Jadwal!$D$3:$I$1001,MATCH(S645,Jadwal!$C$3:$C$1001,0),MATCH(G645,Jadwal!$D$2:$I$2,0))="",""," , "&amp;INDEX(Jadwal!$D$3:$I$1001,MATCH(S645,Jadwal!$C$3:$C$1001,0),MATCH(G645,Jadwal!$D$2:$I$2,0))))))</f>
        <v/>
      </c>
      <c r="I645" s="41" t="str">
        <f>IF(OR(G645="",P645="",H645=""),"",IF(O645="الفصل",INDEX(Kelas!$C$3:$H$200,MATCH(Data!P645,Kelas!$B$3:$B$201,0),MATCH(Data!G645,Kelas!$C$2:$H$2,0)),INDEX(Qoah!$C$3:$H$201,MATCH(Data!P645,Qoah!$B$3:$B$201,0),MATCH(Data!G645,Qoah!$C$2:$H$2,0))))</f>
        <v/>
      </c>
      <c r="K645" s="18" t="str">
        <f>IF(OR(B645="",J645=""),"",IF(N645="",IF(INDEX(Jadwal!$D$3:$I$1001,MATCH(R645,Jadwal!$C$3:$C$1001,0),MATCH(J645,Jadwal!$D$2:$I$2,0))="","",INDEX(Jadwal!$D$3:$I$1001,MATCH(R645,Jadwal!$C$3:$C$1001,0),MATCH(J645,Jadwal!$D$2:$I$2,0))),IF(M645="",IF(INDEX(Jadwal!$D$3:$I$1001,MATCH(S645,Jadwal!$C$3:$C$1001,0),MATCH(J645,Jadwal!$D$2:$I$2,0))="","",IF(M645="",INDEX(Jadwal!$D$3:$I$1001,MATCH(S645,Jadwal!$C$3:$C$1001,0),MATCH(J645,Jadwal!$D$2:$I$2,0)))),INDEX(Jadwal!$D$3:$I$1001,MATCH(R645,Jadwal!$C$3:$C$1001,0),MATCH(J645,Jadwal!$D$2:$I$2,0))&amp;IF(INDEX(Jadwal!$D$3:$I$1001,MATCH(S645,Jadwal!$C$3:$C$1001,0),MATCH(J645,Jadwal!$D$2:$I$2,0))="",""," , "&amp;INDEX(Jadwal!$D$3:$I$1001,MATCH(S645,Jadwal!$C$3:$C$1001,0),MATCH(J645,Jadwal!$D$2:$I$2,0))))))</f>
        <v/>
      </c>
      <c r="L645" s="43" t="str">
        <f>IF(OR(J645="",P645="",K645=""),"",IF(O645="الفصل",INDEX(Kelas!$C$3:$H$200,MATCH(Data!P645,Kelas!$B$3:$B$201,0),MATCH(Data!J645,Kelas!$C$2:$H$2,0)),INDEX(Qoah!$C$3:$H$201,MATCH(Data!P645,Qoah!$B$3:$B$201,0),MATCH(Data!J645,Qoah!$C$2:$H$2,0))))</f>
        <v/>
      </c>
      <c r="R645" s="12" t="str">
        <f t="shared" si="20"/>
        <v/>
      </c>
      <c r="S645" s="12" t="str">
        <f t="shared" si="21"/>
        <v/>
      </c>
    </row>
    <row r="646" spans="5:19" x14ac:dyDescent="0.25">
      <c r="E646" s="16" t="str">
        <f>IF(OR(B646="",D646=""),"",IF(N646="",IF(INDEX(Jadwal!$D$3:$I$1001,MATCH(R646,Jadwal!$C$3:$C$1001,0),MATCH(D646,Jadwal!$D$2:$I$2,0))="","",INDEX(Jadwal!$D$3:$I$1001,MATCH(R646,Jadwal!$C$3:$C$1001,0),MATCH(D646,Jadwal!$D$2:$I$2,0))),IF(M646="",IF(INDEX(Jadwal!$D$3:$I$1001,MATCH(S646,Jadwal!$C$3:$C$1001,0),MATCH(D646,Jadwal!$D$2:$I$2,0))="","",IF(M646="",INDEX(Jadwal!$D$3:$I$1001,MATCH(S646,Jadwal!$C$3:$C$1001,0),MATCH(D646,Jadwal!$D$2:$I$2,0)))),INDEX(Jadwal!$D$3:$I$1001,MATCH(R646,Jadwal!$C$3:$C$1001,0),MATCH(D646,Jadwal!$D$2:$I$2,0))&amp;IF(INDEX(Jadwal!$D$3:$I$1001,MATCH(S646,Jadwal!$C$3:$C$1001,0),MATCH(D646,Jadwal!$D$2:$I$2,0))="",""," , "&amp;INDEX(Jadwal!$D$3:$I$1001,MATCH(S646,Jadwal!$C$3:$C$1001,0),MATCH(D646,Jadwal!$D$2:$I$2,0))))))</f>
        <v/>
      </c>
      <c r="F646" s="39" t="str">
        <f>IF(OR(D646="",P646="",E646=""),"",IF(O646="الفصل",INDEX(Kelas!$C$3:$H$200,MATCH(Data!P646,Kelas!$B$3:$B$201,0),MATCH(Data!D646,Kelas!$C$2:$H$2,0)),INDEX(Qoah!$C$3:$H$201,MATCH(Data!P646,Qoah!$B$3:$B$201,0),MATCH(Data!D646,Qoah!$C$2:$H$2,0))))</f>
        <v/>
      </c>
      <c r="H646" s="17" t="str">
        <f>IF(OR(B646="",G646=""),"",IF(N646="",IF(INDEX(Jadwal!$D$3:$I$1001,MATCH(R646,Jadwal!$C$3:$C$1001,0),MATCH(G646,Jadwal!$D$2:$I$2,0))="","",INDEX(Jadwal!$D$3:$I$1001,MATCH(R646,Jadwal!$C$3:$C$1001,0),MATCH(G646,Jadwal!$D$2:$I$2,0))),IF(M646="",IF(INDEX(Jadwal!$D$3:$I$1001,MATCH(S646,Jadwal!$C$3:$C$1001,0),MATCH(G646,Jadwal!$D$2:$I$2,0))="","",IF(M646="",INDEX(Jadwal!$D$3:$I$1001,MATCH(S646,Jadwal!$C$3:$C$1001,0),MATCH(G646,Jadwal!$D$2:$I$2,0)))),INDEX(Jadwal!$D$3:$I$1001,MATCH(R646,Jadwal!$C$3:$C$1001,0),MATCH(G646,Jadwal!$D$2:$I$2,0))&amp;IF(INDEX(Jadwal!$D$3:$I$1001,MATCH(S646,Jadwal!$C$3:$C$1001,0),MATCH(G646,Jadwal!$D$2:$I$2,0))="",""," , "&amp;INDEX(Jadwal!$D$3:$I$1001,MATCH(S646,Jadwal!$C$3:$C$1001,0),MATCH(G646,Jadwal!$D$2:$I$2,0))))))</f>
        <v/>
      </c>
      <c r="I646" s="41" t="str">
        <f>IF(OR(G646="",P646="",H646=""),"",IF(O646="الفصل",INDEX(Kelas!$C$3:$H$200,MATCH(Data!P646,Kelas!$B$3:$B$201,0),MATCH(Data!G646,Kelas!$C$2:$H$2,0)),INDEX(Qoah!$C$3:$H$201,MATCH(Data!P646,Qoah!$B$3:$B$201,0),MATCH(Data!G646,Qoah!$C$2:$H$2,0))))</f>
        <v/>
      </c>
      <c r="K646" s="18" t="str">
        <f>IF(OR(B646="",J646=""),"",IF(N646="",IF(INDEX(Jadwal!$D$3:$I$1001,MATCH(R646,Jadwal!$C$3:$C$1001,0),MATCH(J646,Jadwal!$D$2:$I$2,0))="","",INDEX(Jadwal!$D$3:$I$1001,MATCH(R646,Jadwal!$C$3:$C$1001,0),MATCH(J646,Jadwal!$D$2:$I$2,0))),IF(M646="",IF(INDEX(Jadwal!$D$3:$I$1001,MATCH(S646,Jadwal!$C$3:$C$1001,0),MATCH(J646,Jadwal!$D$2:$I$2,0))="","",IF(M646="",INDEX(Jadwal!$D$3:$I$1001,MATCH(S646,Jadwal!$C$3:$C$1001,0),MATCH(J646,Jadwal!$D$2:$I$2,0)))),INDEX(Jadwal!$D$3:$I$1001,MATCH(R646,Jadwal!$C$3:$C$1001,0),MATCH(J646,Jadwal!$D$2:$I$2,0))&amp;IF(INDEX(Jadwal!$D$3:$I$1001,MATCH(S646,Jadwal!$C$3:$C$1001,0),MATCH(J646,Jadwal!$D$2:$I$2,0))="",""," , "&amp;INDEX(Jadwal!$D$3:$I$1001,MATCH(S646,Jadwal!$C$3:$C$1001,0),MATCH(J646,Jadwal!$D$2:$I$2,0))))))</f>
        <v/>
      </c>
      <c r="L646" s="43" t="str">
        <f>IF(OR(J646="",P646="",K646=""),"",IF(O646="الفصل",INDEX(Kelas!$C$3:$H$200,MATCH(Data!P646,Kelas!$B$3:$B$201,0),MATCH(Data!J646,Kelas!$C$2:$H$2,0)),INDEX(Qoah!$C$3:$H$201,MATCH(Data!P646,Qoah!$B$3:$B$201,0),MATCH(Data!J646,Qoah!$C$2:$H$2,0))))</f>
        <v/>
      </c>
      <c r="R646" s="12" t="str">
        <f t="shared" si="20"/>
        <v/>
      </c>
      <c r="S646" s="12" t="str">
        <f t="shared" si="21"/>
        <v/>
      </c>
    </row>
    <row r="647" spans="5:19" x14ac:dyDescent="0.25">
      <c r="E647" s="16" t="str">
        <f>IF(OR(B647="",D647=""),"",IF(N647="",IF(INDEX(Jadwal!$D$3:$I$1001,MATCH(R647,Jadwal!$C$3:$C$1001,0),MATCH(D647,Jadwal!$D$2:$I$2,0))="","",INDEX(Jadwal!$D$3:$I$1001,MATCH(R647,Jadwal!$C$3:$C$1001,0),MATCH(D647,Jadwal!$D$2:$I$2,0))),IF(M647="",IF(INDEX(Jadwal!$D$3:$I$1001,MATCH(S647,Jadwal!$C$3:$C$1001,0),MATCH(D647,Jadwal!$D$2:$I$2,0))="","",IF(M647="",INDEX(Jadwal!$D$3:$I$1001,MATCH(S647,Jadwal!$C$3:$C$1001,0),MATCH(D647,Jadwal!$D$2:$I$2,0)))),INDEX(Jadwal!$D$3:$I$1001,MATCH(R647,Jadwal!$C$3:$C$1001,0),MATCH(D647,Jadwal!$D$2:$I$2,0))&amp;IF(INDEX(Jadwal!$D$3:$I$1001,MATCH(S647,Jadwal!$C$3:$C$1001,0),MATCH(D647,Jadwal!$D$2:$I$2,0))="",""," , "&amp;INDEX(Jadwal!$D$3:$I$1001,MATCH(S647,Jadwal!$C$3:$C$1001,0),MATCH(D647,Jadwal!$D$2:$I$2,0))))))</f>
        <v/>
      </c>
      <c r="F647" s="39" t="str">
        <f>IF(OR(D647="",P647="",E647=""),"",IF(O647="الفصل",INDEX(Kelas!$C$3:$H$200,MATCH(Data!P647,Kelas!$B$3:$B$201,0),MATCH(Data!D647,Kelas!$C$2:$H$2,0)),INDEX(Qoah!$C$3:$H$201,MATCH(Data!P647,Qoah!$B$3:$B$201,0),MATCH(Data!D647,Qoah!$C$2:$H$2,0))))</f>
        <v/>
      </c>
      <c r="H647" s="17" t="str">
        <f>IF(OR(B647="",G647=""),"",IF(N647="",IF(INDEX(Jadwal!$D$3:$I$1001,MATCH(R647,Jadwal!$C$3:$C$1001,0),MATCH(G647,Jadwal!$D$2:$I$2,0))="","",INDEX(Jadwal!$D$3:$I$1001,MATCH(R647,Jadwal!$C$3:$C$1001,0),MATCH(G647,Jadwal!$D$2:$I$2,0))),IF(M647="",IF(INDEX(Jadwal!$D$3:$I$1001,MATCH(S647,Jadwal!$C$3:$C$1001,0),MATCH(G647,Jadwal!$D$2:$I$2,0))="","",IF(M647="",INDEX(Jadwal!$D$3:$I$1001,MATCH(S647,Jadwal!$C$3:$C$1001,0),MATCH(G647,Jadwal!$D$2:$I$2,0)))),INDEX(Jadwal!$D$3:$I$1001,MATCH(R647,Jadwal!$C$3:$C$1001,0),MATCH(G647,Jadwal!$D$2:$I$2,0))&amp;IF(INDEX(Jadwal!$D$3:$I$1001,MATCH(S647,Jadwal!$C$3:$C$1001,0),MATCH(G647,Jadwal!$D$2:$I$2,0))="",""," , "&amp;INDEX(Jadwal!$D$3:$I$1001,MATCH(S647,Jadwal!$C$3:$C$1001,0),MATCH(G647,Jadwal!$D$2:$I$2,0))))))</f>
        <v/>
      </c>
      <c r="I647" s="41" t="str">
        <f>IF(OR(G647="",P647="",H647=""),"",IF(O647="الفصل",INDEX(Kelas!$C$3:$H$200,MATCH(Data!P647,Kelas!$B$3:$B$201,0),MATCH(Data!G647,Kelas!$C$2:$H$2,0)),INDEX(Qoah!$C$3:$H$201,MATCH(Data!P647,Qoah!$B$3:$B$201,0),MATCH(Data!G647,Qoah!$C$2:$H$2,0))))</f>
        <v/>
      </c>
      <c r="K647" s="18" t="str">
        <f>IF(OR(B647="",J647=""),"",IF(N647="",IF(INDEX(Jadwal!$D$3:$I$1001,MATCH(R647,Jadwal!$C$3:$C$1001,0),MATCH(J647,Jadwal!$D$2:$I$2,0))="","",INDEX(Jadwal!$D$3:$I$1001,MATCH(R647,Jadwal!$C$3:$C$1001,0),MATCH(J647,Jadwal!$D$2:$I$2,0))),IF(M647="",IF(INDEX(Jadwal!$D$3:$I$1001,MATCH(S647,Jadwal!$C$3:$C$1001,0),MATCH(J647,Jadwal!$D$2:$I$2,0))="","",IF(M647="",INDEX(Jadwal!$D$3:$I$1001,MATCH(S647,Jadwal!$C$3:$C$1001,0),MATCH(J647,Jadwal!$D$2:$I$2,0)))),INDEX(Jadwal!$D$3:$I$1001,MATCH(R647,Jadwal!$C$3:$C$1001,0),MATCH(J647,Jadwal!$D$2:$I$2,0))&amp;IF(INDEX(Jadwal!$D$3:$I$1001,MATCH(S647,Jadwal!$C$3:$C$1001,0),MATCH(J647,Jadwal!$D$2:$I$2,0))="",""," , "&amp;INDEX(Jadwal!$D$3:$I$1001,MATCH(S647,Jadwal!$C$3:$C$1001,0),MATCH(J647,Jadwal!$D$2:$I$2,0))))))</f>
        <v/>
      </c>
      <c r="L647" s="43" t="str">
        <f>IF(OR(J647="",P647="",K647=""),"",IF(O647="الفصل",INDEX(Kelas!$C$3:$H$200,MATCH(Data!P647,Kelas!$B$3:$B$201,0),MATCH(Data!J647,Kelas!$C$2:$H$2,0)),INDEX(Qoah!$C$3:$H$201,MATCH(Data!P647,Qoah!$B$3:$B$201,0),MATCH(Data!J647,Qoah!$C$2:$H$2,0))))</f>
        <v/>
      </c>
      <c r="R647" s="12" t="str">
        <f t="shared" si="20"/>
        <v/>
      </c>
      <c r="S647" s="12" t="str">
        <f t="shared" si="21"/>
        <v/>
      </c>
    </row>
    <row r="648" spans="5:19" x14ac:dyDescent="0.25">
      <c r="E648" s="16" t="str">
        <f>IF(OR(B648="",D648=""),"",IF(N648="",IF(INDEX(Jadwal!$D$3:$I$1001,MATCH(R648,Jadwal!$C$3:$C$1001,0),MATCH(D648,Jadwal!$D$2:$I$2,0))="","",INDEX(Jadwal!$D$3:$I$1001,MATCH(R648,Jadwal!$C$3:$C$1001,0),MATCH(D648,Jadwal!$D$2:$I$2,0))),IF(M648="",IF(INDEX(Jadwal!$D$3:$I$1001,MATCH(S648,Jadwal!$C$3:$C$1001,0),MATCH(D648,Jadwal!$D$2:$I$2,0))="","",IF(M648="",INDEX(Jadwal!$D$3:$I$1001,MATCH(S648,Jadwal!$C$3:$C$1001,0),MATCH(D648,Jadwal!$D$2:$I$2,0)))),INDEX(Jadwal!$D$3:$I$1001,MATCH(R648,Jadwal!$C$3:$C$1001,0),MATCH(D648,Jadwal!$D$2:$I$2,0))&amp;IF(INDEX(Jadwal!$D$3:$I$1001,MATCH(S648,Jadwal!$C$3:$C$1001,0),MATCH(D648,Jadwal!$D$2:$I$2,0))="",""," , "&amp;INDEX(Jadwal!$D$3:$I$1001,MATCH(S648,Jadwal!$C$3:$C$1001,0),MATCH(D648,Jadwal!$D$2:$I$2,0))))))</f>
        <v/>
      </c>
      <c r="F648" s="39" t="str">
        <f>IF(OR(D648="",P648="",E648=""),"",IF(O648="الفصل",INDEX(Kelas!$C$3:$H$200,MATCH(Data!P648,Kelas!$B$3:$B$201,0),MATCH(Data!D648,Kelas!$C$2:$H$2,0)),INDEX(Qoah!$C$3:$H$201,MATCH(Data!P648,Qoah!$B$3:$B$201,0),MATCH(Data!D648,Qoah!$C$2:$H$2,0))))</f>
        <v/>
      </c>
      <c r="H648" s="17" t="str">
        <f>IF(OR(B648="",G648=""),"",IF(N648="",IF(INDEX(Jadwal!$D$3:$I$1001,MATCH(R648,Jadwal!$C$3:$C$1001,0),MATCH(G648,Jadwal!$D$2:$I$2,0))="","",INDEX(Jadwal!$D$3:$I$1001,MATCH(R648,Jadwal!$C$3:$C$1001,0),MATCH(G648,Jadwal!$D$2:$I$2,0))),IF(M648="",IF(INDEX(Jadwal!$D$3:$I$1001,MATCH(S648,Jadwal!$C$3:$C$1001,0),MATCH(G648,Jadwal!$D$2:$I$2,0))="","",IF(M648="",INDEX(Jadwal!$D$3:$I$1001,MATCH(S648,Jadwal!$C$3:$C$1001,0),MATCH(G648,Jadwal!$D$2:$I$2,0)))),INDEX(Jadwal!$D$3:$I$1001,MATCH(R648,Jadwal!$C$3:$C$1001,0),MATCH(G648,Jadwal!$D$2:$I$2,0))&amp;IF(INDEX(Jadwal!$D$3:$I$1001,MATCH(S648,Jadwal!$C$3:$C$1001,0),MATCH(G648,Jadwal!$D$2:$I$2,0))="",""," , "&amp;INDEX(Jadwal!$D$3:$I$1001,MATCH(S648,Jadwal!$C$3:$C$1001,0),MATCH(G648,Jadwal!$D$2:$I$2,0))))))</f>
        <v/>
      </c>
      <c r="I648" s="41" t="str">
        <f>IF(OR(G648="",P648="",H648=""),"",IF(O648="الفصل",INDEX(Kelas!$C$3:$H$200,MATCH(Data!P648,Kelas!$B$3:$B$201,0),MATCH(Data!G648,Kelas!$C$2:$H$2,0)),INDEX(Qoah!$C$3:$H$201,MATCH(Data!P648,Qoah!$B$3:$B$201,0),MATCH(Data!G648,Qoah!$C$2:$H$2,0))))</f>
        <v/>
      </c>
      <c r="K648" s="18" t="str">
        <f>IF(OR(B648="",J648=""),"",IF(N648="",IF(INDEX(Jadwal!$D$3:$I$1001,MATCH(R648,Jadwal!$C$3:$C$1001,0),MATCH(J648,Jadwal!$D$2:$I$2,0))="","",INDEX(Jadwal!$D$3:$I$1001,MATCH(R648,Jadwal!$C$3:$C$1001,0),MATCH(J648,Jadwal!$D$2:$I$2,0))),IF(M648="",IF(INDEX(Jadwal!$D$3:$I$1001,MATCH(S648,Jadwal!$C$3:$C$1001,0),MATCH(J648,Jadwal!$D$2:$I$2,0))="","",IF(M648="",INDEX(Jadwal!$D$3:$I$1001,MATCH(S648,Jadwal!$C$3:$C$1001,0),MATCH(J648,Jadwal!$D$2:$I$2,0)))),INDEX(Jadwal!$D$3:$I$1001,MATCH(R648,Jadwal!$C$3:$C$1001,0),MATCH(J648,Jadwal!$D$2:$I$2,0))&amp;IF(INDEX(Jadwal!$D$3:$I$1001,MATCH(S648,Jadwal!$C$3:$C$1001,0),MATCH(J648,Jadwal!$D$2:$I$2,0))="",""," , "&amp;INDEX(Jadwal!$D$3:$I$1001,MATCH(S648,Jadwal!$C$3:$C$1001,0),MATCH(J648,Jadwal!$D$2:$I$2,0))))))</f>
        <v/>
      </c>
      <c r="L648" s="43" t="str">
        <f>IF(OR(J648="",P648="",K648=""),"",IF(O648="الفصل",INDEX(Kelas!$C$3:$H$200,MATCH(Data!P648,Kelas!$B$3:$B$201,0),MATCH(Data!J648,Kelas!$C$2:$H$2,0)),INDEX(Qoah!$C$3:$H$201,MATCH(Data!P648,Qoah!$B$3:$B$201,0),MATCH(Data!J648,Qoah!$C$2:$H$2,0))))</f>
        <v/>
      </c>
      <c r="R648" s="12" t="str">
        <f t="shared" si="20"/>
        <v/>
      </c>
      <c r="S648" s="12" t="str">
        <f t="shared" si="21"/>
        <v/>
      </c>
    </row>
    <row r="649" spans="5:19" x14ac:dyDescent="0.25">
      <c r="E649" s="16" t="str">
        <f>IF(OR(B649="",D649=""),"",IF(N649="",IF(INDEX(Jadwal!$D$3:$I$1001,MATCH(R649,Jadwal!$C$3:$C$1001,0),MATCH(D649,Jadwal!$D$2:$I$2,0))="","",INDEX(Jadwal!$D$3:$I$1001,MATCH(R649,Jadwal!$C$3:$C$1001,0),MATCH(D649,Jadwal!$D$2:$I$2,0))),IF(M649="",IF(INDEX(Jadwal!$D$3:$I$1001,MATCH(S649,Jadwal!$C$3:$C$1001,0),MATCH(D649,Jadwal!$D$2:$I$2,0))="","",IF(M649="",INDEX(Jadwal!$D$3:$I$1001,MATCH(S649,Jadwal!$C$3:$C$1001,0),MATCH(D649,Jadwal!$D$2:$I$2,0)))),INDEX(Jadwal!$D$3:$I$1001,MATCH(R649,Jadwal!$C$3:$C$1001,0),MATCH(D649,Jadwal!$D$2:$I$2,0))&amp;IF(INDEX(Jadwal!$D$3:$I$1001,MATCH(S649,Jadwal!$C$3:$C$1001,0),MATCH(D649,Jadwal!$D$2:$I$2,0))="",""," , "&amp;INDEX(Jadwal!$D$3:$I$1001,MATCH(S649,Jadwal!$C$3:$C$1001,0),MATCH(D649,Jadwal!$D$2:$I$2,0))))))</f>
        <v/>
      </c>
      <c r="F649" s="39" t="str">
        <f>IF(OR(D649="",P649="",E649=""),"",IF(O649="الفصل",INDEX(Kelas!$C$3:$H$200,MATCH(Data!P649,Kelas!$B$3:$B$201,0),MATCH(Data!D649,Kelas!$C$2:$H$2,0)),INDEX(Qoah!$C$3:$H$201,MATCH(Data!P649,Qoah!$B$3:$B$201,0),MATCH(Data!D649,Qoah!$C$2:$H$2,0))))</f>
        <v/>
      </c>
      <c r="H649" s="17" t="str">
        <f>IF(OR(B649="",G649=""),"",IF(N649="",IF(INDEX(Jadwal!$D$3:$I$1001,MATCH(R649,Jadwal!$C$3:$C$1001,0),MATCH(G649,Jadwal!$D$2:$I$2,0))="","",INDEX(Jadwal!$D$3:$I$1001,MATCH(R649,Jadwal!$C$3:$C$1001,0),MATCH(G649,Jadwal!$D$2:$I$2,0))),IF(M649="",IF(INDEX(Jadwal!$D$3:$I$1001,MATCH(S649,Jadwal!$C$3:$C$1001,0),MATCH(G649,Jadwal!$D$2:$I$2,0))="","",IF(M649="",INDEX(Jadwal!$D$3:$I$1001,MATCH(S649,Jadwal!$C$3:$C$1001,0),MATCH(G649,Jadwal!$D$2:$I$2,0)))),INDEX(Jadwal!$D$3:$I$1001,MATCH(R649,Jadwal!$C$3:$C$1001,0),MATCH(G649,Jadwal!$D$2:$I$2,0))&amp;IF(INDEX(Jadwal!$D$3:$I$1001,MATCH(S649,Jadwal!$C$3:$C$1001,0),MATCH(G649,Jadwal!$D$2:$I$2,0))="",""," , "&amp;INDEX(Jadwal!$D$3:$I$1001,MATCH(S649,Jadwal!$C$3:$C$1001,0),MATCH(G649,Jadwal!$D$2:$I$2,0))))))</f>
        <v/>
      </c>
      <c r="I649" s="41" t="str">
        <f>IF(OR(G649="",P649="",H649=""),"",IF(O649="الفصل",INDEX(Kelas!$C$3:$H$200,MATCH(Data!P649,Kelas!$B$3:$B$201,0),MATCH(Data!G649,Kelas!$C$2:$H$2,0)),INDEX(Qoah!$C$3:$H$201,MATCH(Data!P649,Qoah!$B$3:$B$201,0),MATCH(Data!G649,Qoah!$C$2:$H$2,0))))</f>
        <v/>
      </c>
      <c r="K649" s="18" t="str">
        <f>IF(OR(B649="",J649=""),"",IF(N649="",IF(INDEX(Jadwal!$D$3:$I$1001,MATCH(R649,Jadwal!$C$3:$C$1001,0),MATCH(J649,Jadwal!$D$2:$I$2,0))="","",INDEX(Jadwal!$D$3:$I$1001,MATCH(R649,Jadwal!$C$3:$C$1001,0),MATCH(J649,Jadwal!$D$2:$I$2,0))),IF(M649="",IF(INDEX(Jadwal!$D$3:$I$1001,MATCH(S649,Jadwal!$C$3:$C$1001,0),MATCH(J649,Jadwal!$D$2:$I$2,0))="","",IF(M649="",INDEX(Jadwal!$D$3:$I$1001,MATCH(S649,Jadwal!$C$3:$C$1001,0),MATCH(J649,Jadwal!$D$2:$I$2,0)))),INDEX(Jadwal!$D$3:$I$1001,MATCH(R649,Jadwal!$C$3:$C$1001,0),MATCH(J649,Jadwal!$D$2:$I$2,0))&amp;IF(INDEX(Jadwal!$D$3:$I$1001,MATCH(S649,Jadwal!$C$3:$C$1001,0),MATCH(J649,Jadwal!$D$2:$I$2,0))="",""," , "&amp;INDEX(Jadwal!$D$3:$I$1001,MATCH(S649,Jadwal!$C$3:$C$1001,0),MATCH(J649,Jadwal!$D$2:$I$2,0))))))</f>
        <v/>
      </c>
      <c r="L649" s="43" t="str">
        <f>IF(OR(J649="",P649="",K649=""),"",IF(O649="الفصل",INDEX(Kelas!$C$3:$H$200,MATCH(Data!P649,Kelas!$B$3:$B$201,0),MATCH(Data!J649,Kelas!$C$2:$H$2,0)),INDEX(Qoah!$C$3:$H$201,MATCH(Data!P649,Qoah!$B$3:$B$201,0),MATCH(Data!J649,Qoah!$C$2:$H$2,0))))</f>
        <v/>
      </c>
      <c r="R649" s="12" t="str">
        <f t="shared" si="20"/>
        <v/>
      </c>
      <c r="S649" s="12" t="str">
        <f t="shared" si="21"/>
        <v/>
      </c>
    </row>
    <row r="650" spans="5:19" x14ac:dyDescent="0.25">
      <c r="E650" s="16" t="str">
        <f>IF(OR(B650="",D650=""),"",IF(N650="",IF(INDEX(Jadwal!$D$3:$I$1001,MATCH(R650,Jadwal!$C$3:$C$1001,0),MATCH(D650,Jadwal!$D$2:$I$2,0))="","",INDEX(Jadwal!$D$3:$I$1001,MATCH(R650,Jadwal!$C$3:$C$1001,0),MATCH(D650,Jadwal!$D$2:$I$2,0))),IF(M650="",IF(INDEX(Jadwal!$D$3:$I$1001,MATCH(S650,Jadwal!$C$3:$C$1001,0),MATCH(D650,Jadwal!$D$2:$I$2,0))="","",IF(M650="",INDEX(Jadwal!$D$3:$I$1001,MATCH(S650,Jadwal!$C$3:$C$1001,0),MATCH(D650,Jadwal!$D$2:$I$2,0)))),INDEX(Jadwal!$D$3:$I$1001,MATCH(R650,Jadwal!$C$3:$C$1001,0),MATCH(D650,Jadwal!$D$2:$I$2,0))&amp;IF(INDEX(Jadwal!$D$3:$I$1001,MATCH(S650,Jadwal!$C$3:$C$1001,0),MATCH(D650,Jadwal!$D$2:$I$2,0))="",""," , "&amp;INDEX(Jadwal!$D$3:$I$1001,MATCH(S650,Jadwal!$C$3:$C$1001,0),MATCH(D650,Jadwal!$D$2:$I$2,0))))))</f>
        <v/>
      </c>
      <c r="F650" s="39" t="str">
        <f>IF(OR(D650="",P650="",E650=""),"",IF(O650="الفصل",INDEX(Kelas!$C$3:$H$200,MATCH(Data!P650,Kelas!$B$3:$B$201,0),MATCH(Data!D650,Kelas!$C$2:$H$2,0)),INDEX(Qoah!$C$3:$H$201,MATCH(Data!P650,Qoah!$B$3:$B$201,0),MATCH(Data!D650,Qoah!$C$2:$H$2,0))))</f>
        <v/>
      </c>
      <c r="H650" s="17" t="str">
        <f>IF(OR(B650="",G650=""),"",IF(N650="",IF(INDEX(Jadwal!$D$3:$I$1001,MATCH(R650,Jadwal!$C$3:$C$1001,0),MATCH(G650,Jadwal!$D$2:$I$2,0))="","",INDEX(Jadwal!$D$3:$I$1001,MATCH(R650,Jadwal!$C$3:$C$1001,0),MATCH(G650,Jadwal!$D$2:$I$2,0))),IF(M650="",IF(INDEX(Jadwal!$D$3:$I$1001,MATCH(S650,Jadwal!$C$3:$C$1001,0),MATCH(G650,Jadwal!$D$2:$I$2,0))="","",IF(M650="",INDEX(Jadwal!$D$3:$I$1001,MATCH(S650,Jadwal!$C$3:$C$1001,0),MATCH(G650,Jadwal!$D$2:$I$2,0)))),INDEX(Jadwal!$D$3:$I$1001,MATCH(R650,Jadwal!$C$3:$C$1001,0),MATCH(G650,Jadwal!$D$2:$I$2,0))&amp;IF(INDEX(Jadwal!$D$3:$I$1001,MATCH(S650,Jadwal!$C$3:$C$1001,0),MATCH(G650,Jadwal!$D$2:$I$2,0))="",""," , "&amp;INDEX(Jadwal!$D$3:$I$1001,MATCH(S650,Jadwal!$C$3:$C$1001,0),MATCH(G650,Jadwal!$D$2:$I$2,0))))))</f>
        <v/>
      </c>
      <c r="I650" s="41" t="str">
        <f>IF(OR(G650="",P650="",H650=""),"",IF(O650="الفصل",INDEX(Kelas!$C$3:$H$200,MATCH(Data!P650,Kelas!$B$3:$B$201,0),MATCH(Data!G650,Kelas!$C$2:$H$2,0)),INDEX(Qoah!$C$3:$H$201,MATCH(Data!P650,Qoah!$B$3:$B$201,0),MATCH(Data!G650,Qoah!$C$2:$H$2,0))))</f>
        <v/>
      </c>
      <c r="K650" s="18" t="str">
        <f>IF(OR(B650="",J650=""),"",IF(N650="",IF(INDEX(Jadwal!$D$3:$I$1001,MATCH(R650,Jadwal!$C$3:$C$1001,0),MATCH(J650,Jadwal!$D$2:$I$2,0))="","",INDEX(Jadwal!$D$3:$I$1001,MATCH(R650,Jadwal!$C$3:$C$1001,0),MATCH(J650,Jadwal!$D$2:$I$2,0))),IF(M650="",IF(INDEX(Jadwal!$D$3:$I$1001,MATCH(S650,Jadwal!$C$3:$C$1001,0),MATCH(J650,Jadwal!$D$2:$I$2,0))="","",IF(M650="",INDEX(Jadwal!$D$3:$I$1001,MATCH(S650,Jadwal!$C$3:$C$1001,0),MATCH(J650,Jadwal!$D$2:$I$2,0)))),INDEX(Jadwal!$D$3:$I$1001,MATCH(R650,Jadwal!$C$3:$C$1001,0),MATCH(J650,Jadwal!$D$2:$I$2,0))&amp;IF(INDEX(Jadwal!$D$3:$I$1001,MATCH(S650,Jadwal!$C$3:$C$1001,0),MATCH(J650,Jadwal!$D$2:$I$2,0))="",""," , "&amp;INDEX(Jadwal!$D$3:$I$1001,MATCH(S650,Jadwal!$C$3:$C$1001,0),MATCH(J650,Jadwal!$D$2:$I$2,0))))))</f>
        <v/>
      </c>
      <c r="L650" s="43" t="str">
        <f>IF(OR(J650="",P650="",K650=""),"",IF(O650="الفصل",INDEX(Kelas!$C$3:$H$200,MATCH(Data!P650,Kelas!$B$3:$B$201,0),MATCH(Data!J650,Kelas!$C$2:$H$2,0)),INDEX(Qoah!$C$3:$H$201,MATCH(Data!P650,Qoah!$B$3:$B$201,0),MATCH(Data!J650,Qoah!$C$2:$H$2,0))))</f>
        <v/>
      </c>
      <c r="R650" s="12" t="str">
        <f t="shared" si="20"/>
        <v/>
      </c>
      <c r="S650" s="12" t="str">
        <f t="shared" si="21"/>
        <v/>
      </c>
    </row>
    <row r="651" spans="5:19" x14ac:dyDescent="0.25">
      <c r="E651" s="16" t="str">
        <f>IF(OR(B651="",D651=""),"",IF(N651="",IF(INDEX(Jadwal!$D$3:$I$1001,MATCH(R651,Jadwal!$C$3:$C$1001,0),MATCH(D651,Jadwal!$D$2:$I$2,0))="","",INDEX(Jadwal!$D$3:$I$1001,MATCH(R651,Jadwal!$C$3:$C$1001,0),MATCH(D651,Jadwal!$D$2:$I$2,0))),IF(M651="",IF(INDEX(Jadwal!$D$3:$I$1001,MATCH(S651,Jadwal!$C$3:$C$1001,0),MATCH(D651,Jadwal!$D$2:$I$2,0))="","",IF(M651="",INDEX(Jadwal!$D$3:$I$1001,MATCH(S651,Jadwal!$C$3:$C$1001,0),MATCH(D651,Jadwal!$D$2:$I$2,0)))),INDEX(Jadwal!$D$3:$I$1001,MATCH(R651,Jadwal!$C$3:$C$1001,0),MATCH(D651,Jadwal!$D$2:$I$2,0))&amp;IF(INDEX(Jadwal!$D$3:$I$1001,MATCH(S651,Jadwal!$C$3:$C$1001,0),MATCH(D651,Jadwal!$D$2:$I$2,0))="",""," , "&amp;INDEX(Jadwal!$D$3:$I$1001,MATCH(S651,Jadwal!$C$3:$C$1001,0),MATCH(D651,Jadwal!$D$2:$I$2,0))))))</f>
        <v/>
      </c>
      <c r="F651" s="39" t="str">
        <f>IF(OR(D651="",P651="",E651=""),"",IF(O651="الفصل",INDEX(Kelas!$C$3:$H$200,MATCH(Data!P651,Kelas!$B$3:$B$201,0),MATCH(Data!D651,Kelas!$C$2:$H$2,0)),INDEX(Qoah!$C$3:$H$201,MATCH(Data!P651,Qoah!$B$3:$B$201,0),MATCH(Data!D651,Qoah!$C$2:$H$2,0))))</f>
        <v/>
      </c>
      <c r="H651" s="17" t="str">
        <f>IF(OR(B651="",G651=""),"",IF(N651="",IF(INDEX(Jadwal!$D$3:$I$1001,MATCH(R651,Jadwal!$C$3:$C$1001,0),MATCH(G651,Jadwal!$D$2:$I$2,0))="","",INDEX(Jadwal!$D$3:$I$1001,MATCH(R651,Jadwal!$C$3:$C$1001,0),MATCH(G651,Jadwal!$D$2:$I$2,0))),IF(M651="",IF(INDEX(Jadwal!$D$3:$I$1001,MATCH(S651,Jadwal!$C$3:$C$1001,0),MATCH(G651,Jadwal!$D$2:$I$2,0))="","",IF(M651="",INDEX(Jadwal!$D$3:$I$1001,MATCH(S651,Jadwal!$C$3:$C$1001,0),MATCH(G651,Jadwal!$D$2:$I$2,0)))),INDEX(Jadwal!$D$3:$I$1001,MATCH(R651,Jadwal!$C$3:$C$1001,0),MATCH(G651,Jadwal!$D$2:$I$2,0))&amp;IF(INDEX(Jadwal!$D$3:$I$1001,MATCH(S651,Jadwal!$C$3:$C$1001,0),MATCH(G651,Jadwal!$D$2:$I$2,0))="",""," , "&amp;INDEX(Jadwal!$D$3:$I$1001,MATCH(S651,Jadwal!$C$3:$C$1001,0),MATCH(G651,Jadwal!$D$2:$I$2,0))))))</f>
        <v/>
      </c>
      <c r="I651" s="41" t="str">
        <f>IF(OR(G651="",P651="",H651=""),"",IF(O651="الفصل",INDEX(Kelas!$C$3:$H$200,MATCH(Data!P651,Kelas!$B$3:$B$201,0),MATCH(Data!G651,Kelas!$C$2:$H$2,0)),INDEX(Qoah!$C$3:$H$201,MATCH(Data!P651,Qoah!$B$3:$B$201,0),MATCH(Data!G651,Qoah!$C$2:$H$2,0))))</f>
        <v/>
      </c>
      <c r="K651" s="18" t="str">
        <f>IF(OR(B651="",J651=""),"",IF(N651="",IF(INDEX(Jadwal!$D$3:$I$1001,MATCH(R651,Jadwal!$C$3:$C$1001,0),MATCH(J651,Jadwal!$D$2:$I$2,0))="","",INDEX(Jadwal!$D$3:$I$1001,MATCH(R651,Jadwal!$C$3:$C$1001,0),MATCH(J651,Jadwal!$D$2:$I$2,0))),IF(M651="",IF(INDEX(Jadwal!$D$3:$I$1001,MATCH(S651,Jadwal!$C$3:$C$1001,0),MATCH(J651,Jadwal!$D$2:$I$2,0))="","",IF(M651="",INDEX(Jadwal!$D$3:$I$1001,MATCH(S651,Jadwal!$C$3:$C$1001,0),MATCH(J651,Jadwal!$D$2:$I$2,0)))),INDEX(Jadwal!$D$3:$I$1001,MATCH(R651,Jadwal!$C$3:$C$1001,0),MATCH(J651,Jadwal!$D$2:$I$2,0))&amp;IF(INDEX(Jadwal!$D$3:$I$1001,MATCH(S651,Jadwal!$C$3:$C$1001,0),MATCH(J651,Jadwal!$D$2:$I$2,0))="",""," , "&amp;INDEX(Jadwal!$D$3:$I$1001,MATCH(S651,Jadwal!$C$3:$C$1001,0),MATCH(J651,Jadwal!$D$2:$I$2,0))))))</f>
        <v/>
      </c>
      <c r="L651" s="43" t="str">
        <f>IF(OR(J651="",P651="",K651=""),"",IF(O651="الفصل",INDEX(Kelas!$C$3:$H$200,MATCH(Data!P651,Kelas!$B$3:$B$201,0),MATCH(Data!J651,Kelas!$C$2:$H$2,0)),INDEX(Qoah!$C$3:$H$201,MATCH(Data!P651,Qoah!$B$3:$B$201,0),MATCH(Data!J651,Qoah!$C$2:$H$2,0))))</f>
        <v/>
      </c>
      <c r="R651" s="12" t="str">
        <f t="shared" si="20"/>
        <v/>
      </c>
      <c r="S651" s="12" t="str">
        <f t="shared" si="21"/>
        <v/>
      </c>
    </row>
    <row r="652" spans="5:19" x14ac:dyDescent="0.25">
      <c r="E652" s="16" t="str">
        <f>IF(OR(B652="",D652=""),"",IF(N652="",IF(INDEX(Jadwal!$D$3:$I$1001,MATCH(R652,Jadwal!$C$3:$C$1001,0),MATCH(D652,Jadwal!$D$2:$I$2,0))="","",INDEX(Jadwal!$D$3:$I$1001,MATCH(R652,Jadwal!$C$3:$C$1001,0),MATCH(D652,Jadwal!$D$2:$I$2,0))),IF(M652="",IF(INDEX(Jadwal!$D$3:$I$1001,MATCH(S652,Jadwal!$C$3:$C$1001,0),MATCH(D652,Jadwal!$D$2:$I$2,0))="","",IF(M652="",INDEX(Jadwal!$D$3:$I$1001,MATCH(S652,Jadwal!$C$3:$C$1001,0),MATCH(D652,Jadwal!$D$2:$I$2,0)))),INDEX(Jadwal!$D$3:$I$1001,MATCH(R652,Jadwal!$C$3:$C$1001,0),MATCH(D652,Jadwal!$D$2:$I$2,0))&amp;IF(INDEX(Jadwal!$D$3:$I$1001,MATCH(S652,Jadwal!$C$3:$C$1001,0),MATCH(D652,Jadwal!$D$2:$I$2,0))="",""," , "&amp;INDEX(Jadwal!$D$3:$I$1001,MATCH(S652,Jadwal!$C$3:$C$1001,0),MATCH(D652,Jadwal!$D$2:$I$2,0))))))</f>
        <v/>
      </c>
      <c r="F652" s="39" t="str">
        <f>IF(OR(D652="",P652="",E652=""),"",IF(O652="الفصل",INDEX(Kelas!$C$3:$H$200,MATCH(Data!P652,Kelas!$B$3:$B$201,0),MATCH(Data!D652,Kelas!$C$2:$H$2,0)),INDEX(Qoah!$C$3:$H$201,MATCH(Data!P652,Qoah!$B$3:$B$201,0),MATCH(Data!D652,Qoah!$C$2:$H$2,0))))</f>
        <v/>
      </c>
      <c r="H652" s="17" t="str">
        <f>IF(OR(B652="",G652=""),"",IF(N652="",IF(INDEX(Jadwal!$D$3:$I$1001,MATCH(R652,Jadwal!$C$3:$C$1001,0),MATCH(G652,Jadwal!$D$2:$I$2,0))="","",INDEX(Jadwal!$D$3:$I$1001,MATCH(R652,Jadwal!$C$3:$C$1001,0),MATCH(G652,Jadwal!$D$2:$I$2,0))),IF(M652="",IF(INDEX(Jadwal!$D$3:$I$1001,MATCH(S652,Jadwal!$C$3:$C$1001,0),MATCH(G652,Jadwal!$D$2:$I$2,0))="","",IF(M652="",INDEX(Jadwal!$D$3:$I$1001,MATCH(S652,Jadwal!$C$3:$C$1001,0),MATCH(G652,Jadwal!$D$2:$I$2,0)))),INDEX(Jadwal!$D$3:$I$1001,MATCH(R652,Jadwal!$C$3:$C$1001,0),MATCH(G652,Jadwal!$D$2:$I$2,0))&amp;IF(INDEX(Jadwal!$D$3:$I$1001,MATCH(S652,Jadwal!$C$3:$C$1001,0),MATCH(G652,Jadwal!$D$2:$I$2,0))="",""," , "&amp;INDEX(Jadwal!$D$3:$I$1001,MATCH(S652,Jadwal!$C$3:$C$1001,0),MATCH(G652,Jadwal!$D$2:$I$2,0))))))</f>
        <v/>
      </c>
      <c r="I652" s="41" t="str">
        <f>IF(OR(G652="",P652="",H652=""),"",IF(O652="الفصل",INDEX(Kelas!$C$3:$H$200,MATCH(Data!P652,Kelas!$B$3:$B$201,0),MATCH(Data!G652,Kelas!$C$2:$H$2,0)),INDEX(Qoah!$C$3:$H$201,MATCH(Data!P652,Qoah!$B$3:$B$201,0),MATCH(Data!G652,Qoah!$C$2:$H$2,0))))</f>
        <v/>
      </c>
      <c r="K652" s="18" t="str">
        <f>IF(OR(B652="",J652=""),"",IF(N652="",IF(INDEX(Jadwal!$D$3:$I$1001,MATCH(R652,Jadwal!$C$3:$C$1001,0),MATCH(J652,Jadwal!$D$2:$I$2,0))="","",INDEX(Jadwal!$D$3:$I$1001,MATCH(R652,Jadwal!$C$3:$C$1001,0),MATCH(J652,Jadwal!$D$2:$I$2,0))),IF(M652="",IF(INDEX(Jadwal!$D$3:$I$1001,MATCH(S652,Jadwal!$C$3:$C$1001,0),MATCH(J652,Jadwal!$D$2:$I$2,0))="","",IF(M652="",INDEX(Jadwal!$D$3:$I$1001,MATCH(S652,Jadwal!$C$3:$C$1001,0),MATCH(J652,Jadwal!$D$2:$I$2,0)))),INDEX(Jadwal!$D$3:$I$1001,MATCH(R652,Jadwal!$C$3:$C$1001,0),MATCH(J652,Jadwal!$D$2:$I$2,0))&amp;IF(INDEX(Jadwal!$D$3:$I$1001,MATCH(S652,Jadwal!$C$3:$C$1001,0),MATCH(J652,Jadwal!$D$2:$I$2,0))="",""," , "&amp;INDEX(Jadwal!$D$3:$I$1001,MATCH(S652,Jadwal!$C$3:$C$1001,0),MATCH(J652,Jadwal!$D$2:$I$2,0))))))</f>
        <v/>
      </c>
      <c r="L652" s="43" t="str">
        <f>IF(OR(J652="",P652="",K652=""),"",IF(O652="الفصل",INDEX(Kelas!$C$3:$H$200,MATCH(Data!P652,Kelas!$B$3:$B$201,0),MATCH(Data!J652,Kelas!$C$2:$H$2,0)),INDEX(Qoah!$C$3:$H$201,MATCH(Data!P652,Qoah!$B$3:$B$201,0),MATCH(Data!J652,Qoah!$C$2:$H$2,0))))</f>
        <v/>
      </c>
      <c r="R652" s="12" t="str">
        <f t="shared" si="20"/>
        <v/>
      </c>
      <c r="S652" s="12" t="str">
        <f t="shared" si="21"/>
        <v/>
      </c>
    </row>
    <row r="653" spans="5:19" x14ac:dyDescent="0.25">
      <c r="E653" s="16" t="str">
        <f>IF(OR(B653="",D653=""),"",IF(N653="",IF(INDEX(Jadwal!$D$3:$I$1001,MATCH(R653,Jadwal!$C$3:$C$1001,0),MATCH(D653,Jadwal!$D$2:$I$2,0))="","",INDEX(Jadwal!$D$3:$I$1001,MATCH(R653,Jadwal!$C$3:$C$1001,0),MATCH(D653,Jadwal!$D$2:$I$2,0))),IF(M653="",IF(INDEX(Jadwal!$D$3:$I$1001,MATCH(S653,Jadwal!$C$3:$C$1001,0),MATCH(D653,Jadwal!$D$2:$I$2,0))="","",IF(M653="",INDEX(Jadwal!$D$3:$I$1001,MATCH(S653,Jadwal!$C$3:$C$1001,0),MATCH(D653,Jadwal!$D$2:$I$2,0)))),INDEX(Jadwal!$D$3:$I$1001,MATCH(R653,Jadwal!$C$3:$C$1001,0),MATCH(D653,Jadwal!$D$2:$I$2,0))&amp;IF(INDEX(Jadwal!$D$3:$I$1001,MATCH(S653,Jadwal!$C$3:$C$1001,0),MATCH(D653,Jadwal!$D$2:$I$2,0))="",""," , "&amp;INDEX(Jadwal!$D$3:$I$1001,MATCH(S653,Jadwal!$C$3:$C$1001,0),MATCH(D653,Jadwal!$D$2:$I$2,0))))))</f>
        <v/>
      </c>
      <c r="F653" s="39" t="str">
        <f>IF(OR(D653="",P653="",E653=""),"",IF(O653="الفصل",INDEX(Kelas!$C$3:$H$200,MATCH(Data!P653,Kelas!$B$3:$B$201,0),MATCH(Data!D653,Kelas!$C$2:$H$2,0)),INDEX(Qoah!$C$3:$H$201,MATCH(Data!P653,Qoah!$B$3:$B$201,0),MATCH(Data!D653,Qoah!$C$2:$H$2,0))))</f>
        <v/>
      </c>
      <c r="H653" s="17" t="str">
        <f>IF(OR(B653="",G653=""),"",IF(N653="",IF(INDEX(Jadwal!$D$3:$I$1001,MATCH(R653,Jadwal!$C$3:$C$1001,0),MATCH(G653,Jadwal!$D$2:$I$2,0))="","",INDEX(Jadwal!$D$3:$I$1001,MATCH(R653,Jadwal!$C$3:$C$1001,0),MATCH(G653,Jadwal!$D$2:$I$2,0))),IF(M653="",IF(INDEX(Jadwal!$D$3:$I$1001,MATCH(S653,Jadwal!$C$3:$C$1001,0),MATCH(G653,Jadwal!$D$2:$I$2,0))="","",IF(M653="",INDEX(Jadwal!$D$3:$I$1001,MATCH(S653,Jadwal!$C$3:$C$1001,0),MATCH(G653,Jadwal!$D$2:$I$2,0)))),INDEX(Jadwal!$D$3:$I$1001,MATCH(R653,Jadwal!$C$3:$C$1001,0),MATCH(G653,Jadwal!$D$2:$I$2,0))&amp;IF(INDEX(Jadwal!$D$3:$I$1001,MATCH(S653,Jadwal!$C$3:$C$1001,0),MATCH(G653,Jadwal!$D$2:$I$2,0))="",""," , "&amp;INDEX(Jadwal!$D$3:$I$1001,MATCH(S653,Jadwal!$C$3:$C$1001,0),MATCH(G653,Jadwal!$D$2:$I$2,0))))))</f>
        <v/>
      </c>
      <c r="I653" s="41" t="str">
        <f>IF(OR(G653="",P653="",H653=""),"",IF(O653="الفصل",INDEX(Kelas!$C$3:$H$200,MATCH(Data!P653,Kelas!$B$3:$B$201,0),MATCH(Data!G653,Kelas!$C$2:$H$2,0)),INDEX(Qoah!$C$3:$H$201,MATCH(Data!P653,Qoah!$B$3:$B$201,0),MATCH(Data!G653,Qoah!$C$2:$H$2,0))))</f>
        <v/>
      </c>
      <c r="K653" s="18" t="str">
        <f>IF(OR(B653="",J653=""),"",IF(N653="",IF(INDEX(Jadwal!$D$3:$I$1001,MATCH(R653,Jadwal!$C$3:$C$1001,0),MATCH(J653,Jadwal!$D$2:$I$2,0))="","",INDEX(Jadwal!$D$3:$I$1001,MATCH(R653,Jadwal!$C$3:$C$1001,0),MATCH(J653,Jadwal!$D$2:$I$2,0))),IF(M653="",IF(INDEX(Jadwal!$D$3:$I$1001,MATCH(S653,Jadwal!$C$3:$C$1001,0),MATCH(J653,Jadwal!$D$2:$I$2,0))="","",IF(M653="",INDEX(Jadwal!$D$3:$I$1001,MATCH(S653,Jadwal!$C$3:$C$1001,0),MATCH(J653,Jadwal!$D$2:$I$2,0)))),INDEX(Jadwal!$D$3:$I$1001,MATCH(R653,Jadwal!$C$3:$C$1001,0),MATCH(J653,Jadwal!$D$2:$I$2,0))&amp;IF(INDEX(Jadwal!$D$3:$I$1001,MATCH(S653,Jadwal!$C$3:$C$1001,0),MATCH(J653,Jadwal!$D$2:$I$2,0))="",""," , "&amp;INDEX(Jadwal!$D$3:$I$1001,MATCH(S653,Jadwal!$C$3:$C$1001,0),MATCH(J653,Jadwal!$D$2:$I$2,0))))))</f>
        <v/>
      </c>
      <c r="L653" s="43" t="str">
        <f>IF(OR(J653="",P653="",K653=""),"",IF(O653="الفصل",INDEX(Kelas!$C$3:$H$200,MATCH(Data!P653,Kelas!$B$3:$B$201,0),MATCH(Data!J653,Kelas!$C$2:$H$2,0)),INDEX(Qoah!$C$3:$H$201,MATCH(Data!P653,Qoah!$B$3:$B$201,0),MATCH(Data!J653,Qoah!$C$2:$H$2,0))))</f>
        <v/>
      </c>
      <c r="R653" s="12" t="str">
        <f t="shared" si="20"/>
        <v/>
      </c>
      <c r="S653" s="12" t="str">
        <f t="shared" si="21"/>
        <v/>
      </c>
    </row>
    <row r="654" spans="5:19" x14ac:dyDescent="0.25">
      <c r="E654" s="16" t="str">
        <f>IF(OR(B654="",D654=""),"",IF(N654="",IF(INDEX(Jadwal!$D$3:$I$1001,MATCH(R654,Jadwal!$C$3:$C$1001,0),MATCH(D654,Jadwal!$D$2:$I$2,0))="","",INDEX(Jadwal!$D$3:$I$1001,MATCH(R654,Jadwal!$C$3:$C$1001,0),MATCH(D654,Jadwal!$D$2:$I$2,0))),IF(M654="",IF(INDEX(Jadwal!$D$3:$I$1001,MATCH(S654,Jadwal!$C$3:$C$1001,0),MATCH(D654,Jadwal!$D$2:$I$2,0))="","",IF(M654="",INDEX(Jadwal!$D$3:$I$1001,MATCH(S654,Jadwal!$C$3:$C$1001,0),MATCH(D654,Jadwal!$D$2:$I$2,0)))),INDEX(Jadwal!$D$3:$I$1001,MATCH(R654,Jadwal!$C$3:$C$1001,0),MATCH(D654,Jadwal!$D$2:$I$2,0))&amp;IF(INDEX(Jadwal!$D$3:$I$1001,MATCH(S654,Jadwal!$C$3:$C$1001,0),MATCH(D654,Jadwal!$D$2:$I$2,0))="",""," , "&amp;INDEX(Jadwal!$D$3:$I$1001,MATCH(S654,Jadwal!$C$3:$C$1001,0),MATCH(D654,Jadwal!$D$2:$I$2,0))))))</f>
        <v/>
      </c>
      <c r="F654" s="39" t="str">
        <f>IF(OR(D654="",P654="",E654=""),"",IF(O654="الفصل",INDEX(Kelas!$C$3:$H$200,MATCH(Data!P654,Kelas!$B$3:$B$201,0),MATCH(Data!D654,Kelas!$C$2:$H$2,0)),INDEX(Qoah!$C$3:$H$201,MATCH(Data!P654,Qoah!$B$3:$B$201,0),MATCH(Data!D654,Qoah!$C$2:$H$2,0))))</f>
        <v/>
      </c>
      <c r="H654" s="17" t="str">
        <f>IF(OR(B654="",G654=""),"",IF(N654="",IF(INDEX(Jadwal!$D$3:$I$1001,MATCH(R654,Jadwal!$C$3:$C$1001,0),MATCH(G654,Jadwal!$D$2:$I$2,0))="","",INDEX(Jadwal!$D$3:$I$1001,MATCH(R654,Jadwal!$C$3:$C$1001,0),MATCH(G654,Jadwal!$D$2:$I$2,0))),IF(M654="",IF(INDEX(Jadwal!$D$3:$I$1001,MATCH(S654,Jadwal!$C$3:$C$1001,0),MATCH(G654,Jadwal!$D$2:$I$2,0))="","",IF(M654="",INDEX(Jadwal!$D$3:$I$1001,MATCH(S654,Jadwal!$C$3:$C$1001,0),MATCH(G654,Jadwal!$D$2:$I$2,0)))),INDEX(Jadwal!$D$3:$I$1001,MATCH(R654,Jadwal!$C$3:$C$1001,0),MATCH(G654,Jadwal!$D$2:$I$2,0))&amp;IF(INDEX(Jadwal!$D$3:$I$1001,MATCH(S654,Jadwal!$C$3:$C$1001,0),MATCH(G654,Jadwal!$D$2:$I$2,0))="",""," , "&amp;INDEX(Jadwal!$D$3:$I$1001,MATCH(S654,Jadwal!$C$3:$C$1001,0),MATCH(G654,Jadwal!$D$2:$I$2,0))))))</f>
        <v/>
      </c>
      <c r="I654" s="41" t="str">
        <f>IF(OR(G654="",P654="",H654=""),"",IF(O654="الفصل",INDEX(Kelas!$C$3:$H$200,MATCH(Data!P654,Kelas!$B$3:$B$201,0),MATCH(Data!G654,Kelas!$C$2:$H$2,0)),INDEX(Qoah!$C$3:$H$201,MATCH(Data!P654,Qoah!$B$3:$B$201,0),MATCH(Data!G654,Qoah!$C$2:$H$2,0))))</f>
        <v/>
      </c>
      <c r="K654" s="18" t="str">
        <f>IF(OR(B654="",J654=""),"",IF(N654="",IF(INDEX(Jadwal!$D$3:$I$1001,MATCH(R654,Jadwal!$C$3:$C$1001,0),MATCH(J654,Jadwal!$D$2:$I$2,0))="","",INDEX(Jadwal!$D$3:$I$1001,MATCH(R654,Jadwal!$C$3:$C$1001,0),MATCH(J654,Jadwal!$D$2:$I$2,0))),IF(M654="",IF(INDEX(Jadwal!$D$3:$I$1001,MATCH(S654,Jadwal!$C$3:$C$1001,0),MATCH(J654,Jadwal!$D$2:$I$2,0))="","",IF(M654="",INDEX(Jadwal!$D$3:$I$1001,MATCH(S654,Jadwal!$C$3:$C$1001,0),MATCH(J654,Jadwal!$D$2:$I$2,0)))),INDEX(Jadwal!$D$3:$I$1001,MATCH(R654,Jadwal!$C$3:$C$1001,0),MATCH(J654,Jadwal!$D$2:$I$2,0))&amp;IF(INDEX(Jadwal!$D$3:$I$1001,MATCH(S654,Jadwal!$C$3:$C$1001,0),MATCH(J654,Jadwal!$D$2:$I$2,0))="",""," , "&amp;INDEX(Jadwal!$D$3:$I$1001,MATCH(S654,Jadwal!$C$3:$C$1001,0),MATCH(J654,Jadwal!$D$2:$I$2,0))))))</f>
        <v/>
      </c>
      <c r="L654" s="43" t="str">
        <f>IF(OR(J654="",P654="",K654=""),"",IF(O654="الفصل",INDEX(Kelas!$C$3:$H$200,MATCH(Data!P654,Kelas!$B$3:$B$201,0),MATCH(Data!J654,Kelas!$C$2:$H$2,0)),INDEX(Qoah!$C$3:$H$201,MATCH(Data!P654,Qoah!$B$3:$B$201,0),MATCH(Data!J654,Qoah!$C$2:$H$2,0))))</f>
        <v/>
      </c>
      <c r="R654" s="12" t="str">
        <f t="shared" si="20"/>
        <v/>
      </c>
      <c r="S654" s="12" t="str">
        <f t="shared" si="21"/>
        <v/>
      </c>
    </row>
    <row r="655" spans="5:19" x14ac:dyDescent="0.25">
      <c r="E655" s="16" t="str">
        <f>IF(OR(B655="",D655=""),"",IF(N655="",IF(INDEX(Jadwal!$D$3:$I$1001,MATCH(R655,Jadwal!$C$3:$C$1001,0),MATCH(D655,Jadwal!$D$2:$I$2,0))="","",INDEX(Jadwal!$D$3:$I$1001,MATCH(R655,Jadwal!$C$3:$C$1001,0),MATCH(D655,Jadwal!$D$2:$I$2,0))),IF(M655="",IF(INDEX(Jadwal!$D$3:$I$1001,MATCH(S655,Jadwal!$C$3:$C$1001,0),MATCH(D655,Jadwal!$D$2:$I$2,0))="","",IF(M655="",INDEX(Jadwal!$D$3:$I$1001,MATCH(S655,Jadwal!$C$3:$C$1001,0),MATCH(D655,Jadwal!$D$2:$I$2,0)))),INDEX(Jadwal!$D$3:$I$1001,MATCH(R655,Jadwal!$C$3:$C$1001,0),MATCH(D655,Jadwal!$D$2:$I$2,0))&amp;IF(INDEX(Jadwal!$D$3:$I$1001,MATCH(S655,Jadwal!$C$3:$C$1001,0),MATCH(D655,Jadwal!$D$2:$I$2,0))="",""," , "&amp;INDEX(Jadwal!$D$3:$I$1001,MATCH(S655,Jadwal!$C$3:$C$1001,0),MATCH(D655,Jadwal!$D$2:$I$2,0))))))</f>
        <v/>
      </c>
      <c r="F655" s="39" t="str">
        <f>IF(OR(D655="",P655="",E655=""),"",IF(O655="الفصل",INDEX(Kelas!$C$3:$H$200,MATCH(Data!P655,Kelas!$B$3:$B$201,0),MATCH(Data!D655,Kelas!$C$2:$H$2,0)),INDEX(Qoah!$C$3:$H$201,MATCH(Data!P655,Qoah!$B$3:$B$201,0),MATCH(Data!D655,Qoah!$C$2:$H$2,0))))</f>
        <v/>
      </c>
      <c r="H655" s="17" t="str">
        <f>IF(OR(B655="",G655=""),"",IF(N655="",IF(INDEX(Jadwal!$D$3:$I$1001,MATCH(R655,Jadwal!$C$3:$C$1001,0),MATCH(G655,Jadwal!$D$2:$I$2,0))="","",INDEX(Jadwal!$D$3:$I$1001,MATCH(R655,Jadwal!$C$3:$C$1001,0),MATCH(G655,Jadwal!$D$2:$I$2,0))),IF(M655="",IF(INDEX(Jadwal!$D$3:$I$1001,MATCH(S655,Jadwal!$C$3:$C$1001,0),MATCH(G655,Jadwal!$D$2:$I$2,0))="","",IF(M655="",INDEX(Jadwal!$D$3:$I$1001,MATCH(S655,Jadwal!$C$3:$C$1001,0),MATCH(G655,Jadwal!$D$2:$I$2,0)))),INDEX(Jadwal!$D$3:$I$1001,MATCH(R655,Jadwal!$C$3:$C$1001,0),MATCH(G655,Jadwal!$D$2:$I$2,0))&amp;IF(INDEX(Jadwal!$D$3:$I$1001,MATCH(S655,Jadwal!$C$3:$C$1001,0),MATCH(G655,Jadwal!$D$2:$I$2,0))="",""," , "&amp;INDEX(Jadwal!$D$3:$I$1001,MATCH(S655,Jadwal!$C$3:$C$1001,0),MATCH(G655,Jadwal!$D$2:$I$2,0))))))</f>
        <v/>
      </c>
      <c r="I655" s="41" t="str">
        <f>IF(OR(G655="",P655="",H655=""),"",IF(O655="الفصل",INDEX(Kelas!$C$3:$H$200,MATCH(Data!P655,Kelas!$B$3:$B$201,0),MATCH(Data!G655,Kelas!$C$2:$H$2,0)),INDEX(Qoah!$C$3:$H$201,MATCH(Data!P655,Qoah!$B$3:$B$201,0),MATCH(Data!G655,Qoah!$C$2:$H$2,0))))</f>
        <v/>
      </c>
      <c r="K655" s="18" t="str">
        <f>IF(OR(B655="",J655=""),"",IF(N655="",IF(INDEX(Jadwal!$D$3:$I$1001,MATCH(R655,Jadwal!$C$3:$C$1001,0),MATCH(J655,Jadwal!$D$2:$I$2,0))="","",INDEX(Jadwal!$D$3:$I$1001,MATCH(R655,Jadwal!$C$3:$C$1001,0),MATCH(J655,Jadwal!$D$2:$I$2,0))),IF(M655="",IF(INDEX(Jadwal!$D$3:$I$1001,MATCH(S655,Jadwal!$C$3:$C$1001,0),MATCH(J655,Jadwal!$D$2:$I$2,0))="","",IF(M655="",INDEX(Jadwal!$D$3:$I$1001,MATCH(S655,Jadwal!$C$3:$C$1001,0),MATCH(J655,Jadwal!$D$2:$I$2,0)))),INDEX(Jadwal!$D$3:$I$1001,MATCH(R655,Jadwal!$C$3:$C$1001,0),MATCH(J655,Jadwal!$D$2:$I$2,0))&amp;IF(INDEX(Jadwal!$D$3:$I$1001,MATCH(S655,Jadwal!$C$3:$C$1001,0),MATCH(J655,Jadwal!$D$2:$I$2,0))="",""," , "&amp;INDEX(Jadwal!$D$3:$I$1001,MATCH(S655,Jadwal!$C$3:$C$1001,0),MATCH(J655,Jadwal!$D$2:$I$2,0))))))</f>
        <v/>
      </c>
      <c r="L655" s="43" t="str">
        <f>IF(OR(J655="",P655="",K655=""),"",IF(O655="الفصل",INDEX(Kelas!$C$3:$H$200,MATCH(Data!P655,Kelas!$B$3:$B$201,0),MATCH(Data!J655,Kelas!$C$2:$H$2,0)),INDEX(Qoah!$C$3:$H$201,MATCH(Data!P655,Qoah!$B$3:$B$201,0),MATCH(Data!J655,Qoah!$C$2:$H$2,0))))</f>
        <v/>
      </c>
      <c r="R655" s="12" t="str">
        <f t="shared" si="20"/>
        <v/>
      </c>
      <c r="S655" s="12" t="str">
        <f t="shared" si="21"/>
        <v/>
      </c>
    </row>
    <row r="656" spans="5:19" x14ac:dyDescent="0.25">
      <c r="E656" s="16" t="str">
        <f>IF(OR(B656="",D656=""),"",IF(N656="",IF(INDEX(Jadwal!$D$3:$I$1001,MATCH(R656,Jadwal!$C$3:$C$1001,0),MATCH(D656,Jadwal!$D$2:$I$2,0))="","",INDEX(Jadwal!$D$3:$I$1001,MATCH(R656,Jadwal!$C$3:$C$1001,0),MATCH(D656,Jadwal!$D$2:$I$2,0))),IF(M656="",IF(INDEX(Jadwal!$D$3:$I$1001,MATCH(S656,Jadwal!$C$3:$C$1001,0),MATCH(D656,Jadwal!$D$2:$I$2,0))="","",IF(M656="",INDEX(Jadwal!$D$3:$I$1001,MATCH(S656,Jadwal!$C$3:$C$1001,0),MATCH(D656,Jadwal!$D$2:$I$2,0)))),INDEX(Jadwal!$D$3:$I$1001,MATCH(R656,Jadwal!$C$3:$C$1001,0),MATCH(D656,Jadwal!$D$2:$I$2,0))&amp;IF(INDEX(Jadwal!$D$3:$I$1001,MATCH(S656,Jadwal!$C$3:$C$1001,0),MATCH(D656,Jadwal!$D$2:$I$2,0))="",""," , "&amp;INDEX(Jadwal!$D$3:$I$1001,MATCH(S656,Jadwal!$C$3:$C$1001,0),MATCH(D656,Jadwal!$D$2:$I$2,0))))))</f>
        <v/>
      </c>
      <c r="F656" s="39" t="str">
        <f>IF(OR(D656="",P656="",E656=""),"",IF(O656="الفصل",INDEX(Kelas!$C$3:$H$200,MATCH(Data!P656,Kelas!$B$3:$B$201,0),MATCH(Data!D656,Kelas!$C$2:$H$2,0)),INDEX(Qoah!$C$3:$H$201,MATCH(Data!P656,Qoah!$B$3:$B$201,0),MATCH(Data!D656,Qoah!$C$2:$H$2,0))))</f>
        <v/>
      </c>
      <c r="H656" s="17" t="str">
        <f>IF(OR(B656="",G656=""),"",IF(N656="",IF(INDEX(Jadwal!$D$3:$I$1001,MATCH(R656,Jadwal!$C$3:$C$1001,0),MATCH(G656,Jadwal!$D$2:$I$2,0))="","",INDEX(Jadwal!$D$3:$I$1001,MATCH(R656,Jadwal!$C$3:$C$1001,0),MATCH(G656,Jadwal!$D$2:$I$2,0))),IF(M656="",IF(INDEX(Jadwal!$D$3:$I$1001,MATCH(S656,Jadwal!$C$3:$C$1001,0),MATCH(G656,Jadwal!$D$2:$I$2,0))="","",IF(M656="",INDEX(Jadwal!$D$3:$I$1001,MATCH(S656,Jadwal!$C$3:$C$1001,0),MATCH(G656,Jadwal!$D$2:$I$2,0)))),INDEX(Jadwal!$D$3:$I$1001,MATCH(R656,Jadwal!$C$3:$C$1001,0),MATCH(G656,Jadwal!$D$2:$I$2,0))&amp;IF(INDEX(Jadwal!$D$3:$I$1001,MATCH(S656,Jadwal!$C$3:$C$1001,0),MATCH(G656,Jadwal!$D$2:$I$2,0))="",""," , "&amp;INDEX(Jadwal!$D$3:$I$1001,MATCH(S656,Jadwal!$C$3:$C$1001,0),MATCH(G656,Jadwal!$D$2:$I$2,0))))))</f>
        <v/>
      </c>
      <c r="I656" s="41" t="str">
        <f>IF(OR(G656="",P656="",H656=""),"",IF(O656="الفصل",INDEX(Kelas!$C$3:$H$200,MATCH(Data!P656,Kelas!$B$3:$B$201,0),MATCH(Data!G656,Kelas!$C$2:$H$2,0)),INDEX(Qoah!$C$3:$H$201,MATCH(Data!P656,Qoah!$B$3:$B$201,0),MATCH(Data!G656,Qoah!$C$2:$H$2,0))))</f>
        <v/>
      </c>
      <c r="K656" s="18" t="str">
        <f>IF(OR(B656="",J656=""),"",IF(N656="",IF(INDEX(Jadwal!$D$3:$I$1001,MATCH(R656,Jadwal!$C$3:$C$1001,0),MATCH(J656,Jadwal!$D$2:$I$2,0))="","",INDEX(Jadwal!$D$3:$I$1001,MATCH(R656,Jadwal!$C$3:$C$1001,0),MATCH(J656,Jadwal!$D$2:$I$2,0))),IF(M656="",IF(INDEX(Jadwal!$D$3:$I$1001,MATCH(S656,Jadwal!$C$3:$C$1001,0),MATCH(J656,Jadwal!$D$2:$I$2,0))="","",IF(M656="",INDEX(Jadwal!$D$3:$I$1001,MATCH(S656,Jadwal!$C$3:$C$1001,0),MATCH(J656,Jadwal!$D$2:$I$2,0)))),INDEX(Jadwal!$D$3:$I$1001,MATCH(R656,Jadwal!$C$3:$C$1001,0),MATCH(J656,Jadwal!$D$2:$I$2,0))&amp;IF(INDEX(Jadwal!$D$3:$I$1001,MATCH(S656,Jadwal!$C$3:$C$1001,0),MATCH(J656,Jadwal!$D$2:$I$2,0))="",""," , "&amp;INDEX(Jadwal!$D$3:$I$1001,MATCH(S656,Jadwal!$C$3:$C$1001,0),MATCH(J656,Jadwal!$D$2:$I$2,0))))))</f>
        <v/>
      </c>
      <c r="L656" s="43" t="str">
        <f>IF(OR(J656="",P656="",K656=""),"",IF(O656="الفصل",INDEX(Kelas!$C$3:$H$200,MATCH(Data!P656,Kelas!$B$3:$B$201,0),MATCH(Data!J656,Kelas!$C$2:$H$2,0)),INDEX(Qoah!$C$3:$H$201,MATCH(Data!P656,Qoah!$B$3:$B$201,0),MATCH(Data!J656,Qoah!$C$2:$H$2,0))))</f>
        <v/>
      </c>
      <c r="R656" s="12" t="str">
        <f t="shared" si="20"/>
        <v/>
      </c>
      <c r="S656" s="12" t="str">
        <f t="shared" si="21"/>
        <v/>
      </c>
    </row>
    <row r="657" spans="5:19" x14ac:dyDescent="0.25">
      <c r="E657" s="16" t="str">
        <f>IF(OR(B657="",D657=""),"",IF(N657="",IF(INDEX(Jadwal!$D$3:$I$1001,MATCH(R657,Jadwal!$C$3:$C$1001,0),MATCH(D657,Jadwal!$D$2:$I$2,0))="","",INDEX(Jadwal!$D$3:$I$1001,MATCH(R657,Jadwal!$C$3:$C$1001,0),MATCH(D657,Jadwal!$D$2:$I$2,0))),IF(M657="",IF(INDEX(Jadwal!$D$3:$I$1001,MATCH(S657,Jadwal!$C$3:$C$1001,0),MATCH(D657,Jadwal!$D$2:$I$2,0))="","",IF(M657="",INDEX(Jadwal!$D$3:$I$1001,MATCH(S657,Jadwal!$C$3:$C$1001,0),MATCH(D657,Jadwal!$D$2:$I$2,0)))),INDEX(Jadwal!$D$3:$I$1001,MATCH(R657,Jadwal!$C$3:$C$1001,0),MATCH(D657,Jadwal!$D$2:$I$2,0))&amp;IF(INDEX(Jadwal!$D$3:$I$1001,MATCH(S657,Jadwal!$C$3:$C$1001,0),MATCH(D657,Jadwal!$D$2:$I$2,0))="",""," , "&amp;INDEX(Jadwal!$D$3:$I$1001,MATCH(S657,Jadwal!$C$3:$C$1001,0),MATCH(D657,Jadwal!$D$2:$I$2,0))))))</f>
        <v/>
      </c>
      <c r="F657" s="39" t="str">
        <f>IF(OR(D657="",P657="",E657=""),"",IF(O657="الفصل",INDEX(Kelas!$C$3:$H$200,MATCH(Data!P657,Kelas!$B$3:$B$201,0),MATCH(Data!D657,Kelas!$C$2:$H$2,0)),INDEX(Qoah!$C$3:$H$201,MATCH(Data!P657,Qoah!$B$3:$B$201,0),MATCH(Data!D657,Qoah!$C$2:$H$2,0))))</f>
        <v/>
      </c>
      <c r="H657" s="17" t="str">
        <f>IF(OR(B657="",G657=""),"",IF(N657="",IF(INDEX(Jadwal!$D$3:$I$1001,MATCH(R657,Jadwal!$C$3:$C$1001,0),MATCH(G657,Jadwal!$D$2:$I$2,0))="","",INDEX(Jadwal!$D$3:$I$1001,MATCH(R657,Jadwal!$C$3:$C$1001,0),MATCH(G657,Jadwal!$D$2:$I$2,0))),IF(M657="",IF(INDEX(Jadwal!$D$3:$I$1001,MATCH(S657,Jadwal!$C$3:$C$1001,0),MATCH(G657,Jadwal!$D$2:$I$2,0))="","",IF(M657="",INDEX(Jadwal!$D$3:$I$1001,MATCH(S657,Jadwal!$C$3:$C$1001,0),MATCH(G657,Jadwal!$D$2:$I$2,0)))),INDEX(Jadwal!$D$3:$I$1001,MATCH(R657,Jadwal!$C$3:$C$1001,0),MATCH(G657,Jadwal!$D$2:$I$2,0))&amp;IF(INDEX(Jadwal!$D$3:$I$1001,MATCH(S657,Jadwal!$C$3:$C$1001,0),MATCH(G657,Jadwal!$D$2:$I$2,0))="",""," , "&amp;INDEX(Jadwal!$D$3:$I$1001,MATCH(S657,Jadwal!$C$3:$C$1001,0),MATCH(G657,Jadwal!$D$2:$I$2,0))))))</f>
        <v/>
      </c>
      <c r="I657" s="41" t="str">
        <f>IF(OR(G657="",P657="",H657=""),"",IF(O657="الفصل",INDEX(Kelas!$C$3:$H$200,MATCH(Data!P657,Kelas!$B$3:$B$201,0),MATCH(Data!G657,Kelas!$C$2:$H$2,0)),INDEX(Qoah!$C$3:$H$201,MATCH(Data!P657,Qoah!$B$3:$B$201,0),MATCH(Data!G657,Qoah!$C$2:$H$2,0))))</f>
        <v/>
      </c>
      <c r="K657" s="18" t="str">
        <f>IF(OR(B657="",J657=""),"",IF(N657="",IF(INDEX(Jadwal!$D$3:$I$1001,MATCH(R657,Jadwal!$C$3:$C$1001,0),MATCH(J657,Jadwal!$D$2:$I$2,0))="","",INDEX(Jadwal!$D$3:$I$1001,MATCH(R657,Jadwal!$C$3:$C$1001,0),MATCH(J657,Jadwal!$D$2:$I$2,0))),IF(M657="",IF(INDEX(Jadwal!$D$3:$I$1001,MATCH(S657,Jadwal!$C$3:$C$1001,0),MATCH(J657,Jadwal!$D$2:$I$2,0))="","",IF(M657="",INDEX(Jadwal!$D$3:$I$1001,MATCH(S657,Jadwal!$C$3:$C$1001,0),MATCH(J657,Jadwal!$D$2:$I$2,0)))),INDEX(Jadwal!$D$3:$I$1001,MATCH(R657,Jadwal!$C$3:$C$1001,0),MATCH(J657,Jadwal!$D$2:$I$2,0))&amp;IF(INDEX(Jadwal!$D$3:$I$1001,MATCH(S657,Jadwal!$C$3:$C$1001,0),MATCH(J657,Jadwal!$D$2:$I$2,0))="",""," , "&amp;INDEX(Jadwal!$D$3:$I$1001,MATCH(S657,Jadwal!$C$3:$C$1001,0),MATCH(J657,Jadwal!$D$2:$I$2,0))))))</f>
        <v/>
      </c>
      <c r="L657" s="43" t="str">
        <f>IF(OR(J657="",P657="",K657=""),"",IF(O657="الفصل",INDEX(Kelas!$C$3:$H$200,MATCH(Data!P657,Kelas!$B$3:$B$201,0),MATCH(Data!J657,Kelas!$C$2:$H$2,0)),INDEX(Qoah!$C$3:$H$201,MATCH(Data!P657,Qoah!$B$3:$B$201,0),MATCH(Data!J657,Qoah!$C$2:$H$2,0))))</f>
        <v/>
      </c>
      <c r="R657" s="12" t="str">
        <f t="shared" si="20"/>
        <v/>
      </c>
      <c r="S657" s="12" t="str">
        <f t="shared" si="21"/>
        <v/>
      </c>
    </row>
    <row r="658" spans="5:19" x14ac:dyDescent="0.25">
      <c r="E658" s="16" t="str">
        <f>IF(OR(B658="",D658=""),"",IF(N658="",IF(INDEX(Jadwal!$D$3:$I$1001,MATCH(R658,Jadwal!$C$3:$C$1001,0),MATCH(D658,Jadwal!$D$2:$I$2,0))="","",INDEX(Jadwal!$D$3:$I$1001,MATCH(R658,Jadwal!$C$3:$C$1001,0),MATCH(D658,Jadwal!$D$2:$I$2,0))),IF(M658="",IF(INDEX(Jadwal!$D$3:$I$1001,MATCH(S658,Jadwal!$C$3:$C$1001,0),MATCH(D658,Jadwal!$D$2:$I$2,0))="","",IF(M658="",INDEX(Jadwal!$D$3:$I$1001,MATCH(S658,Jadwal!$C$3:$C$1001,0),MATCH(D658,Jadwal!$D$2:$I$2,0)))),INDEX(Jadwal!$D$3:$I$1001,MATCH(R658,Jadwal!$C$3:$C$1001,0),MATCH(D658,Jadwal!$D$2:$I$2,0))&amp;IF(INDEX(Jadwal!$D$3:$I$1001,MATCH(S658,Jadwal!$C$3:$C$1001,0),MATCH(D658,Jadwal!$D$2:$I$2,0))="",""," , "&amp;INDEX(Jadwal!$D$3:$I$1001,MATCH(S658,Jadwal!$C$3:$C$1001,0),MATCH(D658,Jadwal!$D$2:$I$2,0))))))</f>
        <v/>
      </c>
      <c r="F658" s="39" t="str">
        <f>IF(OR(D658="",P658="",E658=""),"",IF(O658="الفصل",INDEX(Kelas!$C$3:$H$200,MATCH(Data!P658,Kelas!$B$3:$B$201,0),MATCH(Data!D658,Kelas!$C$2:$H$2,0)),INDEX(Qoah!$C$3:$H$201,MATCH(Data!P658,Qoah!$B$3:$B$201,0),MATCH(Data!D658,Qoah!$C$2:$H$2,0))))</f>
        <v/>
      </c>
      <c r="H658" s="17" t="str">
        <f>IF(OR(B658="",G658=""),"",IF(N658="",IF(INDEX(Jadwal!$D$3:$I$1001,MATCH(R658,Jadwal!$C$3:$C$1001,0),MATCH(G658,Jadwal!$D$2:$I$2,0))="","",INDEX(Jadwal!$D$3:$I$1001,MATCH(R658,Jadwal!$C$3:$C$1001,0),MATCH(G658,Jadwal!$D$2:$I$2,0))),IF(M658="",IF(INDEX(Jadwal!$D$3:$I$1001,MATCH(S658,Jadwal!$C$3:$C$1001,0),MATCH(G658,Jadwal!$D$2:$I$2,0))="","",IF(M658="",INDEX(Jadwal!$D$3:$I$1001,MATCH(S658,Jadwal!$C$3:$C$1001,0),MATCH(G658,Jadwal!$D$2:$I$2,0)))),INDEX(Jadwal!$D$3:$I$1001,MATCH(R658,Jadwal!$C$3:$C$1001,0),MATCH(G658,Jadwal!$D$2:$I$2,0))&amp;IF(INDEX(Jadwal!$D$3:$I$1001,MATCH(S658,Jadwal!$C$3:$C$1001,0),MATCH(G658,Jadwal!$D$2:$I$2,0))="",""," , "&amp;INDEX(Jadwal!$D$3:$I$1001,MATCH(S658,Jadwal!$C$3:$C$1001,0),MATCH(G658,Jadwal!$D$2:$I$2,0))))))</f>
        <v/>
      </c>
      <c r="I658" s="41" t="str">
        <f>IF(OR(G658="",P658="",H658=""),"",IF(O658="الفصل",INDEX(Kelas!$C$3:$H$200,MATCH(Data!P658,Kelas!$B$3:$B$201,0),MATCH(Data!G658,Kelas!$C$2:$H$2,0)),INDEX(Qoah!$C$3:$H$201,MATCH(Data!P658,Qoah!$B$3:$B$201,0),MATCH(Data!G658,Qoah!$C$2:$H$2,0))))</f>
        <v/>
      </c>
      <c r="K658" s="18" t="str">
        <f>IF(OR(B658="",J658=""),"",IF(N658="",IF(INDEX(Jadwal!$D$3:$I$1001,MATCH(R658,Jadwal!$C$3:$C$1001,0),MATCH(J658,Jadwal!$D$2:$I$2,0))="","",INDEX(Jadwal!$D$3:$I$1001,MATCH(R658,Jadwal!$C$3:$C$1001,0),MATCH(J658,Jadwal!$D$2:$I$2,0))),IF(M658="",IF(INDEX(Jadwal!$D$3:$I$1001,MATCH(S658,Jadwal!$C$3:$C$1001,0),MATCH(J658,Jadwal!$D$2:$I$2,0))="","",IF(M658="",INDEX(Jadwal!$D$3:$I$1001,MATCH(S658,Jadwal!$C$3:$C$1001,0),MATCH(J658,Jadwal!$D$2:$I$2,0)))),INDEX(Jadwal!$D$3:$I$1001,MATCH(R658,Jadwal!$C$3:$C$1001,0),MATCH(J658,Jadwal!$D$2:$I$2,0))&amp;IF(INDEX(Jadwal!$D$3:$I$1001,MATCH(S658,Jadwal!$C$3:$C$1001,0),MATCH(J658,Jadwal!$D$2:$I$2,0))="",""," , "&amp;INDEX(Jadwal!$D$3:$I$1001,MATCH(S658,Jadwal!$C$3:$C$1001,0),MATCH(J658,Jadwal!$D$2:$I$2,0))))))</f>
        <v/>
      </c>
      <c r="L658" s="43" t="str">
        <f>IF(OR(J658="",P658="",K658=""),"",IF(O658="الفصل",INDEX(Kelas!$C$3:$H$200,MATCH(Data!P658,Kelas!$B$3:$B$201,0),MATCH(Data!J658,Kelas!$C$2:$H$2,0)),INDEX(Qoah!$C$3:$H$201,MATCH(Data!P658,Qoah!$B$3:$B$201,0),MATCH(Data!J658,Qoah!$C$2:$H$2,0))))</f>
        <v/>
      </c>
      <c r="R658" s="12" t="str">
        <f t="shared" si="20"/>
        <v/>
      </c>
      <c r="S658" s="12" t="str">
        <f t="shared" si="21"/>
        <v/>
      </c>
    </row>
    <row r="659" spans="5:19" x14ac:dyDescent="0.25">
      <c r="E659" s="16" t="str">
        <f>IF(OR(B659="",D659=""),"",IF(N659="",IF(INDEX(Jadwal!$D$3:$I$1001,MATCH(R659,Jadwal!$C$3:$C$1001,0),MATCH(D659,Jadwal!$D$2:$I$2,0))="","",INDEX(Jadwal!$D$3:$I$1001,MATCH(R659,Jadwal!$C$3:$C$1001,0),MATCH(D659,Jadwal!$D$2:$I$2,0))),IF(M659="",IF(INDEX(Jadwal!$D$3:$I$1001,MATCH(S659,Jadwal!$C$3:$C$1001,0),MATCH(D659,Jadwal!$D$2:$I$2,0))="","",IF(M659="",INDEX(Jadwal!$D$3:$I$1001,MATCH(S659,Jadwal!$C$3:$C$1001,0),MATCH(D659,Jadwal!$D$2:$I$2,0)))),INDEX(Jadwal!$D$3:$I$1001,MATCH(R659,Jadwal!$C$3:$C$1001,0),MATCH(D659,Jadwal!$D$2:$I$2,0))&amp;IF(INDEX(Jadwal!$D$3:$I$1001,MATCH(S659,Jadwal!$C$3:$C$1001,0),MATCH(D659,Jadwal!$D$2:$I$2,0))="",""," , "&amp;INDEX(Jadwal!$D$3:$I$1001,MATCH(S659,Jadwal!$C$3:$C$1001,0),MATCH(D659,Jadwal!$D$2:$I$2,0))))))</f>
        <v/>
      </c>
      <c r="F659" s="39" t="str">
        <f>IF(OR(D659="",P659="",E659=""),"",IF(O659="الفصل",INDEX(Kelas!$C$3:$H$200,MATCH(Data!P659,Kelas!$B$3:$B$201,0),MATCH(Data!D659,Kelas!$C$2:$H$2,0)),INDEX(Qoah!$C$3:$H$201,MATCH(Data!P659,Qoah!$B$3:$B$201,0),MATCH(Data!D659,Qoah!$C$2:$H$2,0))))</f>
        <v/>
      </c>
      <c r="H659" s="17" t="str">
        <f>IF(OR(B659="",G659=""),"",IF(N659="",IF(INDEX(Jadwal!$D$3:$I$1001,MATCH(R659,Jadwal!$C$3:$C$1001,0),MATCH(G659,Jadwal!$D$2:$I$2,0))="","",INDEX(Jadwal!$D$3:$I$1001,MATCH(R659,Jadwal!$C$3:$C$1001,0),MATCH(G659,Jadwal!$D$2:$I$2,0))),IF(M659="",IF(INDEX(Jadwal!$D$3:$I$1001,MATCH(S659,Jadwal!$C$3:$C$1001,0),MATCH(G659,Jadwal!$D$2:$I$2,0))="","",IF(M659="",INDEX(Jadwal!$D$3:$I$1001,MATCH(S659,Jadwal!$C$3:$C$1001,0),MATCH(G659,Jadwal!$D$2:$I$2,0)))),INDEX(Jadwal!$D$3:$I$1001,MATCH(R659,Jadwal!$C$3:$C$1001,0),MATCH(G659,Jadwal!$D$2:$I$2,0))&amp;IF(INDEX(Jadwal!$D$3:$I$1001,MATCH(S659,Jadwal!$C$3:$C$1001,0),MATCH(G659,Jadwal!$D$2:$I$2,0))="",""," , "&amp;INDEX(Jadwal!$D$3:$I$1001,MATCH(S659,Jadwal!$C$3:$C$1001,0),MATCH(G659,Jadwal!$D$2:$I$2,0))))))</f>
        <v/>
      </c>
      <c r="I659" s="41" t="str">
        <f>IF(OR(G659="",P659="",H659=""),"",IF(O659="الفصل",INDEX(Kelas!$C$3:$H$200,MATCH(Data!P659,Kelas!$B$3:$B$201,0),MATCH(Data!G659,Kelas!$C$2:$H$2,0)),INDEX(Qoah!$C$3:$H$201,MATCH(Data!P659,Qoah!$B$3:$B$201,0),MATCH(Data!G659,Qoah!$C$2:$H$2,0))))</f>
        <v/>
      </c>
      <c r="K659" s="18" t="str">
        <f>IF(OR(B659="",J659=""),"",IF(N659="",IF(INDEX(Jadwal!$D$3:$I$1001,MATCH(R659,Jadwal!$C$3:$C$1001,0),MATCH(J659,Jadwal!$D$2:$I$2,0))="","",INDEX(Jadwal!$D$3:$I$1001,MATCH(R659,Jadwal!$C$3:$C$1001,0),MATCH(J659,Jadwal!$D$2:$I$2,0))),IF(M659="",IF(INDEX(Jadwal!$D$3:$I$1001,MATCH(S659,Jadwal!$C$3:$C$1001,0),MATCH(J659,Jadwal!$D$2:$I$2,0))="","",IF(M659="",INDEX(Jadwal!$D$3:$I$1001,MATCH(S659,Jadwal!$C$3:$C$1001,0),MATCH(J659,Jadwal!$D$2:$I$2,0)))),INDEX(Jadwal!$D$3:$I$1001,MATCH(R659,Jadwal!$C$3:$C$1001,0),MATCH(J659,Jadwal!$D$2:$I$2,0))&amp;IF(INDEX(Jadwal!$D$3:$I$1001,MATCH(S659,Jadwal!$C$3:$C$1001,0),MATCH(J659,Jadwal!$D$2:$I$2,0))="",""," , "&amp;INDEX(Jadwal!$D$3:$I$1001,MATCH(S659,Jadwal!$C$3:$C$1001,0),MATCH(J659,Jadwal!$D$2:$I$2,0))))))</f>
        <v/>
      </c>
      <c r="L659" s="43" t="str">
        <f>IF(OR(J659="",P659="",K659=""),"",IF(O659="الفصل",INDEX(Kelas!$C$3:$H$200,MATCH(Data!P659,Kelas!$B$3:$B$201,0),MATCH(Data!J659,Kelas!$C$2:$H$2,0)),INDEX(Qoah!$C$3:$H$201,MATCH(Data!P659,Qoah!$B$3:$B$201,0),MATCH(Data!J659,Qoah!$C$2:$H$2,0))))</f>
        <v/>
      </c>
      <c r="R659" s="12" t="str">
        <f t="shared" si="20"/>
        <v/>
      </c>
      <c r="S659" s="12" t="str">
        <f t="shared" si="21"/>
        <v/>
      </c>
    </row>
    <row r="660" spans="5:19" x14ac:dyDescent="0.25">
      <c r="E660" s="16" t="str">
        <f>IF(OR(B660="",D660=""),"",IF(N660="",IF(INDEX(Jadwal!$D$3:$I$1001,MATCH(R660,Jadwal!$C$3:$C$1001,0),MATCH(D660,Jadwal!$D$2:$I$2,0))="","",INDEX(Jadwal!$D$3:$I$1001,MATCH(R660,Jadwal!$C$3:$C$1001,0),MATCH(D660,Jadwal!$D$2:$I$2,0))),IF(M660="",IF(INDEX(Jadwal!$D$3:$I$1001,MATCH(S660,Jadwal!$C$3:$C$1001,0),MATCH(D660,Jadwal!$D$2:$I$2,0))="","",IF(M660="",INDEX(Jadwal!$D$3:$I$1001,MATCH(S660,Jadwal!$C$3:$C$1001,0),MATCH(D660,Jadwal!$D$2:$I$2,0)))),INDEX(Jadwal!$D$3:$I$1001,MATCH(R660,Jadwal!$C$3:$C$1001,0),MATCH(D660,Jadwal!$D$2:$I$2,0))&amp;IF(INDEX(Jadwal!$D$3:$I$1001,MATCH(S660,Jadwal!$C$3:$C$1001,0),MATCH(D660,Jadwal!$D$2:$I$2,0))="",""," , "&amp;INDEX(Jadwal!$D$3:$I$1001,MATCH(S660,Jadwal!$C$3:$C$1001,0),MATCH(D660,Jadwal!$D$2:$I$2,0))))))</f>
        <v/>
      </c>
      <c r="F660" s="39" t="str">
        <f>IF(OR(D660="",P660="",E660=""),"",IF(O660="الفصل",INDEX(Kelas!$C$3:$H$200,MATCH(Data!P660,Kelas!$B$3:$B$201,0),MATCH(Data!D660,Kelas!$C$2:$H$2,0)),INDEX(Qoah!$C$3:$H$201,MATCH(Data!P660,Qoah!$B$3:$B$201,0),MATCH(Data!D660,Qoah!$C$2:$H$2,0))))</f>
        <v/>
      </c>
      <c r="H660" s="17" t="str">
        <f>IF(OR(B660="",G660=""),"",IF(N660="",IF(INDEX(Jadwal!$D$3:$I$1001,MATCH(R660,Jadwal!$C$3:$C$1001,0),MATCH(G660,Jadwal!$D$2:$I$2,0))="","",INDEX(Jadwal!$D$3:$I$1001,MATCH(R660,Jadwal!$C$3:$C$1001,0),MATCH(G660,Jadwal!$D$2:$I$2,0))),IF(M660="",IF(INDEX(Jadwal!$D$3:$I$1001,MATCH(S660,Jadwal!$C$3:$C$1001,0),MATCH(G660,Jadwal!$D$2:$I$2,0))="","",IF(M660="",INDEX(Jadwal!$D$3:$I$1001,MATCH(S660,Jadwal!$C$3:$C$1001,0),MATCH(G660,Jadwal!$D$2:$I$2,0)))),INDEX(Jadwal!$D$3:$I$1001,MATCH(R660,Jadwal!$C$3:$C$1001,0),MATCH(G660,Jadwal!$D$2:$I$2,0))&amp;IF(INDEX(Jadwal!$D$3:$I$1001,MATCH(S660,Jadwal!$C$3:$C$1001,0),MATCH(G660,Jadwal!$D$2:$I$2,0))="",""," , "&amp;INDEX(Jadwal!$D$3:$I$1001,MATCH(S660,Jadwal!$C$3:$C$1001,0),MATCH(G660,Jadwal!$D$2:$I$2,0))))))</f>
        <v/>
      </c>
      <c r="I660" s="41" t="str">
        <f>IF(OR(G660="",P660="",H660=""),"",IF(O660="الفصل",INDEX(Kelas!$C$3:$H$200,MATCH(Data!P660,Kelas!$B$3:$B$201,0),MATCH(Data!G660,Kelas!$C$2:$H$2,0)),INDEX(Qoah!$C$3:$H$201,MATCH(Data!P660,Qoah!$B$3:$B$201,0),MATCH(Data!G660,Qoah!$C$2:$H$2,0))))</f>
        <v/>
      </c>
      <c r="K660" s="18" t="str">
        <f>IF(OR(B660="",J660=""),"",IF(N660="",IF(INDEX(Jadwal!$D$3:$I$1001,MATCH(R660,Jadwal!$C$3:$C$1001,0),MATCH(J660,Jadwal!$D$2:$I$2,0))="","",INDEX(Jadwal!$D$3:$I$1001,MATCH(R660,Jadwal!$C$3:$C$1001,0),MATCH(J660,Jadwal!$D$2:$I$2,0))),IF(M660="",IF(INDEX(Jadwal!$D$3:$I$1001,MATCH(S660,Jadwal!$C$3:$C$1001,0),MATCH(J660,Jadwal!$D$2:$I$2,0))="","",IF(M660="",INDEX(Jadwal!$D$3:$I$1001,MATCH(S660,Jadwal!$C$3:$C$1001,0),MATCH(J660,Jadwal!$D$2:$I$2,0)))),INDEX(Jadwal!$D$3:$I$1001,MATCH(R660,Jadwal!$C$3:$C$1001,0),MATCH(J660,Jadwal!$D$2:$I$2,0))&amp;IF(INDEX(Jadwal!$D$3:$I$1001,MATCH(S660,Jadwal!$C$3:$C$1001,0),MATCH(J660,Jadwal!$D$2:$I$2,0))="",""," , "&amp;INDEX(Jadwal!$D$3:$I$1001,MATCH(S660,Jadwal!$C$3:$C$1001,0),MATCH(J660,Jadwal!$D$2:$I$2,0))))))</f>
        <v/>
      </c>
      <c r="L660" s="43" t="str">
        <f>IF(OR(J660="",P660="",K660=""),"",IF(O660="الفصل",INDEX(Kelas!$C$3:$H$200,MATCH(Data!P660,Kelas!$B$3:$B$201,0),MATCH(Data!J660,Kelas!$C$2:$H$2,0)),INDEX(Qoah!$C$3:$H$201,MATCH(Data!P660,Qoah!$B$3:$B$201,0),MATCH(Data!J660,Qoah!$C$2:$H$2,0))))</f>
        <v/>
      </c>
      <c r="R660" s="12" t="str">
        <f t="shared" si="20"/>
        <v/>
      </c>
      <c r="S660" s="12" t="str">
        <f t="shared" si="21"/>
        <v/>
      </c>
    </row>
    <row r="661" spans="5:19" x14ac:dyDescent="0.25">
      <c r="E661" s="16" t="str">
        <f>IF(OR(B661="",D661=""),"",IF(N661="",IF(INDEX(Jadwal!$D$3:$I$1001,MATCH(R661,Jadwal!$C$3:$C$1001,0),MATCH(D661,Jadwal!$D$2:$I$2,0))="","",INDEX(Jadwal!$D$3:$I$1001,MATCH(R661,Jadwal!$C$3:$C$1001,0),MATCH(D661,Jadwal!$D$2:$I$2,0))),IF(M661="",IF(INDEX(Jadwal!$D$3:$I$1001,MATCH(S661,Jadwal!$C$3:$C$1001,0),MATCH(D661,Jadwal!$D$2:$I$2,0))="","",IF(M661="",INDEX(Jadwal!$D$3:$I$1001,MATCH(S661,Jadwal!$C$3:$C$1001,0),MATCH(D661,Jadwal!$D$2:$I$2,0)))),INDEX(Jadwal!$D$3:$I$1001,MATCH(R661,Jadwal!$C$3:$C$1001,0),MATCH(D661,Jadwal!$D$2:$I$2,0))&amp;IF(INDEX(Jadwal!$D$3:$I$1001,MATCH(S661,Jadwal!$C$3:$C$1001,0),MATCH(D661,Jadwal!$D$2:$I$2,0))="",""," , "&amp;INDEX(Jadwal!$D$3:$I$1001,MATCH(S661,Jadwal!$C$3:$C$1001,0),MATCH(D661,Jadwal!$D$2:$I$2,0))))))</f>
        <v/>
      </c>
      <c r="F661" s="39" t="str">
        <f>IF(OR(D661="",P661="",E661=""),"",IF(O661="الفصل",INDEX(Kelas!$C$3:$H$200,MATCH(Data!P661,Kelas!$B$3:$B$201,0),MATCH(Data!D661,Kelas!$C$2:$H$2,0)),INDEX(Qoah!$C$3:$H$201,MATCH(Data!P661,Qoah!$B$3:$B$201,0),MATCH(Data!D661,Qoah!$C$2:$H$2,0))))</f>
        <v/>
      </c>
      <c r="H661" s="17" t="str">
        <f>IF(OR(B661="",G661=""),"",IF(N661="",IF(INDEX(Jadwal!$D$3:$I$1001,MATCH(R661,Jadwal!$C$3:$C$1001,0),MATCH(G661,Jadwal!$D$2:$I$2,0))="","",INDEX(Jadwal!$D$3:$I$1001,MATCH(R661,Jadwal!$C$3:$C$1001,0),MATCH(G661,Jadwal!$D$2:$I$2,0))),IF(M661="",IF(INDEX(Jadwal!$D$3:$I$1001,MATCH(S661,Jadwal!$C$3:$C$1001,0),MATCH(G661,Jadwal!$D$2:$I$2,0))="","",IF(M661="",INDEX(Jadwal!$D$3:$I$1001,MATCH(S661,Jadwal!$C$3:$C$1001,0),MATCH(G661,Jadwal!$D$2:$I$2,0)))),INDEX(Jadwal!$D$3:$I$1001,MATCH(R661,Jadwal!$C$3:$C$1001,0),MATCH(G661,Jadwal!$D$2:$I$2,0))&amp;IF(INDEX(Jadwal!$D$3:$I$1001,MATCH(S661,Jadwal!$C$3:$C$1001,0),MATCH(G661,Jadwal!$D$2:$I$2,0))="",""," , "&amp;INDEX(Jadwal!$D$3:$I$1001,MATCH(S661,Jadwal!$C$3:$C$1001,0),MATCH(G661,Jadwal!$D$2:$I$2,0))))))</f>
        <v/>
      </c>
      <c r="I661" s="41" t="str">
        <f>IF(OR(G661="",P661="",H661=""),"",IF(O661="الفصل",INDEX(Kelas!$C$3:$H$200,MATCH(Data!P661,Kelas!$B$3:$B$201,0),MATCH(Data!G661,Kelas!$C$2:$H$2,0)),INDEX(Qoah!$C$3:$H$201,MATCH(Data!P661,Qoah!$B$3:$B$201,0),MATCH(Data!G661,Qoah!$C$2:$H$2,0))))</f>
        <v/>
      </c>
      <c r="K661" s="18" t="str">
        <f>IF(OR(B661="",J661=""),"",IF(N661="",IF(INDEX(Jadwal!$D$3:$I$1001,MATCH(R661,Jadwal!$C$3:$C$1001,0),MATCH(J661,Jadwal!$D$2:$I$2,0))="","",INDEX(Jadwal!$D$3:$I$1001,MATCH(R661,Jadwal!$C$3:$C$1001,0),MATCH(J661,Jadwal!$D$2:$I$2,0))),IF(M661="",IF(INDEX(Jadwal!$D$3:$I$1001,MATCH(S661,Jadwal!$C$3:$C$1001,0),MATCH(J661,Jadwal!$D$2:$I$2,0))="","",IF(M661="",INDEX(Jadwal!$D$3:$I$1001,MATCH(S661,Jadwal!$C$3:$C$1001,0),MATCH(J661,Jadwal!$D$2:$I$2,0)))),INDEX(Jadwal!$D$3:$I$1001,MATCH(R661,Jadwal!$C$3:$C$1001,0),MATCH(J661,Jadwal!$D$2:$I$2,0))&amp;IF(INDEX(Jadwal!$D$3:$I$1001,MATCH(S661,Jadwal!$C$3:$C$1001,0),MATCH(J661,Jadwal!$D$2:$I$2,0))="",""," , "&amp;INDEX(Jadwal!$D$3:$I$1001,MATCH(S661,Jadwal!$C$3:$C$1001,0),MATCH(J661,Jadwal!$D$2:$I$2,0))))))</f>
        <v/>
      </c>
      <c r="L661" s="43" t="str">
        <f>IF(OR(J661="",P661="",K661=""),"",IF(O661="الفصل",INDEX(Kelas!$C$3:$H$200,MATCH(Data!P661,Kelas!$B$3:$B$201,0),MATCH(Data!J661,Kelas!$C$2:$H$2,0)),INDEX(Qoah!$C$3:$H$201,MATCH(Data!P661,Qoah!$B$3:$B$201,0),MATCH(Data!J661,Qoah!$C$2:$H$2,0))))</f>
        <v/>
      </c>
      <c r="R661" s="12" t="str">
        <f t="shared" si="20"/>
        <v/>
      </c>
      <c r="S661" s="12" t="str">
        <f t="shared" si="21"/>
        <v/>
      </c>
    </row>
    <row r="662" spans="5:19" x14ac:dyDescent="0.25">
      <c r="E662" s="16" t="str">
        <f>IF(OR(B662="",D662=""),"",IF(N662="",IF(INDEX(Jadwal!$D$3:$I$1001,MATCH(R662,Jadwal!$C$3:$C$1001,0),MATCH(D662,Jadwal!$D$2:$I$2,0))="","",INDEX(Jadwal!$D$3:$I$1001,MATCH(R662,Jadwal!$C$3:$C$1001,0),MATCH(D662,Jadwal!$D$2:$I$2,0))),IF(M662="",IF(INDEX(Jadwal!$D$3:$I$1001,MATCH(S662,Jadwal!$C$3:$C$1001,0),MATCH(D662,Jadwal!$D$2:$I$2,0))="","",IF(M662="",INDEX(Jadwal!$D$3:$I$1001,MATCH(S662,Jadwal!$C$3:$C$1001,0),MATCH(D662,Jadwal!$D$2:$I$2,0)))),INDEX(Jadwal!$D$3:$I$1001,MATCH(R662,Jadwal!$C$3:$C$1001,0),MATCH(D662,Jadwal!$D$2:$I$2,0))&amp;IF(INDEX(Jadwal!$D$3:$I$1001,MATCH(S662,Jadwal!$C$3:$C$1001,0),MATCH(D662,Jadwal!$D$2:$I$2,0))="",""," , "&amp;INDEX(Jadwal!$D$3:$I$1001,MATCH(S662,Jadwal!$C$3:$C$1001,0),MATCH(D662,Jadwal!$D$2:$I$2,0))))))</f>
        <v/>
      </c>
      <c r="F662" s="39" t="str">
        <f>IF(OR(D662="",P662="",E662=""),"",IF(O662="الفصل",INDEX(Kelas!$C$3:$H$200,MATCH(Data!P662,Kelas!$B$3:$B$201,0),MATCH(Data!D662,Kelas!$C$2:$H$2,0)),INDEX(Qoah!$C$3:$H$201,MATCH(Data!P662,Qoah!$B$3:$B$201,0),MATCH(Data!D662,Qoah!$C$2:$H$2,0))))</f>
        <v/>
      </c>
      <c r="H662" s="17" t="str">
        <f>IF(OR(B662="",G662=""),"",IF(N662="",IF(INDEX(Jadwal!$D$3:$I$1001,MATCH(R662,Jadwal!$C$3:$C$1001,0),MATCH(G662,Jadwal!$D$2:$I$2,0))="","",INDEX(Jadwal!$D$3:$I$1001,MATCH(R662,Jadwal!$C$3:$C$1001,0),MATCH(G662,Jadwal!$D$2:$I$2,0))),IF(M662="",IF(INDEX(Jadwal!$D$3:$I$1001,MATCH(S662,Jadwal!$C$3:$C$1001,0),MATCH(G662,Jadwal!$D$2:$I$2,0))="","",IF(M662="",INDEX(Jadwal!$D$3:$I$1001,MATCH(S662,Jadwal!$C$3:$C$1001,0),MATCH(G662,Jadwal!$D$2:$I$2,0)))),INDEX(Jadwal!$D$3:$I$1001,MATCH(R662,Jadwal!$C$3:$C$1001,0),MATCH(G662,Jadwal!$D$2:$I$2,0))&amp;IF(INDEX(Jadwal!$D$3:$I$1001,MATCH(S662,Jadwal!$C$3:$C$1001,0),MATCH(G662,Jadwal!$D$2:$I$2,0))="",""," , "&amp;INDEX(Jadwal!$D$3:$I$1001,MATCH(S662,Jadwal!$C$3:$C$1001,0),MATCH(G662,Jadwal!$D$2:$I$2,0))))))</f>
        <v/>
      </c>
      <c r="I662" s="41" t="str">
        <f>IF(OR(G662="",P662="",H662=""),"",IF(O662="الفصل",INDEX(Kelas!$C$3:$H$200,MATCH(Data!P662,Kelas!$B$3:$B$201,0),MATCH(Data!G662,Kelas!$C$2:$H$2,0)),INDEX(Qoah!$C$3:$H$201,MATCH(Data!P662,Qoah!$B$3:$B$201,0),MATCH(Data!G662,Qoah!$C$2:$H$2,0))))</f>
        <v/>
      </c>
      <c r="K662" s="18" t="str">
        <f>IF(OR(B662="",J662=""),"",IF(N662="",IF(INDEX(Jadwal!$D$3:$I$1001,MATCH(R662,Jadwal!$C$3:$C$1001,0),MATCH(J662,Jadwal!$D$2:$I$2,0))="","",INDEX(Jadwal!$D$3:$I$1001,MATCH(R662,Jadwal!$C$3:$C$1001,0),MATCH(J662,Jadwal!$D$2:$I$2,0))),IF(M662="",IF(INDEX(Jadwal!$D$3:$I$1001,MATCH(S662,Jadwal!$C$3:$C$1001,0),MATCH(J662,Jadwal!$D$2:$I$2,0))="","",IF(M662="",INDEX(Jadwal!$D$3:$I$1001,MATCH(S662,Jadwal!$C$3:$C$1001,0),MATCH(J662,Jadwal!$D$2:$I$2,0)))),INDEX(Jadwal!$D$3:$I$1001,MATCH(R662,Jadwal!$C$3:$C$1001,0),MATCH(J662,Jadwal!$D$2:$I$2,0))&amp;IF(INDEX(Jadwal!$D$3:$I$1001,MATCH(S662,Jadwal!$C$3:$C$1001,0),MATCH(J662,Jadwal!$D$2:$I$2,0))="",""," , "&amp;INDEX(Jadwal!$D$3:$I$1001,MATCH(S662,Jadwal!$C$3:$C$1001,0),MATCH(J662,Jadwal!$D$2:$I$2,0))))))</f>
        <v/>
      </c>
      <c r="L662" s="43" t="str">
        <f>IF(OR(J662="",P662="",K662=""),"",IF(O662="الفصل",INDEX(Kelas!$C$3:$H$200,MATCH(Data!P662,Kelas!$B$3:$B$201,0),MATCH(Data!J662,Kelas!$C$2:$H$2,0)),INDEX(Qoah!$C$3:$H$201,MATCH(Data!P662,Qoah!$B$3:$B$201,0),MATCH(Data!J662,Qoah!$C$2:$H$2,0))))</f>
        <v/>
      </c>
      <c r="R662" s="12" t="str">
        <f t="shared" si="20"/>
        <v/>
      </c>
      <c r="S662" s="12" t="str">
        <f t="shared" si="21"/>
        <v/>
      </c>
    </row>
    <row r="663" spans="5:19" x14ac:dyDescent="0.25">
      <c r="E663" s="16" t="str">
        <f>IF(OR(B663="",D663=""),"",IF(N663="",IF(INDEX(Jadwal!$D$3:$I$1001,MATCH(R663,Jadwal!$C$3:$C$1001,0),MATCH(D663,Jadwal!$D$2:$I$2,0))="","",INDEX(Jadwal!$D$3:$I$1001,MATCH(R663,Jadwal!$C$3:$C$1001,0),MATCH(D663,Jadwal!$D$2:$I$2,0))),IF(M663="",IF(INDEX(Jadwal!$D$3:$I$1001,MATCH(S663,Jadwal!$C$3:$C$1001,0),MATCH(D663,Jadwal!$D$2:$I$2,0))="","",IF(M663="",INDEX(Jadwal!$D$3:$I$1001,MATCH(S663,Jadwal!$C$3:$C$1001,0),MATCH(D663,Jadwal!$D$2:$I$2,0)))),INDEX(Jadwal!$D$3:$I$1001,MATCH(R663,Jadwal!$C$3:$C$1001,0),MATCH(D663,Jadwal!$D$2:$I$2,0))&amp;IF(INDEX(Jadwal!$D$3:$I$1001,MATCH(S663,Jadwal!$C$3:$C$1001,0),MATCH(D663,Jadwal!$D$2:$I$2,0))="",""," , "&amp;INDEX(Jadwal!$D$3:$I$1001,MATCH(S663,Jadwal!$C$3:$C$1001,0),MATCH(D663,Jadwal!$D$2:$I$2,0))))))</f>
        <v/>
      </c>
      <c r="F663" s="39" t="str">
        <f>IF(OR(D663="",P663="",E663=""),"",IF(O663="الفصل",INDEX(Kelas!$C$3:$H$200,MATCH(Data!P663,Kelas!$B$3:$B$201,0),MATCH(Data!D663,Kelas!$C$2:$H$2,0)),INDEX(Qoah!$C$3:$H$201,MATCH(Data!P663,Qoah!$B$3:$B$201,0),MATCH(Data!D663,Qoah!$C$2:$H$2,0))))</f>
        <v/>
      </c>
      <c r="H663" s="17" t="str">
        <f>IF(OR(B663="",G663=""),"",IF(N663="",IF(INDEX(Jadwal!$D$3:$I$1001,MATCH(R663,Jadwal!$C$3:$C$1001,0),MATCH(G663,Jadwal!$D$2:$I$2,0))="","",INDEX(Jadwal!$D$3:$I$1001,MATCH(R663,Jadwal!$C$3:$C$1001,0),MATCH(G663,Jadwal!$D$2:$I$2,0))),IF(M663="",IF(INDEX(Jadwal!$D$3:$I$1001,MATCH(S663,Jadwal!$C$3:$C$1001,0),MATCH(G663,Jadwal!$D$2:$I$2,0))="","",IF(M663="",INDEX(Jadwal!$D$3:$I$1001,MATCH(S663,Jadwal!$C$3:$C$1001,0),MATCH(G663,Jadwal!$D$2:$I$2,0)))),INDEX(Jadwal!$D$3:$I$1001,MATCH(R663,Jadwal!$C$3:$C$1001,0),MATCH(G663,Jadwal!$D$2:$I$2,0))&amp;IF(INDEX(Jadwal!$D$3:$I$1001,MATCH(S663,Jadwal!$C$3:$C$1001,0),MATCH(G663,Jadwal!$D$2:$I$2,0))="",""," , "&amp;INDEX(Jadwal!$D$3:$I$1001,MATCH(S663,Jadwal!$C$3:$C$1001,0),MATCH(G663,Jadwal!$D$2:$I$2,0))))))</f>
        <v/>
      </c>
      <c r="I663" s="41" t="str">
        <f>IF(OR(G663="",P663="",H663=""),"",IF(O663="الفصل",INDEX(Kelas!$C$3:$H$200,MATCH(Data!P663,Kelas!$B$3:$B$201,0),MATCH(Data!G663,Kelas!$C$2:$H$2,0)),INDEX(Qoah!$C$3:$H$201,MATCH(Data!P663,Qoah!$B$3:$B$201,0),MATCH(Data!G663,Qoah!$C$2:$H$2,0))))</f>
        <v/>
      </c>
      <c r="K663" s="18" t="str">
        <f>IF(OR(B663="",J663=""),"",IF(N663="",IF(INDEX(Jadwal!$D$3:$I$1001,MATCH(R663,Jadwal!$C$3:$C$1001,0),MATCH(J663,Jadwal!$D$2:$I$2,0))="","",INDEX(Jadwal!$D$3:$I$1001,MATCH(R663,Jadwal!$C$3:$C$1001,0),MATCH(J663,Jadwal!$D$2:$I$2,0))),IF(M663="",IF(INDEX(Jadwal!$D$3:$I$1001,MATCH(S663,Jadwal!$C$3:$C$1001,0),MATCH(J663,Jadwal!$D$2:$I$2,0))="","",IF(M663="",INDEX(Jadwal!$D$3:$I$1001,MATCH(S663,Jadwal!$C$3:$C$1001,0),MATCH(J663,Jadwal!$D$2:$I$2,0)))),INDEX(Jadwal!$D$3:$I$1001,MATCH(R663,Jadwal!$C$3:$C$1001,0),MATCH(J663,Jadwal!$D$2:$I$2,0))&amp;IF(INDEX(Jadwal!$D$3:$I$1001,MATCH(S663,Jadwal!$C$3:$C$1001,0),MATCH(J663,Jadwal!$D$2:$I$2,0))="",""," , "&amp;INDEX(Jadwal!$D$3:$I$1001,MATCH(S663,Jadwal!$C$3:$C$1001,0),MATCH(J663,Jadwal!$D$2:$I$2,0))))))</f>
        <v/>
      </c>
      <c r="L663" s="43" t="str">
        <f>IF(OR(J663="",P663="",K663=""),"",IF(O663="الفصل",INDEX(Kelas!$C$3:$H$200,MATCH(Data!P663,Kelas!$B$3:$B$201,0),MATCH(Data!J663,Kelas!$C$2:$H$2,0)),INDEX(Qoah!$C$3:$H$201,MATCH(Data!P663,Qoah!$B$3:$B$201,0),MATCH(Data!J663,Qoah!$C$2:$H$2,0))))</f>
        <v/>
      </c>
      <c r="R663" s="12" t="str">
        <f t="shared" si="20"/>
        <v/>
      </c>
      <c r="S663" s="12" t="str">
        <f t="shared" si="21"/>
        <v/>
      </c>
    </row>
    <row r="664" spans="5:19" x14ac:dyDescent="0.25">
      <c r="E664" s="16" t="str">
        <f>IF(OR(B664="",D664=""),"",IF(N664="",IF(INDEX(Jadwal!$D$3:$I$1001,MATCH(R664,Jadwal!$C$3:$C$1001,0),MATCH(D664,Jadwal!$D$2:$I$2,0))="","",INDEX(Jadwal!$D$3:$I$1001,MATCH(R664,Jadwal!$C$3:$C$1001,0),MATCH(D664,Jadwal!$D$2:$I$2,0))),IF(M664="",IF(INDEX(Jadwal!$D$3:$I$1001,MATCH(S664,Jadwal!$C$3:$C$1001,0),MATCH(D664,Jadwal!$D$2:$I$2,0))="","",IF(M664="",INDEX(Jadwal!$D$3:$I$1001,MATCH(S664,Jadwal!$C$3:$C$1001,0),MATCH(D664,Jadwal!$D$2:$I$2,0)))),INDEX(Jadwal!$D$3:$I$1001,MATCH(R664,Jadwal!$C$3:$C$1001,0),MATCH(D664,Jadwal!$D$2:$I$2,0))&amp;IF(INDEX(Jadwal!$D$3:$I$1001,MATCH(S664,Jadwal!$C$3:$C$1001,0),MATCH(D664,Jadwal!$D$2:$I$2,0))="",""," , "&amp;INDEX(Jadwal!$D$3:$I$1001,MATCH(S664,Jadwal!$C$3:$C$1001,0),MATCH(D664,Jadwal!$D$2:$I$2,0))))))</f>
        <v/>
      </c>
      <c r="F664" s="39" t="str">
        <f>IF(OR(D664="",P664="",E664=""),"",IF(O664="الفصل",INDEX(Kelas!$C$3:$H$200,MATCH(Data!P664,Kelas!$B$3:$B$201,0),MATCH(Data!D664,Kelas!$C$2:$H$2,0)),INDEX(Qoah!$C$3:$H$201,MATCH(Data!P664,Qoah!$B$3:$B$201,0),MATCH(Data!D664,Qoah!$C$2:$H$2,0))))</f>
        <v/>
      </c>
      <c r="H664" s="17" t="str">
        <f>IF(OR(B664="",G664=""),"",IF(N664="",IF(INDEX(Jadwal!$D$3:$I$1001,MATCH(R664,Jadwal!$C$3:$C$1001,0),MATCH(G664,Jadwal!$D$2:$I$2,0))="","",INDEX(Jadwal!$D$3:$I$1001,MATCH(R664,Jadwal!$C$3:$C$1001,0),MATCH(G664,Jadwal!$D$2:$I$2,0))),IF(M664="",IF(INDEX(Jadwal!$D$3:$I$1001,MATCH(S664,Jadwal!$C$3:$C$1001,0),MATCH(G664,Jadwal!$D$2:$I$2,0))="","",IF(M664="",INDEX(Jadwal!$D$3:$I$1001,MATCH(S664,Jadwal!$C$3:$C$1001,0),MATCH(G664,Jadwal!$D$2:$I$2,0)))),INDEX(Jadwal!$D$3:$I$1001,MATCH(R664,Jadwal!$C$3:$C$1001,0),MATCH(G664,Jadwal!$D$2:$I$2,0))&amp;IF(INDEX(Jadwal!$D$3:$I$1001,MATCH(S664,Jadwal!$C$3:$C$1001,0),MATCH(G664,Jadwal!$D$2:$I$2,0))="",""," , "&amp;INDEX(Jadwal!$D$3:$I$1001,MATCH(S664,Jadwal!$C$3:$C$1001,0),MATCH(G664,Jadwal!$D$2:$I$2,0))))))</f>
        <v/>
      </c>
      <c r="I664" s="41" t="str">
        <f>IF(OR(G664="",P664="",H664=""),"",IF(O664="الفصل",INDEX(Kelas!$C$3:$H$200,MATCH(Data!P664,Kelas!$B$3:$B$201,0),MATCH(Data!G664,Kelas!$C$2:$H$2,0)),INDEX(Qoah!$C$3:$H$201,MATCH(Data!P664,Qoah!$B$3:$B$201,0),MATCH(Data!G664,Qoah!$C$2:$H$2,0))))</f>
        <v/>
      </c>
      <c r="K664" s="18" t="str">
        <f>IF(OR(B664="",J664=""),"",IF(N664="",IF(INDEX(Jadwal!$D$3:$I$1001,MATCH(R664,Jadwal!$C$3:$C$1001,0),MATCH(J664,Jadwal!$D$2:$I$2,0))="","",INDEX(Jadwal!$D$3:$I$1001,MATCH(R664,Jadwal!$C$3:$C$1001,0),MATCH(J664,Jadwal!$D$2:$I$2,0))),IF(M664="",IF(INDEX(Jadwal!$D$3:$I$1001,MATCH(S664,Jadwal!$C$3:$C$1001,0),MATCH(J664,Jadwal!$D$2:$I$2,0))="","",IF(M664="",INDEX(Jadwal!$D$3:$I$1001,MATCH(S664,Jadwal!$C$3:$C$1001,0),MATCH(J664,Jadwal!$D$2:$I$2,0)))),INDEX(Jadwal!$D$3:$I$1001,MATCH(R664,Jadwal!$C$3:$C$1001,0),MATCH(J664,Jadwal!$D$2:$I$2,0))&amp;IF(INDEX(Jadwal!$D$3:$I$1001,MATCH(S664,Jadwal!$C$3:$C$1001,0),MATCH(J664,Jadwal!$D$2:$I$2,0))="",""," , "&amp;INDEX(Jadwal!$D$3:$I$1001,MATCH(S664,Jadwal!$C$3:$C$1001,0),MATCH(J664,Jadwal!$D$2:$I$2,0))))))</f>
        <v/>
      </c>
      <c r="L664" s="43" t="str">
        <f>IF(OR(J664="",P664="",K664=""),"",IF(O664="الفصل",INDEX(Kelas!$C$3:$H$200,MATCH(Data!P664,Kelas!$B$3:$B$201,0),MATCH(Data!J664,Kelas!$C$2:$H$2,0)),INDEX(Qoah!$C$3:$H$201,MATCH(Data!P664,Qoah!$B$3:$B$201,0),MATCH(Data!J664,Qoah!$C$2:$H$2,0))))</f>
        <v/>
      </c>
      <c r="R664" s="12" t="str">
        <f t="shared" si="20"/>
        <v/>
      </c>
      <c r="S664" s="12" t="str">
        <f t="shared" si="21"/>
        <v/>
      </c>
    </row>
    <row r="665" spans="5:19" x14ac:dyDescent="0.25">
      <c r="E665" s="16" t="str">
        <f>IF(OR(B665="",D665=""),"",IF(N665="",IF(INDEX(Jadwal!$D$3:$I$1001,MATCH(R665,Jadwal!$C$3:$C$1001,0),MATCH(D665,Jadwal!$D$2:$I$2,0))="","",INDEX(Jadwal!$D$3:$I$1001,MATCH(R665,Jadwal!$C$3:$C$1001,0),MATCH(D665,Jadwal!$D$2:$I$2,0))),IF(M665="",IF(INDEX(Jadwal!$D$3:$I$1001,MATCH(S665,Jadwal!$C$3:$C$1001,0),MATCH(D665,Jadwal!$D$2:$I$2,0))="","",IF(M665="",INDEX(Jadwal!$D$3:$I$1001,MATCH(S665,Jadwal!$C$3:$C$1001,0),MATCH(D665,Jadwal!$D$2:$I$2,0)))),INDEX(Jadwal!$D$3:$I$1001,MATCH(R665,Jadwal!$C$3:$C$1001,0),MATCH(D665,Jadwal!$D$2:$I$2,0))&amp;IF(INDEX(Jadwal!$D$3:$I$1001,MATCH(S665,Jadwal!$C$3:$C$1001,0),MATCH(D665,Jadwal!$D$2:$I$2,0))="",""," , "&amp;INDEX(Jadwal!$D$3:$I$1001,MATCH(S665,Jadwal!$C$3:$C$1001,0),MATCH(D665,Jadwal!$D$2:$I$2,0))))))</f>
        <v/>
      </c>
      <c r="F665" s="39" t="str">
        <f>IF(OR(D665="",P665="",E665=""),"",IF(O665="الفصل",INDEX(Kelas!$C$3:$H$200,MATCH(Data!P665,Kelas!$B$3:$B$201,0),MATCH(Data!D665,Kelas!$C$2:$H$2,0)),INDEX(Qoah!$C$3:$H$201,MATCH(Data!P665,Qoah!$B$3:$B$201,0),MATCH(Data!D665,Qoah!$C$2:$H$2,0))))</f>
        <v/>
      </c>
      <c r="H665" s="17" t="str">
        <f>IF(OR(B665="",G665=""),"",IF(N665="",IF(INDEX(Jadwal!$D$3:$I$1001,MATCH(R665,Jadwal!$C$3:$C$1001,0),MATCH(G665,Jadwal!$D$2:$I$2,0))="","",INDEX(Jadwal!$D$3:$I$1001,MATCH(R665,Jadwal!$C$3:$C$1001,0),MATCH(G665,Jadwal!$D$2:$I$2,0))),IF(M665="",IF(INDEX(Jadwal!$D$3:$I$1001,MATCH(S665,Jadwal!$C$3:$C$1001,0),MATCH(G665,Jadwal!$D$2:$I$2,0))="","",IF(M665="",INDEX(Jadwal!$D$3:$I$1001,MATCH(S665,Jadwal!$C$3:$C$1001,0),MATCH(G665,Jadwal!$D$2:$I$2,0)))),INDEX(Jadwal!$D$3:$I$1001,MATCH(R665,Jadwal!$C$3:$C$1001,0),MATCH(G665,Jadwal!$D$2:$I$2,0))&amp;IF(INDEX(Jadwal!$D$3:$I$1001,MATCH(S665,Jadwal!$C$3:$C$1001,0),MATCH(G665,Jadwal!$D$2:$I$2,0))="",""," , "&amp;INDEX(Jadwal!$D$3:$I$1001,MATCH(S665,Jadwal!$C$3:$C$1001,0),MATCH(G665,Jadwal!$D$2:$I$2,0))))))</f>
        <v/>
      </c>
      <c r="I665" s="41" t="str">
        <f>IF(OR(G665="",P665="",H665=""),"",IF(O665="الفصل",INDEX(Kelas!$C$3:$H$200,MATCH(Data!P665,Kelas!$B$3:$B$201,0),MATCH(Data!G665,Kelas!$C$2:$H$2,0)),INDEX(Qoah!$C$3:$H$201,MATCH(Data!P665,Qoah!$B$3:$B$201,0),MATCH(Data!G665,Qoah!$C$2:$H$2,0))))</f>
        <v/>
      </c>
      <c r="K665" s="18" t="str">
        <f>IF(OR(B665="",J665=""),"",IF(N665="",IF(INDEX(Jadwal!$D$3:$I$1001,MATCH(R665,Jadwal!$C$3:$C$1001,0),MATCH(J665,Jadwal!$D$2:$I$2,0))="","",INDEX(Jadwal!$D$3:$I$1001,MATCH(R665,Jadwal!$C$3:$C$1001,0),MATCH(J665,Jadwal!$D$2:$I$2,0))),IF(M665="",IF(INDEX(Jadwal!$D$3:$I$1001,MATCH(S665,Jadwal!$C$3:$C$1001,0),MATCH(J665,Jadwal!$D$2:$I$2,0))="","",IF(M665="",INDEX(Jadwal!$D$3:$I$1001,MATCH(S665,Jadwal!$C$3:$C$1001,0),MATCH(J665,Jadwal!$D$2:$I$2,0)))),INDEX(Jadwal!$D$3:$I$1001,MATCH(R665,Jadwal!$C$3:$C$1001,0),MATCH(J665,Jadwal!$D$2:$I$2,0))&amp;IF(INDEX(Jadwal!$D$3:$I$1001,MATCH(S665,Jadwal!$C$3:$C$1001,0),MATCH(J665,Jadwal!$D$2:$I$2,0))="",""," , "&amp;INDEX(Jadwal!$D$3:$I$1001,MATCH(S665,Jadwal!$C$3:$C$1001,0),MATCH(J665,Jadwal!$D$2:$I$2,0))))))</f>
        <v/>
      </c>
      <c r="L665" s="43" t="str">
        <f>IF(OR(J665="",P665="",K665=""),"",IF(O665="الفصل",INDEX(Kelas!$C$3:$H$200,MATCH(Data!P665,Kelas!$B$3:$B$201,0),MATCH(Data!J665,Kelas!$C$2:$H$2,0)),INDEX(Qoah!$C$3:$H$201,MATCH(Data!P665,Qoah!$B$3:$B$201,0),MATCH(Data!J665,Qoah!$C$2:$H$2,0))))</f>
        <v/>
      </c>
      <c r="R665" s="12" t="str">
        <f t="shared" si="20"/>
        <v/>
      </c>
      <c r="S665" s="12" t="str">
        <f t="shared" si="21"/>
        <v/>
      </c>
    </row>
    <row r="666" spans="5:19" x14ac:dyDescent="0.25">
      <c r="E666" s="16" t="str">
        <f>IF(OR(B666="",D666=""),"",IF(N666="",IF(INDEX(Jadwal!$D$3:$I$1001,MATCH(R666,Jadwal!$C$3:$C$1001,0),MATCH(D666,Jadwal!$D$2:$I$2,0))="","",INDEX(Jadwal!$D$3:$I$1001,MATCH(R666,Jadwal!$C$3:$C$1001,0),MATCH(D666,Jadwal!$D$2:$I$2,0))),IF(M666="",IF(INDEX(Jadwal!$D$3:$I$1001,MATCH(S666,Jadwal!$C$3:$C$1001,0),MATCH(D666,Jadwal!$D$2:$I$2,0))="","",IF(M666="",INDEX(Jadwal!$D$3:$I$1001,MATCH(S666,Jadwal!$C$3:$C$1001,0),MATCH(D666,Jadwal!$D$2:$I$2,0)))),INDEX(Jadwal!$D$3:$I$1001,MATCH(R666,Jadwal!$C$3:$C$1001,0),MATCH(D666,Jadwal!$D$2:$I$2,0))&amp;IF(INDEX(Jadwal!$D$3:$I$1001,MATCH(S666,Jadwal!$C$3:$C$1001,0),MATCH(D666,Jadwal!$D$2:$I$2,0))="",""," , "&amp;INDEX(Jadwal!$D$3:$I$1001,MATCH(S666,Jadwal!$C$3:$C$1001,0),MATCH(D666,Jadwal!$D$2:$I$2,0))))))</f>
        <v/>
      </c>
      <c r="F666" s="39" t="str">
        <f>IF(OR(D666="",P666="",E666=""),"",IF(O666="الفصل",INDEX(Kelas!$C$3:$H$200,MATCH(Data!P666,Kelas!$B$3:$B$201,0),MATCH(Data!D666,Kelas!$C$2:$H$2,0)),INDEX(Qoah!$C$3:$H$201,MATCH(Data!P666,Qoah!$B$3:$B$201,0),MATCH(Data!D666,Qoah!$C$2:$H$2,0))))</f>
        <v/>
      </c>
      <c r="H666" s="17" t="str">
        <f>IF(OR(B666="",G666=""),"",IF(N666="",IF(INDEX(Jadwal!$D$3:$I$1001,MATCH(R666,Jadwal!$C$3:$C$1001,0),MATCH(G666,Jadwal!$D$2:$I$2,0))="","",INDEX(Jadwal!$D$3:$I$1001,MATCH(R666,Jadwal!$C$3:$C$1001,0),MATCH(G666,Jadwal!$D$2:$I$2,0))),IF(M666="",IF(INDEX(Jadwal!$D$3:$I$1001,MATCH(S666,Jadwal!$C$3:$C$1001,0),MATCH(G666,Jadwal!$D$2:$I$2,0))="","",IF(M666="",INDEX(Jadwal!$D$3:$I$1001,MATCH(S666,Jadwal!$C$3:$C$1001,0),MATCH(G666,Jadwal!$D$2:$I$2,0)))),INDEX(Jadwal!$D$3:$I$1001,MATCH(R666,Jadwal!$C$3:$C$1001,0),MATCH(G666,Jadwal!$D$2:$I$2,0))&amp;IF(INDEX(Jadwal!$D$3:$I$1001,MATCH(S666,Jadwal!$C$3:$C$1001,0),MATCH(G666,Jadwal!$D$2:$I$2,0))="",""," , "&amp;INDEX(Jadwal!$D$3:$I$1001,MATCH(S666,Jadwal!$C$3:$C$1001,0),MATCH(G666,Jadwal!$D$2:$I$2,0))))))</f>
        <v/>
      </c>
      <c r="I666" s="41" t="str">
        <f>IF(OR(G666="",P666="",H666=""),"",IF(O666="الفصل",INDEX(Kelas!$C$3:$H$200,MATCH(Data!P666,Kelas!$B$3:$B$201,0),MATCH(Data!G666,Kelas!$C$2:$H$2,0)),INDEX(Qoah!$C$3:$H$201,MATCH(Data!P666,Qoah!$B$3:$B$201,0),MATCH(Data!G666,Qoah!$C$2:$H$2,0))))</f>
        <v/>
      </c>
      <c r="K666" s="18" t="str">
        <f>IF(OR(B666="",J666=""),"",IF(N666="",IF(INDEX(Jadwal!$D$3:$I$1001,MATCH(R666,Jadwal!$C$3:$C$1001,0),MATCH(J666,Jadwal!$D$2:$I$2,0))="","",INDEX(Jadwal!$D$3:$I$1001,MATCH(R666,Jadwal!$C$3:$C$1001,0),MATCH(J666,Jadwal!$D$2:$I$2,0))),IF(M666="",IF(INDEX(Jadwal!$D$3:$I$1001,MATCH(S666,Jadwal!$C$3:$C$1001,0),MATCH(J666,Jadwal!$D$2:$I$2,0))="","",IF(M666="",INDEX(Jadwal!$D$3:$I$1001,MATCH(S666,Jadwal!$C$3:$C$1001,0),MATCH(J666,Jadwal!$D$2:$I$2,0)))),INDEX(Jadwal!$D$3:$I$1001,MATCH(R666,Jadwal!$C$3:$C$1001,0),MATCH(J666,Jadwal!$D$2:$I$2,0))&amp;IF(INDEX(Jadwal!$D$3:$I$1001,MATCH(S666,Jadwal!$C$3:$C$1001,0),MATCH(J666,Jadwal!$D$2:$I$2,0))="",""," , "&amp;INDEX(Jadwal!$D$3:$I$1001,MATCH(S666,Jadwal!$C$3:$C$1001,0),MATCH(J666,Jadwal!$D$2:$I$2,0))))))</f>
        <v/>
      </c>
      <c r="L666" s="43" t="str">
        <f>IF(OR(J666="",P666="",K666=""),"",IF(O666="الفصل",INDEX(Kelas!$C$3:$H$200,MATCH(Data!P666,Kelas!$B$3:$B$201,0),MATCH(Data!J666,Kelas!$C$2:$H$2,0)),INDEX(Qoah!$C$3:$H$201,MATCH(Data!P666,Qoah!$B$3:$B$201,0),MATCH(Data!J666,Qoah!$C$2:$H$2,0))))</f>
        <v/>
      </c>
      <c r="R666" s="12" t="str">
        <f t="shared" si="20"/>
        <v/>
      </c>
      <c r="S666" s="12" t="str">
        <f t="shared" si="21"/>
        <v/>
      </c>
    </row>
    <row r="667" spans="5:19" x14ac:dyDescent="0.25">
      <c r="E667" s="16" t="str">
        <f>IF(OR(B667="",D667=""),"",IF(N667="",IF(INDEX(Jadwal!$D$3:$I$1001,MATCH(R667,Jadwal!$C$3:$C$1001,0),MATCH(D667,Jadwal!$D$2:$I$2,0))="","",INDEX(Jadwal!$D$3:$I$1001,MATCH(R667,Jadwal!$C$3:$C$1001,0),MATCH(D667,Jadwal!$D$2:$I$2,0))),IF(M667="",IF(INDEX(Jadwal!$D$3:$I$1001,MATCH(S667,Jadwal!$C$3:$C$1001,0),MATCH(D667,Jadwal!$D$2:$I$2,0))="","",IF(M667="",INDEX(Jadwal!$D$3:$I$1001,MATCH(S667,Jadwal!$C$3:$C$1001,0),MATCH(D667,Jadwal!$D$2:$I$2,0)))),INDEX(Jadwal!$D$3:$I$1001,MATCH(R667,Jadwal!$C$3:$C$1001,0),MATCH(D667,Jadwal!$D$2:$I$2,0))&amp;IF(INDEX(Jadwal!$D$3:$I$1001,MATCH(S667,Jadwal!$C$3:$C$1001,0),MATCH(D667,Jadwal!$D$2:$I$2,0))="",""," , "&amp;INDEX(Jadwal!$D$3:$I$1001,MATCH(S667,Jadwal!$C$3:$C$1001,0),MATCH(D667,Jadwal!$D$2:$I$2,0))))))</f>
        <v/>
      </c>
      <c r="F667" s="39" t="str">
        <f>IF(OR(D667="",P667="",E667=""),"",IF(O667="الفصل",INDEX(Kelas!$C$3:$H$200,MATCH(Data!P667,Kelas!$B$3:$B$201,0),MATCH(Data!D667,Kelas!$C$2:$H$2,0)),INDEX(Qoah!$C$3:$H$201,MATCH(Data!P667,Qoah!$B$3:$B$201,0),MATCH(Data!D667,Qoah!$C$2:$H$2,0))))</f>
        <v/>
      </c>
      <c r="H667" s="17" t="str">
        <f>IF(OR(B667="",G667=""),"",IF(N667="",IF(INDEX(Jadwal!$D$3:$I$1001,MATCH(R667,Jadwal!$C$3:$C$1001,0),MATCH(G667,Jadwal!$D$2:$I$2,0))="","",INDEX(Jadwal!$D$3:$I$1001,MATCH(R667,Jadwal!$C$3:$C$1001,0),MATCH(G667,Jadwal!$D$2:$I$2,0))),IF(M667="",IF(INDEX(Jadwal!$D$3:$I$1001,MATCH(S667,Jadwal!$C$3:$C$1001,0),MATCH(G667,Jadwal!$D$2:$I$2,0))="","",IF(M667="",INDEX(Jadwal!$D$3:$I$1001,MATCH(S667,Jadwal!$C$3:$C$1001,0),MATCH(G667,Jadwal!$D$2:$I$2,0)))),INDEX(Jadwal!$D$3:$I$1001,MATCH(R667,Jadwal!$C$3:$C$1001,0),MATCH(G667,Jadwal!$D$2:$I$2,0))&amp;IF(INDEX(Jadwal!$D$3:$I$1001,MATCH(S667,Jadwal!$C$3:$C$1001,0),MATCH(G667,Jadwal!$D$2:$I$2,0))="",""," , "&amp;INDEX(Jadwal!$D$3:$I$1001,MATCH(S667,Jadwal!$C$3:$C$1001,0),MATCH(G667,Jadwal!$D$2:$I$2,0))))))</f>
        <v/>
      </c>
      <c r="I667" s="41" t="str">
        <f>IF(OR(G667="",P667="",H667=""),"",IF(O667="الفصل",INDEX(Kelas!$C$3:$H$200,MATCH(Data!P667,Kelas!$B$3:$B$201,0),MATCH(Data!G667,Kelas!$C$2:$H$2,0)),INDEX(Qoah!$C$3:$H$201,MATCH(Data!P667,Qoah!$B$3:$B$201,0),MATCH(Data!G667,Qoah!$C$2:$H$2,0))))</f>
        <v/>
      </c>
      <c r="K667" s="18" t="str">
        <f>IF(OR(B667="",J667=""),"",IF(N667="",IF(INDEX(Jadwal!$D$3:$I$1001,MATCH(R667,Jadwal!$C$3:$C$1001,0),MATCH(J667,Jadwal!$D$2:$I$2,0))="","",INDEX(Jadwal!$D$3:$I$1001,MATCH(R667,Jadwal!$C$3:$C$1001,0),MATCH(J667,Jadwal!$D$2:$I$2,0))),IF(M667="",IF(INDEX(Jadwal!$D$3:$I$1001,MATCH(S667,Jadwal!$C$3:$C$1001,0),MATCH(J667,Jadwal!$D$2:$I$2,0))="","",IF(M667="",INDEX(Jadwal!$D$3:$I$1001,MATCH(S667,Jadwal!$C$3:$C$1001,0),MATCH(J667,Jadwal!$D$2:$I$2,0)))),INDEX(Jadwal!$D$3:$I$1001,MATCH(R667,Jadwal!$C$3:$C$1001,0),MATCH(J667,Jadwal!$D$2:$I$2,0))&amp;IF(INDEX(Jadwal!$D$3:$I$1001,MATCH(S667,Jadwal!$C$3:$C$1001,0),MATCH(J667,Jadwal!$D$2:$I$2,0))="",""," , "&amp;INDEX(Jadwal!$D$3:$I$1001,MATCH(S667,Jadwal!$C$3:$C$1001,0),MATCH(J667,Jadwal!$D$2:$I$2,0))))))</f>
        <v/>
      </c>
      <c r="L667" s="43" t="str">
        <f>IF(OR(J667="",P667="",K667=""),"",IF(O667="الفصل",INDEX(Kelas!$C$3:$H$200,MATCH(Data!P667,Kelas!$B$3:$B$201,0),MATCH(Data!J667,Kelas!$C$2:$H$2,0)),INDEX(Qoah!$C$3:$H$201,MATCH(Data!P667,Qoah!$B$3:$B$201,0),MATCH(Data!J667,Qoah!$C$2:$H$2,0))))</f>
        <v/>
      </c>
      <c r="R667" s="12" t="str">
        <f t="shared" si="20"/>
        <v/>
      </c>
      <c r="S667" s="12" t="str">
        <f t="shared" si="21"/>
        <v/>
      </c>
    </row>
    <row r="668" spans="5:19" x14ac:dyDescent="0.25">
      <c r="E668" s="16" t="str">
        <f>IF(OR(B668="",D668=""),"",IF(N668="",IF(INDEX(Jadwal!$D$3:$I$1001,MATCH(R668,Jadwal!$C$3:$C$1001,0),MATCH(D668,Jadwal!$D$2:$I$2,0))="","",INDEX(Jadwal!$D$3:$I$1001,MATCH(R668,Jadwal!$C$3:$C$1001,0),MATCH(D668,Jadwal!$D$2:$I$2,0))),IF(M668="",IF(INDEX(Jadwal!$D$3:$I$1001,MATCH(S668,Jadwal!$C$3:$C$1001,0),MATCH(D668,Jadwal!$D$2:$I$2,0))="","",IF(M668="",INDEX(Jadwal!$D$3:$I$1001,MATCH(S668,Jadwal!$C$3:$C$1001,0),MATCH(D668,Jadwal!$D$2:$I$2,0)))),INDEX(Jadwal!$D$3:$I$1001,MATCH(R668,Jadwal!$C$3:$C$1001,0),MATCH(D668,Jadwal!$D$2:$I$2,0))&amp;IF(INDEX(Jadwal!$D$3:$I$1001,MATCH(S668,Jadwal!$C$3:$C$1001,0),MATCH(D668,Jadwal!$D$2:$I$2,0))="",""," , "&amp;INDEX(Jadwal!$D$3:$I$1001,MATCH(S668,Jadwal!$C$3:$C$1001,0),MATCH(D668,Jadwal!$D$2:$I$2,0))))))</f>
        <v/>
      </c>
      <c r="F668" s="39" t="str">
        <f>IF(OR(D668="",P668="",E668=""),"",IF(O668="الفصل",INDEX(Kelas!$C$3:$H$200,MATCH(Data!P668,Kelas!$B$3:$B$201,0),MATCH(Data!D668,Kelas!$C$2:$H$2,0)),INDEX(Qoah!$C$3:$H$201,MATCH(Data!P668,Qoah!$B$3:$B$201,0),MATCH(Data!D668,Qoah!$C$2:$H$2,0))))</f>
        <v/>
      </c>
      <c r="H668" s="17" t="str">
        <f>IF(OR(B668="",G668=""),"",IF(N668="",IF(INDEX(Jadwal!$D$3:$I$1001,MATCH(R668,Jadwal!$C$3:$C$1001,0),MATCH(G668,Jadwal!$D$2:$I$2,0))="","",INDEX(Jadwal!$D$3:$I$1001,MATCH(R668,Jadwal!$C$3:$C$1001,0),MATCH(G668,Jadwal!$D$2:$I$2,0))),IF(M668="",IF(INDEX(Jadwal!$D$3:$I$1001,MATCH(S668,Jadwal!$C$3:$C$1001,0),MATCH(G668,Jadwal!$D$2:$I$2,0))="","",IF(M668="",INDEX(Jadwal!$D$3:$I$1001,MATCH(S668,Jadwal!$C$3:$C$1001,0),MATCH(G668,Jadwal!$D$2:$I$2,0)))),INDEX(Jadwal!$D$3:$I$1001,MATCH(R668,Jadwal!$C$3:$C$1001,0),MATCH(G668,Jadwal!$D$2:$I$2,0))&amp;IF(INDEX(Jadwal!$D$3:$I$1001,MATCH(S668,Jadwal!$C$3:$C$1001,0),MATCH(G668,Jadwal!$D$2:$I$2,0))="",""," , "&amp;INDEX(Jadwal!$D$3:$I$1001,MATCH(S668,Jadwal!$C$3:$C$1001,0),MATCH(G668,Jadwal!$D$2:$I$2,0))))))</f>
        <v/>
      </c>
      <c r="I668" s="41" t="str">
        <f>IF(OR(G668="",P668="",H668=""),"",IF(O668="الفصل",INDEX(Kelas!$C$3:$H$200,MATCH(Data!P668,Kelas!$B$3:$B$201,0),MATCH(Data!G668,Kelas!$C$2:$H$2,0)),INDEX(Qoah!$C$3:$H$201,MATCH(Data!P668,Qoah!$B$3:$B$201,0),MATCH(Data!G668,Qoah!$C$2:$H$2,0))))</f>
        <v/>
      </c>
      <c r="K668" s="18" t="str">
        <f>IF(OR(B668="",J668=""),"",IF(N668="",IF(INDEX(Jadwal!$D$3:$I$1001,MATCH(R668,Jadwal!$C$3:$C$1001,0),MATCH(J668,Jadwal!$D$2:$I$2,0))="","",INDEX(Jadwal!$D$3:$I$1001,MATCH(R668,Jadwal!$C$3:$C$1001,0),MATCH(J668,Jadwal!$D$2:$I$2,0))),IF(M668="",IF(INDEX(Jadwal!$D$3:$I$1001,MATCH(S668,Jadwal!$C$3:$C$1001,0),MATCH(J668,Jadwal!$D$2:$I$2,0))="","",IF(M668="",INDEX(Jadwal!$D$3:$I$1001,MATCH(S668,Jadwal!$C$3:$C$1001,0),MATCH(J668,Jadwal!$D$2:$I$2,0)))),INDEX(Jadwal!$D$3:$I$1001,MATCH(R668,Jadwal!$C$3:$C$1001,0),MATCH(J668,Jadwal!$D$2:$I$2,0))&amp;IF(INDEX(Jadwal!$D$3:$I$1001,MATCH(S668,Jadwal!$C$3:$C$1001,0),MATCH(J668,Jadwal!$D$2:$I$2,0))="",""," , "&amp;INDEX(Jadwal!$D$3:$I$1001,MATCH(S668,Jadwal!$C$3:$C$1001,0),MATCH(J668,Jadwal!$D$2:$I$2,0))))))</f>
        <v/>
      </c>
      <c r="L668" s="43" t="str">
        <f>IF(OR(J668="",P668="",K668=""),"",IF(O668="الفصل",INDEX(Kelas!$C$3:$H$200,MATCH(Data!P668,Kelas!$B$3:$B$201,0),MATCH(Data!J668,Kelas!$C$2:$H$2,0)),INDEX(Qoah!$C$3:$H$201,MATCH(Data!P668,Qoah!$B$3:$B$201,0),MATCH(Data!J668,Qoah!$C$2:$H$2,0))))</f>
        <v/>
      </c>
      <c r="R668" s="12" t="str">
        <f t="shared" si="20"/>
        <v/>
      </c>
      <c r="S668" s="12" t="str">
        <f t="shared" si="21"/>
        <v/>
      </c>
    </row>
    <row r="669" spans="5:19" x14ac:dyDescent="0.25">
      <c r="E669" s="16" t="str">
        <f>IF(OR(B669="",D669=""),"",IF(N669="",IF(INDEX(Jadwal!$D$3:$I$1001,MATCH(R669,Jadwal!$C$3:$C$1001,0),MATCH(D669,Jadwal!$D$2:$I$2,0))="","",INDEX(Jadwal!$D$3:$I$1001,MATCH(R669,Jadwal!$C$3:$C$1001,0),MATCH(D669,Jadwal!$D$2:$I$2,0))),IF(M669="",IF(INDEX(Jadwal!$D$3:$I$1001,MATCH(S669,Jadwal!$C$3:$C$1001,0),MATCH(D669,Jadwal!$D$2:$I$2,0))="","",IF(M669="",INDEX(Jadwal!$D$3:$I$1001,MATCH(S669,Jadwal!$C$3:$C$1001,0),MATCH(D669,Jadwal!$D$2:$I$2,0)))),INDEX(Jadwal!$D$3:$I$1001,MATCH(R669,Jadwal!$C$3:$C$1001,0),MATCH(D669,Jadwal!$D$2:$I$2,0))&amp;IF(INDEX(Jadwal!$D$3:$I$1001,MATCH(S669,Jadwal!$C$3:$C$1001,0),MATCH(D669,Jadwal!$D$2:$I$2,0))="",""," , "&amp;INDEX(Jadwal!$D$3:$I$1001,MATCH(S669,Jadwal!$C$3:$C$1001,0),MATCH(D669,Jadwal!$D$2:$I$2,0))))))</f>
        <v/>
      </c>
      <c r="F669" s="39" t="str">
        <f>IF(OR(D669="",P669="",E669=""),"",IF(O669="الفصل",INDEX(Kelas!$C$3:$H$200,MATCH(Data!P669,Kelas!$B$3:$B$201,0),MATCH(Data!D669,Kelas!$C$2:$H$2,0)),INDEX(Qoah!$C$3:$H$201,MATCH(Data!P669,Qoah!$B$3:$B$201,0),MATCH(Data!D669,Qoah!$C$2:$H$2,0))))</f>
        <v/>
      </c>
      <c r="H669" s="17" t="str">
        <f>IF(OR(B669="",G669=""),"",IF(N669="",IF(INDEX(Jadwal!$D$3:$I$1001,MATCH(R669,Jadwal!$C$3:$C$1001,0),MATCH(G669,Jadwal!$D$2:$I$2,0))="","",INDEX(Jadwal!$D$3:$I$1001,MATCH(R669,Jadwal!$C$3:$C$1001,0),MATCH(G669,Jadwal!$D$2:$I$2,0))),IF(M669="",IF(INDEX(Jadwal!$D$3:$I$1001,MATCH(S669,Jadwal!$C$3:$C$1001,0),MATCH(G669,Jadwal!$D$2:$I$2,0))="","",IF(M669="",INDEX(Jadwal!$D$3:$I$1001,MATCH(S669,Jadwal!$C$3:$C$1001,0),MATCH(G669,Jadwal!$D$2:$I$2,0)))),INDEX(Jadwal!$D$3:$I$1001,MATCH(R669,Jadwal!$C$3:$C$1001,0),MATCH(G669,Jadwal!$D$2:$I$2,0))&amp;IF(INDEX(Jadwal!$D$3:$I$1001,MATCH(S669,Jadwal!$C$3:$C$1001,0),MATCH(G669,Jadwal!$D$2:$I$2,0))="",""," , "&amp;INDEX(Jadwal!$D$3:$I$1001,MATCH(S669,Jadwal!$C$3:$C$1001,0),MATCH(G669,Jadwal!$D$2:$I$2,0))))))</f>
        <v/>
      </c>
      <c r="I669" s="41" t="str">
        <f>IF(OR(G669="",P669="",H669=""),"",IF(O669="الفصل",INDEX(Kelas!$C$3:$H$200,MATCH(Data!P669,Kelas!$B$3:$B$201,0),MATCH(Data!G669,Kelas!$C$2:$H$2,0)),INDEX(Qoah!$C$3:$H$201,MATCH(Data!P669,Qoah!$B$3:$B$201,0),MATCH(Data!G669,Qoah!$C$2:$H$2,0))))</f>
        <v/>
      </c>
      <c r="K669" s="18" t="str">
        <f>IF(OR(B669="",J669=""),"",IF(N669="",IF(INDEX(Jadwal!$D$3:$I$1001,MATCH(R669,Jadwal!$C$3:$C$1001,0),MATCH(J669,Jadwal!$D$2:$I$2,0))="","",INDEX(Jadwal!$D$3:$I$1001,MATCH(R669,Jadwal!$C$3:$C$1001,0),MATCH(J669,Jadwal!$D$2:$I$2,0))),IF(M669="",IF(INDEX(Jadwal!$D$3:$I$1001,MATCH(S669,Jadwal!$C$3:$C$1001,0),MATCH(J669,Jadwal!$D$2:$I$2,0))="","",IF(M669="",INDEX(Jadwal!$D$3:$I$1001,MATCH(S669,Jadwal!$C$3:$C$1001,0),MATCH(J669,Jadwal!$D$2:$I$2,0)))),INDEX(Jadwal!$D$3:$I$1001,MATCH(R669,Jadwal!$C$3:$C$1001,0),MATCH(J669,Jadwal!$D$2:$I$2,0))&amp;IF(INDEX(Jadwal!$D$3:$I$1001,MATCH(S669,Jadwal!$C$3:$C$1001,0),MATCH(J669,Jadwal!$D$2:$I$2,0))="",""," , "&amp;INDEX(Jadwal!$D$3:$I$1001,MATCH(S669,Jadwal!$C$3:$C$1001,0),MATCH(J669,Jadwal!$D$2:$I$2,0))))))</f>
        <v/>
      </c>
      <c r="L669" s="43" t="str">
        <f>IF(OR(J669="",P669="",K669=""),"",IF(O669="الفصل",INDEX(Kelas!$C$3:$H$200,MATCH(Data!P669,Kelas!$B$3:$B$201,0),MATCH(Data!J669,Kelas!$C$2:$H$2,0)),INDEX(Qoah!$C$3:$H$201,MATCH(Data!P669,Qoah!$B$3:$B$201,0),MATCH(Data!J669,Qoah!$C$2:$H$2,0))))</f>
        <v/>
      </c>
      <c r="R669" s="12" t="str">
        <f t="shared" si="20"/>
        <v/>
      </c>
      <c r="S669" s="12" t="str">
        <f t="shared" si="21"/>
        <v/>
      </c>
    </row>
    <row r="670" spans="5:19" x14ac:dyDescent="0.25">
      <c r="E670" s="16" t="str">
        <f>IF(OR(B670="",D670=""),"",IF(N670="",IF(INDEX(Jadwal!$D$3:$I$1001,MATCH(R670,Jadwal!$C$3:$C$1001,0),MATCH(D670,Jadwal!$D$2:$I$2,0))="","",INDEX(Jadwal!$D$3:$I$1001,MATCH(R670,Jadwal!$C$3:$C$1001,0),MATCH(D670,Jadwal!$D$2:$I$2,0))),IF(M670="",IF(INDEX(Jadwal!$D$3:$I$1001,MATCH(S670,Jadwal!$C$3:$C$1001,0),MATCH(D670,Jadwal!$D$2:$I$2,0))="","",IF(M670="",INDEX(Jadwal!$D$3:$I$1001,MATCH(S670,Jadwal!$C$3:$C$1001,0),MATCH(D670,Jadwal!$D$2:$I$2,0)))),INDEX(Jadwal!$D$3:$I$1001,MATCH(R670,Jadwal!$C$3:$C$1001,0),MATCH(D670,Jadwal!$D$2:$I$2,0))&amp;IF(INDEX(Jadwal!$D$3:$I$1001,MATCH(S670,Jadwal!$C$3:$C$1001,0),MATCH(D670,Jadwal!$D$2:$I$2,0))="",""," , "&amp;INDEX(Jadwal!$D$3:$I$1001,MATCH(S670,Jadwal!$C$3:$C$1001,0),MATCH(D670,Jadwal!$D$2:$I$2,0))))))</f>
        <v/>
      </c>
      <c r="F670" s="39" t="str">
        <f>IF(OR(D670="",P670="",E670=""),"",IF(O670="الفصل",INDEX(Kelas!$C$3:$H$200,MATCH(Data!P670,Kelas!$B$3:$B$201,0),MATCH(Data!D670,Kelas!$C$2:$H$2,0)),INDEX(Qoah!$C$3:$H$201,MATCH(Data!P670,Qoah!$B$3:$B$201,0),MATCH(Data!D670,Qoah!$C$2:$H$2,0))))</f>
        <v/>
      </c>
      <c r="H670" s="17" t="str">
        <f>IF(OR(B670="",G670=""),"",IF(N670="",IF(INDEX(Jadwal!$D$3:$I$1001,MATCH(R670,Jadwal!$C$3:$C$1001,0),MATCH(G670,Jadwal!$D$2:$I$2,0))="","",INDEX(Jadwal!$D$3:$I$1001,MATCH(R670,Jadwal!$C$3:$C$1001,0),MATCH(G670,Jadwal!$D$2:$I$2,0))),IF(M670="",IF(INDEX(Jadwal!$D$3:$I$1001,MATCH(S670,Jadwal!$C$3:$C$1001,0),MATCH(G670,Jadwal!$D$2:$I$2,0))="","",IF(M670="",INDEX(Jadwal!$D$3:$I$1001,MATCH(S670,Jadwal!$C$3:$C$1001,0),MATCH(G670,Jadwal!$D$2:$I$2,0)))),INDEX(Jadwal!$D$3:$I$1001,MATCH(R670,Jadwal!$C$3:$C$1001,0),MATCH(G670,Jadwal!$D$2:$I$2,0))&amp;IF(INDEX(Jadwal!$D$3:$I$1001,MATCH(S670,Jadwal!$C$3:$C$1001,0),MATCH(G670,Jadwal!$D$2:$I$2,0))="",""," , "&amp;INDEX(Jadwal!$D$3:$I$1001,MATCH(S670,Jadwal!$C$3:$C$1001,0),MATCH(G670,Jadwal!$D$2:$I$2,0))))))</f>
        <v/>
      </c>
      <c r="I670" s="41" t="str">
        <f>IF(OR(G670="",P670="",H670=""),"",IF(O670="الفصل",INDEX(Kelas!$C$3:$H$200,MATCH(Data!P670,Kelas!$B$3:$B$201,0),MATCH(Data!G670,Kelas!$C$2:$H$2,0)),INDEX(Qoah!$C$3:$H$201,MATCH(Data!P670,Qoah!$B$3:$B$201,0),MATCH(Data!G670,Qoah!$C$2:$H$2,0))))</f>
        <v/>
      </c>
      <c r="K670" s="18" t="str">
        <f>IF(OR(B670="",J670=""),"",IF(N670="",IF(INDEX(Jadwal!$D$3:$I$1001,MATCH(R670,Jadwal!$C$3:$C$1001,0),MATCH(J670,Jadwal!$D$2:$I$2,0))="","",INDEX(Jadwal!$D$3:$I$1001,MATCH(R670,Jadwal!$C$3:$C$1001,0),MATCH(J670,Jadwal!$D$2:$I$2,0))),IF(M670="",IF(INDEX(Jadwal!$D$3:$I$1001,MATCH(S670,Jadwal!$C$3:$C$1001,0),MATCH(J670,Jadwal!$D$2:$I$2,0))="","",IF(M670="",INDEX(Jadwal!$D$3:$I$1001,MATCH(S670,Jadwal!$C$3:$C$1001,0),MATCH(J670,Jadwal!$D$2:$I$2,0)))),INDEX(Jadwal!$D$3:$I$1001,MATCH(R670,Jadwal!$C$3:$C$1001,0),MATCH(J670,Jadwal!$D$2:$I$2,0))&amp;IF(INDEX(Jadwal!$D$3:$I$1001,MATCH(S670,Jadwal!$C$3:$C$1001,0),MATCH(J670,Jadwal!$D$2:$I$2,0))="",""," , "&amp;INDEX(Jadwal!$D$3:$I$1001,MATCH(S670,Jadwal!$C$3:$C$1001,0),MATCH(J670,Jadwal!$D$2:$I$2,0))))))</f>
        <v/>
      </c>
      <c r="L670" s="43" t="str">
        <f>IF(OR(J670="",P670="",K670=""),"",IF(O670="الفصل",INDEX(Kelas!$C$3:$H$200,MATCH(Data!P670,Kelas!$B$3:$B$201,0),MATCH(Data!J670,Kelas!$C$2:$H$2,0)),INDEX(Qoah!$C$3:$H$201,MATCH(Data!P670,Qoah!$B$3:$B$201,0),MATCH(Data!J670,Qoah!$C$2:$H$2,0))))</f>
        <v/>
      </c>
      <c r="R670" s="12" t="str">
        <f t="shared" si="20"/>
        <v/>
      </c>
      <c r="S670" s="12" t="str">
        <f t="shared" si="21"/>
        <v/>
      </c>
    </row>
    <row r="671" spans="5:19" x14ac:dyDescent="0.25">
      <c r="E671" s="16" t="str">
        <f>IF(OR(B671="",D671=""),"",IF(N671="",IF(INDEX(Jadwal!$D$3:$I$1001,MATCH(R671,Jadwal!$C$3:$C$1001,0),MATCH(D671,Jadwal!$D$2:$I$2,0))="","",INDEX(Jadwal!$D$3:$I$1001,MATCH(R671,Jadwal!$C$3:$C$1001,0),MATCH(D671,Jadwal!$D$2:$I$2,0))),IF(M671="",IF(INDEX(Jadwal!$D$3:$I$1001,MATCH(S671,Jadwal!$C$3:$C$1001,0),MATCH(D671,Jadwal!$D$2:$I$2,0))="","",IF(M671="",INDEX(Jadwal!$D$3:$I$1001,MATCH(S671,Jadwal!$C$3:$C$1001,0),MATCH(D671,Jadwal!$D$2:$I$2,0)))),INDEX(Jadwal!$D$3:$I$1001,MATCH(R671,Jadwal!$C$3:$C$1001,0),MATCH(D671,Jadwal!$D$2:$I$2,0))&amp;IF(INDEX(Jadwal!$D$3:$I$1001,MATCH(S671,Jadwal!$C$3:$C$1001,0),MATCH(D671,Jadwal!$D$2:$I$2,0))="",""," , "&amp;INDEX(Jadwal!$D$3:$I$1001,MATCH(S671,Jadwal!$C$3:$C$1001,0),MATCH(D671,Jadwal!$D$2:$I$2,0))))))</f>
        <v/>
      </c>
      <c r="F671" s="39" t="str">
        <f>IF(OR(D671="",P671="",E671=""),"",IF(O671="الفصل",INDEX(Kelas!$C$3:$H$200,MATCH(Data!P671,Kelas!$B$3:$B$201,0),MATCH(Data!D671,Kelas!$C$2:$H$2,0)),INDEX(Qoah!$C$3:$H$201,MATCH(Data!P671,Qoah!$B$3:$B$201,0),MATCH(Data!D671,Qoah!$C$2:$H$2,0))))</f>
        <v/>
      </c>
      <c r="H671" s="17" t="str">
        <f>IF(OR(B671="",G671=""),"",IF(N671="",IF(INDEX(Jadwal!$D$3:$I$1001,MATCH(R671,Jadwal!$C$3:$C$1001,0),MATCH(G671,Jadwal!$D$2:$I$2,0))="","",INDEX(Jadwal!$D$3:$I$1001,MATCH(R671,Jadwal!$C$3:$C$1001,0),MATCH(G671,Jadwal!$D$2:$I$2,0))),IF(M671="",IF(INDEX(Jadwal!$D$3:$I$1001,MATCH(S671,Jadwal!$C$3:$C$1001,0),MATCH(G671,Jadwal!$D$2:$I$2,0))="","",IF(M671="",INDEX(Jadwal!$D$3:$I$1001,MATCH(S671,Jadwal!$C$3:$C$1001,0),MATCH(G671,Jadwal!$D$2:$I$2,0)))),INDEX(Jadwal!$D$3:$I$1001,MATCH(R671,Jadwal!$C$3:$C$1001,0),MATCH(G671,Jadwal!$D$2:$I$2,0))&amp;IF(INDEX(Jadwal!$D$3:$I$1001,MATCH(S671,Jadwal!$C$3:$C$1001,0),MATCH(G671,Jadwal!$D$2:$I$2,0))="",""," , "&amp;INDEX(Jadwal!$D$3:$I$1001,MATCH(S671,Jadwal!$C$3:$C$1001,0),MATCH(G671,Jadwal!$D$2:$I$2,0))))))</f>
        <v/>
      </c>
      <c r="I671" s="41" t="str">
        <f>IF(OR(G671="",P671="",H671=""),"",IF(O671="الفصل",INDEX(Kelas!$C$3:$H$200,MATCH(Data!P671,Kelas!$B$3:$B$201,0),MATCH(Data!G671,Kelas!$C$2:$H$2,0)),INDEX(Qoah!$C$3:$H$201,MATCH(Data!P671,Qoah!$B$3:$B$201,0),MATCH(Data!G671,Qoah!$C$2:$H$2,0))))</f>
        <v/>
      </c>
      <c r="K671" s="18" t="str">
        <f>IF(OR(B671="",J671=""),"",IF(N671="",IF(INDEX(Jadwal!$D$3:$I$1001,MATCH(R671,Jadwal!$C$3:$C$1001,0),MATCH(J671,Jadwal!$D$2:$I$2,0))="","",INDEX(Jadwal!$D$3:$I$1001,MATCH(R671,Jadwal!$C$3:$C$1001,0),MATCH(J671,Jadwal!$D$2:$I$2,0))),IF(M671="",IF(INDEX(Jadwal!$D$3:$I$1001,MATCH(S671,Jadwal!$C$3:$C$1001,0),MATCH(J671,Jadwal!$D$2:$I$2,0))="","",IF(M671="",INDEX(Jadwal!$D$3:$I$1001,MATCH(S671,Jadwal!$C$3:$C$1001,0),MATCH(J671,Jadwal!$D$2:$I$2,0)))),INDEX(Jadwal!$D$3:$I$1001,MATCH(R671,Jadwal!$C$3:$C$1001,0),MATCH(J671,Jadwal!$D$2:$I$2,0))&amp;IF(INDEX(Jadwal!$D$3:$I$1001,MATCH(S671,Jadwal!$C$3:$C$1001,0),MATCH(J671,Jadwal!$D$2:$I$2,0))="",""," , "&amp;INDEX(Jadwal!$D$3:$I$1001,MATCH(S671,Jadwal!$C$3:$C$1001,0),MATCH(J671,Jadwal!$D$2:$I$2,0))))))</f>
        <v/>
      </c>
      <c r="L671" s="43" t="str">
        <f>IF(OR(J671="",P671="",K671=""),"",IF(O671="الفصل",INDEX(Kelas!$C$3:$H$200,MATCH(Data!P671,Kelas!$B$3:$B$201,0),MATCH(Data!J671,Kelas!$C$2:$H$2,0)),INDEX(Qoah!$C$3:$H$201,MATCH(Data!P671,Qoah!$B$3:$B$201,0),MATCH(Data!J671,Qoah!$C$2:$H$2,0))))</f>
        <v/>
      </c>
      <c r="R671" s="12" t="str">
        <f t="shared" si="20"/>
        <v/>
      </c>
      <c r="S671" s="12" t="str">
        <f t="shared" si="21"/>
        <v/>
      </c>
    </row>
    <row r="672" spans="5:19" x14ac:dyDescent="0.25">
      <c r="E672" s="16" t="str">
        <f>IF(OR(B672="",D672=""),"",IF(N672="",IF(INDEX(Jadwal!$D$3:$I$1001,MATCH(R672,Jadwal!$C$3:$C$1001,0),MATCH(D672,Jadwal!$D$2:$I$2,0))="","",INDEX(Jadwal!$D$3:$I$1001,MATCH(R672,Jadwal!$C$3:$C$1001,0),MATCH(D672,Jadwal!$D$2:$I$2,0))),IF(M672="",IF(INDEX(Jadwal!$D$3:$I$1001,MATCH(S672,Jadwal!$C$3:$C$1001,0),MATCH(D672,Jadwal!$D$2:$I$2,0))="","",IF(M672="",INDEX(Jadwal!$D$3:$I$1001,MATCH(S672,Jadwal!$C$3:$C$1001,0),MATCH(D672,Jadwal!$D$2:$I$2,0)))),INDEX(Jadwal!$D$3:$I$1001,MATCH(R672,Jadwal!$C$3:$C$1001,0),MATCH(D672,Jadwal!$D$2:$I$2,0))&amp;IF(INDEX(Jadwal!$D$3:$I$1001,MATCH(S672,Jadwal!$C$3:$C$1001,0),MATCH(D672,Jadwal!$D$2:$I$2,0))="",""," , "&amp;INDEX(Jadwal!$D$3:$I$1001,MATCH(S672,Jadwal!$C$3:$C$1001,0),MATCH(D672,Jadwal!$D$2:$I$2,0))))))</f>
        <v/>
      </c>
      <c r="F672" s="39" t="str">
        <f>IF(OR(D672="",P672="",E672=""),"",IF(O672="الفصل",INDEX(Kelas!$C$3:$H$200,MATCH(Data!P672,Kelas!$B$3:$B$201,0),MATCH(Data!D672,Kelas!$C$2:$H$2,0)),INDEX(Qoah!$C$3:$H$201,MATCH(Data!P672,Qoah!$B$3:$B$201,0),MATCH(Data!D672,Qoah!$C$2:$H$2,0))))</f>
        <v/>
      </c>
      <c r="H672" s="17" t="str">
        <f>IF(OR(B672="",G672=""),"",IF(N672="",IF(INDEX(Jadwal!$D$3:$I$1001,MATCH(R672,Jadwal!$C$3:$C$1001,0),MATCH(G672,Jadwal!$D$2:$I$2,0))="","",INDEX(Jadwal!$D$3:$I$1001,MATCH(R672,Jadwal!$C$3:$C$1001,0),MATCH(G672,Jadwal!$D$2:$I$2,0))),IF(M672="",IF(INDEX(Jadwal!$D$3:$I$1001,MATCH(S672,Jadwal!$C$3:$C$1001,0),MATCH(G672,Jadwal!$D$2:$I$2,0))="","",IF(M672="",INDEX(Jadwal!$D$3:$I$1001,MATCH(S672,Jadwal!$C$3:$C$1001,0),MATCH(G672,Jadwal!$D$2:$I$2,0)))),INDEX(Jadwal!$D$3:$I$1001,MATCH(R672,Jadwal!$C$3:$C$1001,0),MATCH(G672,Jadwal!$D$2:$I$2,0))&amp;IF(INDEX(Jadwal!$D$3:$I$1001,MATCH(S672,Jadwal!$C$3:$C$1001,0),MATCH(G672,Jadwal!$D$2:$I$2,0))="",""," , "&amp;INDEX(Jadwal!$D$3:$I$1001,MATCH(S672,Jadwal!$C$3:$C$1001,0),MATCH(G672,Jadwal!$D$2:$I$2,0))))))</f>
        <v/>
      </c>
      <c r="I672" s="41" t="str">
        <f>IF(OR(G672="",P672="",H672=""),"",IF(O672="الفصل",INDEX(Kelas!$C$3:$H$200,MATCH(Data!P672,Kelas!$B$3:$B$201,0),MATCH(Data!G672,Kelas!$C$2:$H$2,0)),INDEX(Qoah!$C$3:$H$201,MATCH(Data!P672,Qoah!$B$3:$B$201,0),MATCH(Data!G672,Qoah!$C$2:$H$2,0))))</f>
        <v/>
      </c>
      <c r="K672" s="18" t="str">
        <f>IF(OR(B672="",J672=""),"",IF(N672="",IF(INDEX(Jadwal!$D$3:$I$1001,MATCH(R672,Jadwal!$C$3:$C$1001,0),MATCH(J672,Jadwal!$D$2:$I$2,0))="","",INDEX(Jadwal!$D$3:$I$1001,MATCH(R672,Jadwal!$C$3:$C$1001,0),MATCH(J672,Jadwal!$D$2:$I$2,0))),IF(M672="",IF(INDEX(Jadwal!$D$3:$I$1001,MATCH(S672,Jadwal!$C$3:$C$1001,0),MATCH(J672,Jadwal!$D$2:$I$2,0))="","",IF(M672="",INDEX(Jadwal!$D$3:$I$1001,MATCH(S672,Jadwal!$C$3:$C$1001,0),MATCH(J672,Jadwal!$D$2:$I$2,0)))),INDEX(Jadwal!$D$3:$I$1001,MATCH(R672,Jadwal!$C$3:$C$1001,0),MATCH(J672,Jadwal!$D$2:$I$2,0))&amp;IF(INDEX(Jadwal!$D$3:$I$1001,MATCH(S672,Jadwal!$C$3:$C$1001,0),MATCH(J672,Jadwal!$D$2:$I$2,0))="",""," , "&amp;INDEX(Jadwal!$D$3:$I$1001,MATCH(S672,Jadwal!$C$3:$C$1001,0),MATCH(J672,Jadwal!$D$2:$I$2,0))))))</f>
        <v/>
      </c>
      <c r="L672" s="43" t="str">
        <f>IF(OR(J672="",P672="",K672=""),"",IF(O672="الفصل",INDEX(Kelas!$C$3:$H$200,MATCH(Data!P672,Kelas!$B$3:$B$201,0),MATCH(Data!J672,Kelas!$C$2:$H$2,0)),INDEX(Qoah!$C$3:$H$201,MATCH(Data!P672,Qoah!$B$3:$B$201,0),MATCH(Data!J672,Qoah!$C$2:$H$2,0))))</f>
        <v/>
      </c>
      <c r="R672" s="12" t="str">
        <f t="shared" si="20"/>
        <v/>
      </c>
      <c r="S672" s="12" t="str">
        <f t="shared" si="21"/>
        <v/>
      </c>
    </row>
    <row r="673" spans="5:19" x14ac:dyDescent="0.25">
      <c r="E673" s="16" t="str">
        <f>IF(OR(B673="",D673=""),"",IF(N673="",IF(INDEX(Jadwal!$D$3:$I$1001,MATCH(R673,Jadwal!$C$3:$C$1001,0),MATCH(D673,Jadwal!$D$2:$I$2,0))="","",INDEX(Jadwal!$D$3:$I$1001,MATCH(R673,Jadwal!$C$3:$C$1001,0),MATCH(D673,Jadwal!$D$2:$I$2,0))),IF(M673="",IF(INDEX(Jadwal!$D$3:$I$1001,MATCH(S673,Jadwal!$C$3:$C$1001,0),MATCH(D673,Jadwal!$D$2:$I$2,0))="","",IF(M673="",INDEX(Jadwal!$D$3:$I$1001,MATCH(S673,Jadwal!$C$3:$C$1001,0),MATCH(D673,Jadwal!$D$2:$I$2,0)))),INDEX(Jadwal!$D$3:$I$1001,MATCH(R673,Jadwal!$C$3:$C$1001,0),MATCH(D673,Jadwal!$D$2:$I$2,0))&amp;IF(INDEX(Jadwal!$D$3:$I$1001,MATCH(S673,Jadwal!$C$3:$C$1001,0),MATCH(D673,Jadwal!$D$2:$I$2,0))="",""," , "&amp;INDEX(Jadwal!$D$3:$I$1001,MATCH(S673,Jadwal!$C$3:$C$1001,0),MATCH(D673,Jadwal!$D$2:$I$2,0))))))</f>
        <v/>
      </c>
      <c r="F673" s="39" t="str">
        <f>IF(OR(D673="",P673="",E673=""),"",IF(O673="الفصل",INDEX(Kelas!$C$3:$H$200,MATCH(Data!P673,Kelas!$B$3:$B$201,0),MATCH(Data!D673,Kelas!$C$2:$H$2,0)),INDEX(Qoah!$C$3:$H$201,MATCH(Data!P673,Qoah!$B$3:$B$201,0),MATCH(Data!D673,Qoah!$C$2:$H$2,0))))</f>
        <v/>
      </c>
      <c r="H673" s="17" t="str">
        <f>IF(OR(B673="",G673=""),"",IF(N673="",IF(INDEX(Jadwal!$D$3:$I$1001,MATCH(R673,Jadwal!$C$3:$C$1001,0),MATCH(G673,Jadwal!$D$2:$I$2,0))="","",INDEX(Jadwal!$D$3:$I$1001,MATCH(R673,Jadwal!$C$3:$C$1001,0),MATCH(G673,Jadwal!$D$2:$I$2,0))),IF(M673="",IF(INDEX(Jadwal!$D$3:$I$1001,MATCH(S673,Jadwal!$C$3:$C$1001,0),MATCH(G673,Jadwal!$D$2:$I$2,0))="","",IF(M673="",INDEX(Jadwal!$D$3:$I$1001,MATCH(S673,Jadwal!$C$3:$C$1001,0),MATCH(G673,Jadwal!$D$2:$I$2,0)))),INDEX(Jadwal!$D$3:$I$1001,MATCH(R673,Jadwal!$C$3:$C$1001,0),MATCH(G673,Jadwal!$D$2:$I$2,0))&amp;IF(INDEX(Jadwal!$D$3:$I$1001,MATCH(S673,Jadwal!$C$3:$C$1001,0),MATCH(G673,Jadwal!$D$2:$I$2,0))="",""," , "&amp;INDEX(Jadwal!$D$3:$I$1001,MATCH(S673,Jadwal!$C$3:$C$1001,0),MATCH(G673,Jadwal!$D$2:$I$2,0))))))</f>
        <v/>
      </c>
      <c r="I673" s="41" t="str">
        <f>IF(OR(G673="",P673="",H673=""),"",IF(O673="الفصل",INDEX(Kelas!$C$3:$H$200,MATCH(Data!P673,Kelas!$B$3:$B$201,0),MATCH(Data!G673,Kelas!$C$2:$H$2,0)),INDEX(Qoah!$C$3:$H$201,MATCH(Data!P673,Qoah!$B$3:$B$201,0),MATCH(Data!G673,Qoah!$C$2:$H$2,0))))</f>
        <v/>
      </c>
      <c r="K673" s="18" t="str">
        <f>IF(OR(B673="",J673=""),"",IF(N673="",IF(INDEX(Jadwal!$D$3:$I$1001,MATCH(R673,Jadwal!$C$3:$C$1001,0),MATCH(J673,Jadwal!$D$2:$I$2,0))="","",INDEX(Jadwal!$D$3:$I$1001,MATCH(R673,Jadwal!$C$3:$C$1001,0),MATCH(J673,Jadwal!$D$2:$I$2,0))),IF(M673="",IF(INDEX(Jadwal!$D$3:$I$1001,MATCH(S673,Jadwal!$C$3:$C$1001,0),MATCH(J673,Jadwal!$D$2:$I$2,0))="","",IF(M673="",INDEX(Jadwal!$D$3:$I$1001,MATCH(S673,Jadwal!$C$3:$C$1001,0),MATCH(J673,Jadwal!$D$2:$I$2,0)))),INDEX(Jadwal!$D$3:$I$1001,MATCH(R673,Jadwal!$C$3:$C$1001,0),MATCH(J673,Jadwal!$D$2:$I$2,0))&amp;IF(INDEX(Jadwal!$D$3:$I$1001,MATCH(S673,Jadwal!$C$3:$C$1001,0),MATCH(J673,Jadwal!$D$2:$I$2,0))="",""," , "&amp;INDEX(Jadwal!$D$3:$I$1001,MATCH(S673,Jadwal!$C$3:$C$1001,0),MATCH(J673,Jadwal!$D$2:$I$2,0))))))</f>
        <v/>
      </c>
      <c r="L673" s="43" t="str">
        <f>IF(OR(J673="",P673="",K673=""),"",IF(O673="الفصل",INDEX(Kelas!$C$3:$H$200,MATCH(Data!P673,Kelas!$B$3:$B$201,0),MATCH(Data!J673,Kelas!$C$2:$H$2,0)),INDEX(Qoah!$C$3:$H$201,MATCH(Data!P673,Qoah!$B$3:$B$201,0),MATCH(Data!J673,Qoah!$C$2:$H$2,0))))</f>
        <v/>
      </c>
      <c r="R673" s="12" t="str">
        <f t="shared" si="20"/>
        <v/>
      </c>
      <c r="S673" s="12" t="str">
        <f t="shared" si="21"/>
        <v/>
      </c>
    </row>
    <row r="674" spans="5:19" x14ac:dyDescent="0.25">
      <c r="E674" s="16" t="str">
        <f>IF(OR(B674="",D674=""),"",IF(N674="",IF(INDEX(Jadwal!$D$3:$I$1001,MATCH(R674,Jadwal!$C$3:$C$1001,0),MATCH(D674,Jadwal!$D$2:$I$2,0))="","",INDEX(Jadwal!$D$3:$I$1001,MATCH(R674,Jadwal!$C$3:$C$1001,0),MATCH(D674,Jadwal!$D$2:$I$2,0))),IF(M674="",IF(INDEX(Jadwal!$D$3:$I$1001,MATCH(S674,Jadwal!$C$3:$C$1001,0),MATCH(D674,Jadwal!$D$2:$I$2,0))="","",IF(M674="",INDEX(Jadwal!$D$3:$I$1001,MATCH(S674,Jadwal!$C$3:$C$1001,0),MATCH(D674,Jadwal!$D$2:$I$2,0)))),INDEX(Jadwal!$D$3:$I$1001,MATCH(R674,Jadwal!$C$3:$C$1001,0),MATCH(D674,Jadwal!$D$2:$I$2,0))&amp;IF(INDEX(Jadwal!$D$3:$I$1001,MATCH(S674,Jadwal!$C$3:$C$1001,0),MATCH(D674,Jadwal!$D$2:$I$2,0))="",""," , "&amp;INDEX(Jadwal!$D$3:$I$1001,MATCH(S674,Jadwal!$C$3:$C$1001,0),MATCH(D674,Jadwal!$D$2:$I$2,0))))))</f>
        <v/>
      </c>
      <c r="F674" s="39" t="str">
        <f>IF(OR(D674="",P674="",E674=""),"",IF(O674="الفصل",INDEX(Kelas!$C$3:$H$200,MATCH(Data!P674,Kelas!$B$3:$B$201,0),MATCH(Data!D674,Kelas!$C$2:$H$2,0)),INDEX(Qoah!$C$3:$H$201,MATCH(Data!P674,Qoah!$B$3:$B$201,0),MATCH(Data!D674,Qoah!$C$2:$H$2,0))))</f>
        <v/>
      </c>
      <c r="H674" s="17" t="str">
        <f>IF(OR(B674="",G674=""),"",IF(N674="",IF(INDEX(Jadwal!$D$3:$I$1001,MATCH(R674,Jadwal!$C$3:$C$1001,0),MATCH(G674,Jadwal!$D$2:$I$2,0))="","",INDEX(Jadwal!$D$3:$I$1001,MATCH(R674,Jadwal!$C$3:$C$1001,0),MATCH(G674,Jadwal!$D$2:$I$2,0))),IF(M674="",IF(INDEX(Jadwal!$D$3:$I$1001,MATCH(S674,Jadwal!$C$3:$C$1001,0),MATCH(G674,Jadwal!$D$2:$I$2,0))="","",IF(M674="",INDEX(Jadwal!$D$3:$I$1001,MATCH(S674,Jadwal!$C$3:$C$1001,0),MATCH(G674,Jadwal!$D$2:$I$2,0)))),INDEX(Jadwal!$D$3:$I$1001,MATCH(R674,Jadwal!$C$3:$C$1001,0),MATCH(G674,Jadwal!$D$2:$I$2,0))&amp;IF(INDEX(Jadwal!$D$3:$I$1001,MATCH(S674,Jadwal!$C$3:$C$1001,0),MATCH(G674,Jadwal!$D$2:$I$2,0))="",""," , "&amp;INDEX(Jadwal!$D$3:$I$1001,MATCH(S674,Jadwal!$C$3:$C$1001,0),MATCH(G674,Jadwal!$D$2:$I$2,0))))))</f>
        <v/>
      </c>
      <c r="I674" s="41" t="str">
        <f>IF(OR(G674="",P674="",H674=""),"",IF(O674="الفصل",INDEX(Kelas!$C$3:$H$200,MATCH(Data!P674,Kelas!$B$3:$B$201,0),MATCH(Data!G674,Kelas!$C$2:$H$2,0)),INDEX(Qoah!$C$3:$H$201,MATCH(Data!P674,Qoah!$B$3:$B$201,0),MATCH(Data!G674,Qoah!$C$2:$H$2,0))))</f>
        <v/>
      </c>
      <c r="K674" s="18" t="str">
        <f>IF(OR(B674="",J674=""),"",IF(N674="",IF(INDEX(Jadwal!$D$3:$I$1001,MATCH(R674,Jadwal!$C$3:$C$1001,0),MATCH(J674,Jadwal!$D$2:$I$2,0))="","",INDEX(Jadwal!$D$3:$I$1001,MATCH(R674,Jadwal!$C$3:$C$1001,0),MATCH(J674,Jadwal!$D$2:$I$2,0))),IF(M674="",IF(INDEX(Jadwal!$D$3:$I$1001,MATCH(S674,Jadwal!$C$3:$C$1001,0),MATCH(J674,Jadwal!$D$2:$I$2,0))="","",IF(M674="",INDEX(Jadwal!$D$3:$I$1001,MATCH(S674,Jadwal!$C$3:$C$1001,0),MATCH(J674,Jadwal!$D$2:$I$2,0)))),INDEX(Jadwal!$D$3:$I$1001,MATCH(R674,Jadwal!$C$3:$C$1001,0),MATCH(J674,Jadwal!$D$2:$I$2,0))&amp;IF(INDEX(Jadwal!$D$3:$I$1001,MATCH(S674,Jadwal!$C$3:$C$1001,0),MATCH(J674,Jadwal!$D$2:$I$2,0))="",""," , "&amp;INDEX(Jadwal!$D$3:$I$1001,MATCH(S674,Jadwal!$C$3:$C$1001,0),MATCH(J674,Jadwal!$D$2:$I$2,0))))))</f>
        <v/>
      </c>
      <c r="L674" s="43" t="str">
        <f>IF(OR(J674="",P674="",K674=""),"",IF(O674="الفصل",INDEX(Kelas!$C$3:$H$200,MATCH(Data!P674,Kelas!$B$3:$B$201,0),MATCH(Data!J674,Kelas!$C$2:$H$2,0)),INDEX(Qoah!$C$3:$H$201,MATCH(Data!P674,Qoah!$B$3:$B$201,0),MATCH(Data!J674,Qoah!$C$2:$H$2,0))))</f>
        <v/>
      </c>
      <c r="R674" s="12" t="str">
        <f t="shared" si="20"/>
        <v/>
      </c>
      <c r="S674" s="12" t="str">
        <f t="shared" si="21"/>
        <v/>
      </c>
    </row>
    <row r="675" spans="5:19" x14ac:dyDescent="0.25">
      <c r="E675" s="16" t="str">
        <f>IF(OR(B675="",D675=""),"",IF(N675="",IF(INDEX(Jadwal!$D$3:$I$1001,MATCH(R675,Jadwal!$C$3:$C$1001,0),MATCH(D675,Jadwal!$D$2:$I$2,0))="","",INDEX(Jadwal!$D$3:$I$1001,MATCH(R675,Jadwal!$C$3:$C$1001,0),MATCH(D675,Jadwal!$D$2:$I$2,0))),IF(M675="",IF(INDEX(Jadwal!$D$3:$I$1001,MATCH(S675,Jadwal!$C$3:$C$1001,0),MATCH(D675,Jadwal!$D$2:$I$2,0))="","",IF(M675="",INDEX(Jadwal!$D$3:$I$1001,MATCH(S675,Jadwal!$C$3:$C$1001,0),MATCH(D675,Jadwal!$D$2:$I$2,0)))),INDEX(Jadwal!$D$3:$I$1001,MATCH(R675,Jadwal!$C$3:$C$1001,0),MATCH(D675,Jadwal!$D$2:$I$2,0))&amp;IF(INDEX(Jadwal!$D$3:$I$1001,MATCH(S675,Jadwal!$C$3:$C$1001,0),MATCH(D675,Jadwal!$D$2:$I$2,0))="",""," , "&amp;INDEX(Jadwal!$D$3:$I$1001,MATCH(S675,Jadwal!$C$3:$C$1001,0),MATCH(D675,Jadwal!$D$2:$I$2,0))))))</f>
        <v/>
      </c>
      <c r="F675" s="39" t="str">
        <f>IF(OR(D675="",P675="",E675=""),"",IF(O675="الفصل",INDEX(Kelas!$C$3:$H$200,MATCH(Data!P675,Kelas!$B$3:$B$201,0),MATCH(Data!D675,Kelas!$C$2:$H$2,0)),INDEX(Qoah!$C$3:$H$201,MATCH(Data!P675,Qoah!$B$3:$B$201,0),MATCH(Data!D675,Qoah!$C$2:$H$2,0))))</f>
        <v/>
      </c>
      <c r="H675" s="17" t="str">
        <f>IF(OR(B675="",G675=""),"",IF(N675="",IF(INDEX(Jadwal!$D$3:$I$1001,MATCH(R675,Jadwal!$C$3:$C$1001,0),MATCH(G675,Jadwal!$D$2:$I$2,0))="","",INDEX(Jadwal!$D$3:$I$1001,MATCH(R675,Jadwal!$C$3:$C$1001,0),MATCH(G675,Jadwal!$D$2:$I$2,0))),IF(M675="",IF(INDEX(Jadwal!$D$3:$I$1001,MATCH(S675,Jadwal!$C$3:$C$1001,0),MATCH(G675,Jadwal!$D$2:$I$2,0))="","",IF(M675="",INDEX(Jadwal!$D$3:$I$1001,MATCH(S675,Jadwal!$C$3:$C$1001,0),MATCH(G675,Jadwal!$D$2:$I$2,0)))),INDEX(Jadwal!$D$3:$I$1001,MATCH(R675,Jadwal!$C$3:$C$1001,0),MATCH(G675,Jadwal!$D$2:$I$2,0))&amp;IF(INDEX(Jadwal!$D$3:$I$1001,MATCH(S675,Jadwal!$C$3:$C$1001,0),MATCH(G675,Jadwal!$D$2:$I$2,0))="",""," , "&amp;INDEX(Jadwal!$D$3:$I$1001,MATCH(S675,Jadwal!$C$3:$C$1001,0),MATCH(G675,Jadwal!$D$2:$I$2,0))))))</f>
        <v/>
      </c>
      <c r="I675" s="41" t="str">
        <f>IF(OR(G675="",P675="",H675=""),"",IF(O675="الفصل",INDEX(Kelas!$C$3:$H$200,MATCH(Data!P675,Kelas!$B$3:$B$201,0),MATCH(Data!G675,Kelas!$C$2:$H$2,0)),INDEX(Qoah!$C$3:$H$201,MATCH(Data!P675,Qoah!$B$3:$B$201,0),MATCH(Data!G675,Qoah!$C$2:$H$2,0))))</f>
        <v/>
      </c>
      <c r="K675" s="18" t="str">
        <f>IF(OR(B675="",J675=""),"",IF(N675="",IF(INDEX(Jadwal!$D$3:$I$1001,MATCH(R675,Jadwal!$C$3:$C$1001,0),MATCH(J675,Jadwal!$D$2:$I$2,0))="","",INDEX(Jadwal!$D$3:$I$1001,MATCH(R675,Jadwal!$C$3:$C$1001,0),MATCH(J675,Jadwal!$D$2:$I$2,0))),IF(M675="",IF(INDEX(Jadwal!$D$3:$I$1001,MATCH(S675,Jadwal!$C$3:$C$1001,0),MATCH(J675,Jadwal!$D$2:$I$2,0))="","",IF(M675="",INDEX(Jadwal!$D$3:$I$1001,MATCH(S675,Jadwal!$C$3:$C$1001,0),MATCH(J675,Jadwal!$D$2:$I$2,0)))),INDEX(Jadwal!$D$3:$I$1001,MATCH(R675,Jadwal!$C$3:$C$1001,0),MATCH(J675,Jadwal!$D$2:$I$2,0))&amp;IF(INDEX(Jadwal!$D$3:$I$1001,MATCH(S675,Jadwal!$C$3:$C$1001,0),MATCH(J675,Jadwal!$D$2:$I$2,0))="",""," , "&amp;INDEX(Jadwal!$D$3:$I$1001,MATCH(S675,Jadwal!$C$3:$C$1001,0),MATCH(J675,Jadwal!$D$2:$I$2,0))))))</f>
        <v/>
      </c>
      <c r="L675" s="43" t="str">
        <f>IF(OR(J675="",P675="",K675=""),"",IF(O675="الفصل",INDEX(Kelas!$C$3:$H$200,MATCH(Data!P675,Kelas!$B$3:$B$201,0),MATCH(Data!J675,Kelas!$C$2:$H$2,0)),INDEX(Qoah!$C$3:$H$201,MATCH(Data!P675,Qoah!$B$3:$B$201,0),MATCH(Data!J675,Qoah!$C$2:$H$2,0))))</f>
        <v/>
      </c>
      <c r="R675" s="12" t="str">
        <f t="shared" si="20"/>
        <v/>
      </c>
      <c r="S675" s="12" t="str">
        <f t="shared" si="21"/>
        <v/>
      </c>
    </row>
    <row r="676" spans="5:19" x14ac:dyDescent="0.25">
      <c r="E676" s="16" t="str">
        <f>IF(OR(B676="",D676=""),"",IF(N676="",IF(INDEX(Jadwal!$D$3:$I$1001,MATCH(R676,Jadwal!$C$3:$C$1001,0),MATCH(D676,Jadwal!$D$2:$I$2,0))="","",INDEX(Jadwal!$D$3:$I$1001,MATCH(R676,Jadwal!$C$3:$C$1001,0),MATCH(D676,Jadwal!$D$2:$I$2,0))),IF(M676="",IF(INDEX(Jadwal!$D$3:$I$1001,MATCH(S676,Jadwal!$C$3:$C$1001,0),MATCH(D676,Jadwal!$D$2:$I$2,0))="","",IF(M676="",INDEX(Jadwal!$D$3:$I$1001,MATCH(S676,Jadwal!$C$3:$C$1001,0),MATCH(D676,Jadwal!$D$2:$I$2,0)))),INDEX(Jadwal!$D$3:$I$1001,MATCH(R676,Jadwal!$C$3:$C$1001,0),MATCH(D676,Jadwal!$D$2:$I$2,0))&amp;IF(INDEX(Jadwal!$D$3:$I$1001,MATCH(S676,Jadwal!$C$3:$C$1001,0),MATCH(D676,Jadwal!$D$2:$I$2,0))="",""," , "&amp;INDEX(Jadwal!$D$3:$I$1001,MATCH(S676,Jadwal!$C$3:$C$1001,0),MATCH(D676,Jadwal!$D$2:$I$2,0))))))</f>
        <v/>
      </c>
      <c r="F676" s="39" t="str">
        <f>IF(OR(D676="",P676="",E676=""),"",IF(O676="الفصل",INDEX(Kelas!$C$3:$H$200,MATCH(Data!P676,Kelas!$B$3:$B$201,0),MATCH(Data!D676,Kelas!$C$2:$H$2,0)),INDEX(Qoah!$C$3:$H$201,MATCH(Data!P676,Qoah!$B$3:$B$201,0),MATCH(Data!D676,Qoah!$C$2:$H$2,0))))</f>
        <v/>
      </c>
      <c r="H676" s="17" t="str">
        <f>IF(OR(B676="",G676=""),"",IF(N676="",IF(INDEX(Jadwal!$D$3:$I$1001,MATCH(R676,Jadwal!$C$3:$C$1001,0),MATCH(G676,Jadwal!$D$2:$I$2,0))="","",INDEX(Jadwal!$D$3:$I$1001,MATCH(R676,Jadwal!$C$3:$C$1001,0),MATCH(G676,Jadwal!$D$2:$I$2,0))),IF(M676="",IF(INDEX(Jadwal!$D$3:$I$1001,MATCH(S676,Jadwal!$C$3:$C$1001,0),MATCH(G676,Jadwal!$D$2:$I$2,0))="","",IF(M676="",INDEX(Jadwal!$D$3:$I$1001,MATCH(S676,Jadwal!$C$3:$C$1001,0),MATCH(G676,Jadwal!$D$2:$I$2,0)))),INDEX(Jadwal!$D$3:$I$1001,MATCH(R676,Jadwal!$C$3:$C$1001,0),MATCH(G676,Jadwal!$D$2:$I$2,0))&amp;IF(INDEX(Jadwal!$D$3:$I$1001,MATCH(S676,Jadwal!$C$3:$C$1001,0),MATCH(G676,Jadwal!$D$2:$I$2,0))="",""," , "&amp;INDEX(Jadwal!$D$3:$I$1001,MATCH(S676,Jadwal!$C$3:$C$1001,0),MATCH(G676,Jadwal!$D$2:$I$2,0))))))</f>
        <v/>
      </c>
      <c r="I676" s="41" t="str">
        <f>IF(OR(G676="",P676="",H676=""),"",IF(O676="الفصل",INDEX(Kelas!$C$3:$H$200,MATCH(Data!P676,Kelas!$B$3:$B$201,0),MATCH(Data!G676,Kelas!$C$2:$H$2,0)),INDEX(Qoah!$C$3:$H$201,MATCH(Data!P676,Qoah!$B$3:$B$201,0),MATCH(Data!G676,Qoah!$C$2:$H$2,0))))</f>
        <v/>
      </c>
      <c r="K676" s="18" t="str">
        <f>IF(OR(B676="",J676=""),"",IF(N676="",IF(INDEX(Jadwal!$D$3:$I$1001,MATCH(R676,Jadwal!$C$3:$C$1001,0),MATCH(J676,Jadwal!$D$2:$I$2,0))="","",INDEX(Jadwal!$D$3:$I$1001,MATCH(R676,Jadwal!$C$3:$C$1001,0),MATCH(J676,Jadwal!$D$2:$I$2,0))),IF(M676="",IF(INDEX(Jadwal!$D$3:$I$1001,MATCH(S676,Jadwal!$C$3:$C$1001,0),MATCH(J676,Jadwal!$D$2:$I$2,0))="","",IF(M676="",INDEX(Jadwal!$D$3:$I$1001,MATCH(S676,Jadwal!$C$3:$C$1001,0),MATCH(J676,Jadwal!$D$2:$I$2,0)))),INDEX(Jadwal!$D$3:$I$1001,MATCH(R676,Jadwal!$C$3:$C$1001,0),MATCH(J676,Jadwal!$D$2:$I$2,0))&amp;IF(INDEX(Jadwal!$D$3:$I$1001,MATCH(S676,Jadwal!$C$3:$C$1001,0),MATCH(J676,Jadwal!$D$2:$I$2,0))="",""," , "&amp;INDEX(Jadwal!$D$3:$I$1001,MATCH(S676,Jadwal!$C$3:$C$1001,0),MATCH(J676,Jadwal!$D$2:$I$2,0))))))</f>
        <v/>
      </c>
      <c r="L676" s="43" t="str">
        <f>IF(OR(J676="",P676="",K676=""),"",IF(O676="الفصل",INDEX(Kelas!$C$3:$H$200,MATCH(Data!P676,Kelas!$B$3:$B$201,0),MATCH(Data!J676,Kelas!$C$2:$H$2,0)),INDEX(Qoah!$C$3:$H$201,MATCH(Data!P676,Qoah!$B$3:$B$201,0),MATCH(Data!J676,Qoah!$C$2:$H$2,0))))</f>
        <v/>
      </c>
      <c r="R676" s="12" t="str">
        <f t="shared" si="20"/>
        <v/>
      </c>
      <c r="S676" s="12" t="str">
        <f t="shared" si="21"/>
        <v/>
      </c>
    </row>
    <row r="677" spans="5:19" x14ac:dyDescent="0.25">
      <c r="E677" s="16" t="str">
        <f>IF(OR(B677="",D677=""),"",IF(N677="",IF(INDEX(Jadwal!$D$3:$I$1001,MATCH(R677,Jadwal!$C$3:$C$1001,0),MATCH(D677,Jadwal!$D$2:$I$2,0))="","",INDEX(Jadwal!$D$3:$I$1001,MATCH(R677,Jadwal!$C$3:$C$1001,0),MATCH(D677,Jadwal!$D$2:$I$2,0))),IF(M677="",IF(INDEX(Jadwal!$D$3:$I$1001,MATCH(S677,Jadwal!$C$3:$C$1001,0),MATCH(D677,Jadwal!$D$2:$I$2,0))="","",IF(M677="",INDEX(Jadwal!$D$3:$I$1001,MATCH(S677,Jadwal!$C$3:$C$1001,0),MATCH(D677,Jadwal!$D$2:$I$2,0)))),INDEX(Jadwal!$D$3:$I$1001,MATCH(R677,Jadwal!$C$3:$C$1001,0),MATCH(D677,Jadwal!$D$2:$I$2,0))&amp;IF(INDEX(Jadwal!$D$3:$I$1001,MATCH(S677,Jadwal!$C$3:$C$1001,0),MATCH(D677,Jadwal!$D$2:$I$2,0))="",""," , "&amp;INDEX(Jadwal!$D$3:$I$1001,MATCH(S677,Jadwal!$C$3:$C$1001,0),MATCH(D677,Jadwal!$D$2:$I$2,0))))))</f>
        <v/>
      </c>
      <c r="F677" s="39" t="str">
        <f>IF(OR(D677="",P677="",E677=""),"",IF(O677="الفصل",INDEX(Kelas!$C$3:$H$200,MATCH(Data!P677,Kelas!$B$3:$B$201,0),MATCH(Data!D677,Kelas!$C$2:$H$2,0)),INDEX(Qoah!$C$3:$H$201,MATCH(Data!P677,Qoah!$B$3:$B$201,0),MATCH(Data!D677,Qoah!$C$2:$H$2,0))))</f>
        <v/>
      </c>
      <c r="H677" s="17" t="str">
        <f>IF(OR(B677="",G677=""),"",IF(N677="",IF(INDEX(Jadwal!$D$3:$I$1001,MATCH(R677,Jadwal!$C$3:$C$1001,0),MATCH(G677,Jadwal!$D$2:$I$2,0))="","",INDEX(Jadwal!$D$3:$I$1001,MATCH(R677,Jadwal!$C$3:$C$1001,0),MATCH(G677,Jadwal!$D$2:$I$2,0))),IF(M677="",IF(INDEX(Jadwal!$D$3:$I$1001,MATCH(S677,Jadwal!$C$3:$C$1001,0),MATCH(G677,Jadwal!$D$2:$I$2,0))="","",IF(M677="",INDEX(Jadwal!$D$3:$I$1001,MATCH(S677,Jadwal!$C$3:$C$1001,0),MATCH(G677,Jadwal!$D$2:$I$2,0)))),INDEX(Jadwal!$D$3:$I$1001,MATCH(R677,Jadwal!$C$3:$C$1001,0),MATCH(G677,Jadwal!$D$2:$I$2,0))&amp;IF(INDEX(Jadwal!$D$3:$I$1001,MATCH(S677,Jadwal!$C$3:$C$1001,0),MATCH(G677,Jadwal!$D$2:$I$2,0))="",""," , "&amp;INDEX(Jadwal!$D$3:$I$1001,MATCH(S677,Jadwal!$C$3:$C$1001,0),MATCH(G677,Jadwal!$D$2:$I$2,0))))))</f>
        <v/>
      </c>
      <c r="I677" s="41" t="str">
        <f>IF(OR(G677="",P677="",H677=""),"",IF(O677="الفصل",INDEX(Kelas!$C$3:$H$200,MATCH(Data!P677,Kelas!$B$3:$B$201,0),MATCH(Data!G677,Kelas!$C$2:$H$2,0)),INDEX(Qoah!$C$3:$H$201,MATCH(Data!P677,Qoah!$B$3:$B$201,0),MATCH(Data!G677,Qoah!$C$2:$H$2,0))))</f>
        <v/>
      </c>
      <c r="K677" s="18" t="str">
        <f>IF(OR(B677="",J677=""),"",IF(N677="",IF(INDEX(Jadwal!$D$3:$I$1001,MATCH(R677,Jadwal!$C$3:$C$1001,0),MATCH(J677,Jadwal!$D$2:$I$2,0))="","",INDEX(Jadwal!$D$3:$I$1001,MATCH(R677,Jadwal!$C$3:$C$1001,0),MATCH(J677,Jadwal!$D$2:$I$2,0))),IF(M677="",IF(INDEX(Jadwal!$D$3:$I$1001,MATCH(S677,Jadwal!$C$3:$C$1001,0),MATCH(J677,Jadwal!$D$2:$I$2,0))="","",IF(M677="",INDEX(Jadwal!$D$3:$I$1001,MATCH(S677,Jadwal!$C$3:$C$1001,0),MATCH(J677,Jadwal!$D$2:$I$2,0)))),INDEX(Jadwal!$D$3:$I$1001,MATCH(R677,Jadwal!$C$3:$C$1001,0),MATCH(J677,Jadwal!$D$2:$I$2,0))&amp;IF(INDEX(Jadwal!$D$3:$I$1001,MATCH(S677,Jadwal!$C$3:$C$1001,0),MATCH(J677,Jadwal!$D$2:$I$2,0))="",""," , "&amp;INDEX(Jadwal!$D$3:$I$1001,MATCH(S677,Jadwal!$C$3:$C$1001,0),MATCH(J677,Jadwal!$D$2:$I$2,0))))))</f>
        <v/>
      </c>
      <c r="L677" s="43" t="str">
        <f>IF(OR(J677="",P677="",K677=""),"",IF(O677="الفصل",INDEX(Kelas!$C$3:$H$200,MATCH(Data!P677,Kelas!$B$3:$B$201,0),MATCH(Data!J677,Kelas!$C$2:$H$2,0)),INDEX(Qoah!$C$3:$H$201,MATCH(Data!P677,Qoah!$B$3:$B$201,0),MATCH(Data!J677,Qoah!$C$2:$H$2,0))))</f>
        <v/>
      </c>
      <c r="R677" s="12" t="str">
        <f t="shared" si="20"/>
        <v/>
      </c>
      <c r="S677" s="12" t="str">
        <f t="shared" si="21"/>
        <v/>
      </c>
    </row>
    <row r="678" spans="5:19" x14ac:dyDescent="0.25">
      <c r="E678" s="16" t="str">
        <f>IF(OR(B678="",D678=""),"",IF(N678="",IF(INDEX(Jadwal!$D$3:$I$1001,MATCH(R678,Jadwal!$C$3:$C$1001,0),MATCH(D678,Jadwal!$D$2:$I$2,0))="","",INDEX(Jadwal!$D$3:$I$1001,MATCH(R678,Jadwal!$C$3:$C$1001,0),MATCH(D678,Jadwal!$D$2:$I$2,0))),IF(M678="",IF(INDEX(Jadwal!$D$3:$I$1001,MATCH(S678,Jadwal!$C$3:$C$1001,0),MATCH(D678,Jadwal!$D$2:$I$2,0))="","",IF(M678="",INDEX(Jadwal!$D$3:$I$1001,MATCH(S678,Jadwal!$C$3:$C$1001,0),MATCH(D678,Jadwal!$D$2:$I$2,0)))),INDEX(Jadwal!$D$3:$I$1001,MATCH(R678,Jadwal!$C$3:$C$1001,0),MATCH(D678,Jadwal!$D$2:$I$2,0))&amp;IF(INDEX(Jadwal!$D$3:$I$1001,MATCH(S678,Jadwal!$C$3:$C$1001,0),MATCH(D678,Jadwal!$D$2:$I$2,0))="",""," , "&amp;INDEX(Jadwal!$D$3:$I$1001,MATCH(S678,Jadwal!$C$3:$C$1001,0),MATCH(D678,Jadwal!$D$2:$I$2,0))))))</f>
        <v/>
      </c>
      <c r="F678" s="39" t="str">
        <f>IF(OR(D678="",P678="",E678=""),"",IF(O678="الفصل",INDEX(Kelas!$C$3:$H$200,MATCH(Data!P678,Kelas!$B$3:$B$201,0),MATCH(Data!D678,Kelas!$C$2:$H$2,0)),INDEX(Qoah!$C$3:$H$201,MATCH(Data!P678,Qoah!$B$3:$B$201,0),MATCH(Data!D678,Qoah!$C$2:$H$2,0))))</f>
        <v/>
      </c>
      <c r="H678" s="17" t="str">
        <f>IF(OR(B678="",G678=""),"",IF(N678="",IF(INDEX(Jadwal!$D$3:$I$1001,MATCH(R678,Jadwal!$C$3:$C$1001,0),MATCH(G678,Jadwal!$D$2:$I$2,0))="","",INDEX(Jadwal!$D$3:$I$1001,MATCH(R678,Jadwal!$C$3:$C$1001,0),MATCH(G678,Jadwal!$D$2:$I$2,0))),IF(M678="",IF(INDEX(Jadwal!$D$3:$I$1001,MATCH(S678,Jadwal!$C$3:$C$1001,0),MATCH(G678,Jadwal!$D$2:$I$2,0))="","",IF(M678="",INDEX(Jadwal!$D$3:$I$1001,MATCH(S678,Jadwal!$C$3:$C$1001,0),MATCH(G678,Jadwal!$D$2:$I$2,0)))),INDEX(Jadwal!$D$3:$I$1001,MATCH(R678,Jadwal!$C$3:$C$1001,0),MATCH(G678,Jadwal!$D$2:$I$2,0))&amp;IF(INDEX(Jadwal!$D$3:$I$1001,MATCH(S678,Jadwal!$C$3:$C$1001,0),MATCH(G678,Jadwal!$D$2:$I$2,0))="",""," , "&amp;INDEX(Jadwal!$D$3:$I$1001,MATCH(S678,Jadwal!$C$3:$C$1001,0),MATCH(G678,Jadwal!$D$2:$I$2,0))))))</f>
        <v/>
      </c>
      <c r="I678" s="41" t="str">
        <f>IF(OR(G678="",P678="",H678=""),"",IF(O678="الفصل",INDEX(Kelas!$C$3:$H$200,MATCH(Data!P678,Kelas!$B$3:$B$201,0),MATCH(Data!G678,Kelas!$C$2:$H$2,0)),INDEX(Qoah!$C$3:$H$201,MATCH(Data!P678,Qoah!$B$3:$B$201,0),MATCH(Data!G678,Qoah!$C$2:$H$2,0))))</f>
        <v/>
      </c>
      <c r="K678" s="18" t="str">
        <f>IF(OR(B678="",J678=""),"",IF(N678="",IF(INDEX(Jadwal!$D$3:$I$1001,MATCH(R678,Jadwal!$C$3:$C$1001,0),MATCH(J678,Jadwal!$D$2:$I$2,0))="","",INDEX(Jadwal!$D$3:$I$1001,MATCH(R678,Jadwal!$C$3:$C$1001,0),MATCH(J678,Jadwal!$D$2:$I$2,0))),IF(M678="",IF(INDEX(Jadwal!$D$3:$I$1001,MATCH(S678,Jadwal!$C$3:$C$1001,0),MATCH(J678,Jadwal!$D$2:$I$2,0))="","",IF(M678="",INDEX(Jadwal!$D$3:$I$1001,MATCH(S678,Jadwal!$C$3:$C$1001,0),MATCH(J678,Jadwal!$D$2:$I$2,0)))),INDEX(Jadwal!$D$3:$I$1001,MATCH(R678,Jadwal!$C$3:$C$1001,0),MATCH(J678,Jadwal!$D$2:$I$2,0))&amp;IF(INDEX(Jadwal!$D$3:$I$1001,MATCH(S678,Jadwal!$C$3:$C$1001,0),MATCH(J678,Jadwal!$D$2:$I$2,0))="",""," , "&amp;INDEX(Jadwal!$D$3:$I$1001,MATCH(S678,Jadwal!$C$3:$C$1001,0),MATCH(J678,Jadwal!$D$2:$I$2,0))))))</f>
        <v/>
      </c>
      <c r="L678" s="43" t="str">
        <f>IF(OR(J678="",P678="",K678=""),"",IF(O678="الفصل",INDEX(Kelas!$C$3:$H$200,MATCH(Data!P678,Kelas!$B$3:$B$201,0),MATCH(Data!J678,Kelas!$C$2:$H$2,0)),INDEX(Qoah!$C$3:$H$201,MATCH(Data!P678,Qoah!$B$3:$B$201,0),MATCH(Data!J678,Qoah!$C$2:$H$2,0))))</f>
        <v/>
      </c>
      <c r="R678" s="12" t="str">
        <f t="shared" si="20"/>
        <v/>
      </c>
      <c r="S678" s="12" t="str">
        <f t="shared" si="21"/>
        <v/>
      </c>
    </row>
    <row r="679" spans="5:19" x14ac:dyDescent="0.25">
      <c r="E679" s="16" t="str">
        <f>IF(OR(B679="",D679=""),"",IF(N679="",IF(INDEX(Jadwal!$D$3:$I$1001,MATCH(R679,Jadwal!$C$3:$C$1001,0),MATCH(D679,Jadwal!$D$2:$I$2,0))="","",INDEX(Jadwal!$D$3:$I$1001,MATCH(R679,Jadwal!$C$3:$C$1001,0),MATCH(D679,Jadwal!$D$2:$I$2,0))),IF(M679="",IF(INDEX(Jadwal!$D$3:$I$1001,MATCH(S679,Jadwal!$C$3:$C$1001,0),MATCH(D679,Jadwal!$D$2:$I$2,0))="","",IF(M679="",INDEX(Jadwal!$D$3:$I$1001,MATCH(S679,Jadwal!$C$3:$C$1001,0),MATCH(D679,Jadwal!$D$2:$I$2,0)))),INDEX(Jadwal!$D$3:$I$1001,MATCH(R679,Jadwal!$C$3:$C$1001,0),MATCH(D679,Jadwal!$D$2:$I$2,0))&amp;IF(INDEX(Jadwal!$D$3:$I$1001,MATCH(S679,Jadwal!$C$3:$C$1001,0),MATCH(D679,Jadwal!$D$2:$I$2,0))="",""," , "&amp;INDEX(Jadwal!$D$3:$I$1001,MATCH(S679,Jadwal!$C$3:$C$1001,0),MATCH(D679,Jadwal!$D$2:$I$2,0))))))</f>
        <v/>
      </c>
      <c r="F679" s="39" t="str">
        <f>IF(OR(D679="",P679="",E679=""),"",IF(O679="الفصل",INDEX(Kelas!$C$3:$H$200,MATCH(Data!P679,Kelas!$B$3:$B$201,0),MATCH(Data!D679,Kelas!$C$2:$H$2,0)),INDEX(Qoah!$C$3:$H$201,MATCH(Data!P679,Qoah!$B$3:$B$201,0),MATCH(Data!D679,Qoah!$C$2:$H$2,0))))</f>
        <v/>
      </c>
      <c r="H679" s="17" t="str">
        <f>IF(OR(B679="",G679=""),"",IF(N679="",IF(INDEX(Jadwal!$D$3:$I$1001,MATCH(R679,Jadwal!$C$3:$C$1001,0),MATCH(G679,Jadwal!$D$2:$I$2,0))="","",INDEX(Jadwal!$D$3:$I$1001,MATCH(R679,Jadwal!$C$3:$C$1001,0),MATCH(G679,Jadwal!$D$2:$I$2,0))),IF(M679="",IF(INDEX(Jadwal!$D$3:$I$1001,MATCH(S679,Jadwal!$C$3:$C$1001,0),MATCH(G679,Jadwal!$D$2:$I$2,0))="","",IF(M679="",INDEX(Jadwal!$D$3:$I$1001,MATCH(S679,Jadwal!$C$3:$C$1001,0),MATCH(G679,Jadwal!$D$2:$I$2,0)))),INDEX(Jadwal!$D$3:$I$1001,MATCH(R679,Jadwal!$C$3:$C$1001,0),MATCH(G679,Jadwal!$D$2:$I$2,0))&amp;IF(INDEX(Jadwal!$D$3:$I$1001,MATCH(S679,Jadwal!$C$3:$C$1001,0),MATCH(G679,Jadwal!$D$2:$I$2,0))="",""," , "&amp;INDEX(Jadwal!$D$3:$I$1001,MATCH(S679,Jadwal!$C$3:$C$1001,0),MATCH(G679,Jadwal!$D$2:$I$2,0))))))</f>
        <v/>
      </c>
      <c r="I679" s="41" t="str">
        <f>IF(OR(G679="",P679="",H679=""),"",IF(O679="الفصل",INDEX(Kelas!$C$3:$H$200,MATCH(Data!P679,Kelas!$B$3:$B$201,0),MATCH(Data!G679,Kelas!$C$2:$H$2,0)),INDEX(Qoah!$C$3:$H$201,MATCH(Data!P679,Qoah!$B$3:$B$201,0),MATCH(Data!G679,Qoah!$C$2:$H$2,0))))</f>
        <v/>
      </c>
      <c r="K679" s="18" t="str">
        <f>IF(OR(B679="",J679=""),"",IF(N679="",IF(INDEX(Jadwal!$D$3:$I$1001,MATCH(R679,Jadwal!$C$3:$C$1001,0),MATCH(J679,Jadwal!$D$2:$I$2,0))="","",INDEX(Jadwal!$D$3:$I$1001,MATCH(R679,Jadwal!$C$3:$C$1001,0),MATCH(J679,Jadwal!$D$2:$I$2,0))),IF(M679="",IF(INDEX(Jadwal!$D$3:$I$1001,MATCH(S679,Jadwal!$C$3:$C$1001,0),MATCH(J679,Jadwal!$D$2:$I$2,0))="","",IF(M679="",INDEX(Jadwal!$D$3:$I$1001,MATCH(S679,Jadwal!$C$3:$C$1001,0),MATCH(J679,Jadwal!$D$2:$I$2,0)))),INDEX(Jadwal!$D$3:$I$1001,MATCH(R679,Jadwal!$C$3:$C$1001,0),MATCH(J679,Jadwal!$D$2:$I$2,0))&amp;IF(INDEX(Jadwal!$D$3:$I$1001,MATCH(S679,Jadwal!$C$3:$C$1001,0),MATCH(J679,Jadwal!$D$2:$I$2,0))="",""," , "&amp;INDEX(Jadwal!$D$3:$I$1001,MATCH(S679,Jadwal!$C$3:$C$1001,0),MATCH(J679,Jadwal!$D$2:$I$2,0))))))</f>
        <v/>
      </c>
      <c r="L679" s="43" t="str">
        <f>IF(OR(J679="",P679="",K679=""),"",IF(O679="الفصل",INDEX(Kelas!$C$3:$H$200,MATCH(Data!P679,Kelas!$B$3:$B$201,0),MATCH(Data!J679,Kelas!$C$2:$H$2,0)),INDEX(Qoah!$C$3:$H$201,MATCH(Data!P679,Qoah!$B$3:$B$201,0),MATCH(Data!J679,Qoah!$C$2:$H$2,0))))</f>
        <v/>
      </c>
      <c r="R679" s="12" t="str">
        <f t="shared" si="20"/>
        <v/>
      </c>
      <c r="S679" s="12" t="str">
        <f t="shared" si="21"/>
        <v/>
      </c>
    </row>
    <row r="680" spans="5:19" x14ac:dyDescent="0.25">
      <c r="E680" s="16" t="str">
        <f>IF(OR(B680="",D680=""),"",IF(N680="",IF(INDEX(Jadwal!$D$3:$I$1001,MATCH(R680,Jadwal!$C$3:$C$1001,0),MATCH(D680,Jadwal!$D$2:$I$2,0))="","",INDEX(Jadwal!$D$3:$I$1001,MATCH(R680,Jadwal!$C$3:$C$1001,0),MATCH(D680,Jadwal!$D$2:$I$2,0))),IF(M680="",IF(INDEX(Jadwal!$D$3:$I$1001,MATCH(S680,Jadwal!$C$3:$C$1001,0),MATCH(D680,Jadwal!$D$2:$I$2,0))="","",IF(M680="",INDEX(Jadwal!$D$3:$I$1001,MATCH(S680,Jadwal!$C$3:$C$1001,0),MATCH(D680,Jadwal!$D$2:$I$2,0)))),INDEX(Jadwal!$D$3:$I$1001,MATCH(R680,Jadwal!$C$3:$C$1001,0),MATCH(D680,Jadwal!$D$2:$I$2,0))&amp;IF(INDEX(Jadwal!$D$3:$I$1001,MATCH(S680,Jadwal!$C$3:$C$1001,0),MATCH(D680,Jadwal!$D$2:$I$2,0))="",""," , "&amp;INDEX(Jadwal!$D$3:$I$1001,MATCH(S680,Jadwal!$C$3:$C$1001,0),MATCH(D680,Jadwal!$D$2:$I$2,0))))))</f>
        <v/>
      </c>
      <c r="F680" s="39" t="str">
        <f>IF(OR(D680="",P680="",E680=""),"",IF(O680="الفصل",INDEX(Kelas!$C$3:$H$200,MATCH(Data!P680,Kelas!$B$3:$B$201,0),MATCH(Data!D680,Kelas!$C$2:$H$2,0)),INDEX(Qoah!$C$3:$H$201,MATCH(Data!P680,Qoah!$B$3:$B$201,0),MATCH(Data!D680,Qoah!$C$2:$H$2,0))))</f>
        <v/>
      </c>
      <c r="H680" s="17" t="str">
        <f>IF(OR(B680="",G680=""),"",IF(N680="",IF(INDEX(Jadwal!$D$3:$I$1001,MATCH(R680,Jadwal!$C$3:$C$1001,0),MATCH(G680,Jadwal!$D$2:$I$2,0))="","",INDEX(Jadwal!$D$3:$I$1001,MATCH(R680,Jadwal!$C$3:$C$1001,0),MATCH(G680,Jadwal!$D$2:$I$2,0))),IF(M680="",IF(INDEX(Jadwal!$D$3:$I$1001,MATCH(S680,Jadwal!$C$3:$C$1001,0),MATCH(G680,Jadwal!$D$2:$I$2,0))="","",IF(M680="",INDEX(Jadwal!$D$3:$I$1001,MATCH(S680,Jadwal!$C$3:$C$1001,0),MATCH(G680,Jadwal!$D$2:$I$2,0)))),INDEX(Jadwal!$D$3:$I$1001,MATCH(R680,Jadwal!$C$3:$C$1001,0),MATCH(G680,Jadwal!$D$2:$I$2,0))&amp;IF(INDEX(Jadwal!$D$3:$I$1001,MATCH(S680,Jadwal!$C$3:$C$1001,0),MATCH(G680,Jadwal!$D$2:$I$2,0))="",""," , "&amp;INDEX(Jadwal!$D$3:$I$1001,MATCH(S680,Jadwal!$C$3:$C$1001,0),MATCH(G680,Jadwal!$D$2:$I$2,0))))))</f>
        <v/>
      </c>
      <c r="I680" s="41" t="str">
        <f>IF(OR(G680="",P680="",H680=""),"",IF(O680="الفصل",INDEX(Kelas!$C$3:$H$200,MATCH(Data!P680,Kelas!$B$3:$B$201,0),MATCH(Data!G680,Kelas!$C$2:$H$2,0)),INDEX(Qoah!$C$3:$H$201,MATCH(Data!P680,Qoah!$B$3:$B$201,0),MATCH(Data!G680,Qoah!$C$2:$H$2,0))))</f>
        <v/>
      </c>
      <c r="K680" s="18" t="str">
        <f>IF(OR(B680="",J680=""),"",IF(N680="",IF(INDEX(Jadwal!$D$3:$I$1001,MATCH(R680,Jadwal!$C$3:$C$1001,0),MATCH(J680,Jadwal!$D$2:$I$2,0))="","",INDEX(Jadwal!$D$3:$I$1001,MATCH(R680,Jadwal!$C$3:$C$1001,0),MATCH(J680,Jadwal!$D$2:$I$2,0))),IF(M680="",IF(INDEX(Jadwal!$D$3:$I$1001,MATCH(S680,Jadwal!$C$3:$C$1001,0),MATCH(J680,Jadwal!$D$2:$I$2,0))="","",IF(M680="",INDEX(Jadwal!$D$3:$I$1001,MATCH(S680,Jadwal!$C$3:$C$1001,0),MATCH(J680,Jadwal!$D$2:$I$2,0)))),INDEX(Jadwal!$D$3:$I$1001,MATCH(R680,Jadwal!$C$3:$C$1001,0),MATCH(J680,Jadwal!$D$2:$I$2,0))&amp;IF(INDEX(Jadwal!$D$3:$I$1001,MATCH(S680,Jadwal!$C$3:$C$1001,0),MATCH(J680,Jadwal!$D$2:$I$2,0))="",""," , "&amp;INDEX(Jadwal!$D$3:$I$1001,MATCH(S680,Jadwal!$C$3:$C$1001,0),MATCH(J680,Jadwal!$D$2:$I$2,0))))))</f>
        <v/>
      </c>
      <c r="L680" s="43" t="str">
        <f>IF(OR(J680="",P680="",K680=""),"",IF(O680="الفصل",INDEX(Kelas!$C$3:$H$200,MATCH(Data!P680,Kelas!$B$3:$B$201,0),MATCH(Data!J680,Kelas!$C$2:$H$2,0)),INDEX(Qoah!$C$3:$H$201,MATCH(Data!P680,Qoah!$B$3:$B$201,0),MATCH(Data!J680,Qoah!$C$2:$H$2,0))))</f>
        <v/>
      </c>
      <c r="R680" s="12" t="str">
        <f t="shared" si="20"/>
        <v/>
      </c>
      <c r="S680" s="12" t="str">
        <f t="shared" si="21"/>
        <v/>
      </c>
    </row>
    <row r="681" spans="5:19" x14ac:dyDescent="0.25">
      <c r="E681" s="16" t="str">
        <f>IF(OR(B681="",D681=""),"",IF(N681="",IF(INDEX(Jadwal!$D$3:$I$1001,MATCH(R681,Jadwal!$C$3:$C$1001,0),MATCH(D681,Jadwal!$D$2:$I$2,0))="","",INDEX(Jadwal!$D$3:$I$1001,MATCH(R681,Jadwal!$C$3:$C$1001,0),MATCH(D681,Jadwal!$D$2:$I$2,0))),IF(M681="",IF(INDEX(Jadwal!$D$3:$I$1001,MATCH(S681,Jadwal!$C$3:$C$1001,0),MATCH(D681,Jadwal!$D$2:$I$2,0))="","",IF(M681="",INDEX(Jadwal!$D$3:$I$1001,MATCH(S681,Jadwal!$C$3:$C$1001,0),MATCH(D681,Jadwal!$D$2:$I$2,0)))),INDEX(Jadwal!$D$3:$I$1001,MATCH(R681,Jadwal!$C$3:$C$1001,0),MATCH(D681,Jadwal!$D$2:$I$2,0))&amp;IF(INDEX(Jadwal!$D$3:$I$1001,MATCH(S681,Jadwal!$C$3:$C$1001,0),MATCH(D681,Jadwal!$D$2:$I$2,0))="",""," , "&amp;INDEX(Jadwal!$D$3:$I$1001,MATCH(S681,Jadwal!$C$3:$C$1001,0),MATCH(D681,Jadwal!$D$2:$I$2,0))))))</f>
        <v/>
      </c>
      <c r="F681" s="39" t="str">
        <f>IF(OR(D681="",P681="",E681=""),"",IF(O681="الفصل",INDEX(Kelas!$C$3:$H$200,MATCH(Data!P681,Kelas!$B$3:$B$201,0),MATCH(Data!D681,Kelas!$C$2:$H$2,0)),INDEX(Qoah!$C$3:$H$201,MATCH(Data!P681,Qoah!$B$3:$B$201,0),MATCH(Data!D681,Qoah!$C$2:$H$2,0))))</f>
        <v/>
      </c>
      <c r="H681" s="17" t="str">
        <f>IF(OR(B681="",G681=""),"",IF(N681="",IF(INDEX(Jadwal!$D$3:$I$1001,MATCH(R681,Jadwal!$C$3:$C$1001,0),MATCH(G681,Jadwal!$D$2:$I$2,0))="","",INDEX(Jadwal!$D$3:$I$1001,MATCH(R681,Jadwal!$C$3:$C$1001,0),MATCH(G681,Jadwal!$D$2:$I$2,0))),IF(M681="",IF(INDEX(Jadwal!$D$3:$I$1001,MATCH(S681,Jadwal!$C$3:$C$1001,0),MATCH(G681,Jadwal!$D$2:$I$2,0))="","",IF(M681="",INDEX(Jadwal!$D$3:$I$1001,MATCH(S681,Jadwal!$C$3:$C$1001,0),MATCH(G681,Jadwal!$D$2:$I$2,0)))),INDEX(Jadwal!$D$3:$I$1001,MATCH(R681,Jadwal!$C$3:$C$1001,0),MATCH(G681,Jadwal!$D$2:$I$2,0))&amp;IF(INDEX(Jadwal!$D$3:$I$1001,MATCH(S681,Jadwal!$C$3:$C$1001,0),MATCH(G681,Jadwal!$D$2:$I$2,0))="",""," , "&amp;INDEX(Jadwal!$D$3:$I$1001,MATCH(S681,Jadwal!$C$3:$C$1001,0),MATCH(G681,Jadwal!$D$2:$I$2,0))))))</f>
        <v/>
      </c>
      <c r="I681" s="41" t="str">
        <f>IF(OR(G681="",P681="",H681=""),"",IF(O681="الفصل",INDEX(Kelas!$C$3:$H$200,MATCH(Data!P681,Kelas!$B$3:$B$201,0),MATCH(Data!G681,Kelas!$C$2:$H$2,0)),INDEX(Qoah!$C$3:$H$201,MATCH(Data!P681,Qoah!$B$3:$B$201,0),MATCH(Data!G681,Qoah!$C$2:$H$2,0))))</f>
        <v/>
      </c>
      <c r="K681" s="18" t="str">
        <f>IF(OR(B681="",J681=""),"",IF(N681="",IF(INDEX(Jadwal!$D$3:$I$1001,MATCH(R681,Jadwal!$C$3:$C$1001,0),MATCH(J681,Jadwal!$D$2:$I$2,0))="","",INDEX(Jadwal!$D$3:$I$1001,MATCH(R681,Jadwal!$C$3:$C$1001,0),MATCH(J681,Jadwal!$D$2:$I$2,0))),IF(M681="",IF(INDEX(Jadwal!$D$3:$I$1001,MATCH(S681,Jadwal!$C$3:$C$1001,0),MATCH(J681,Jadwal!$D$2:$I$2,0))="","",IF(M681="",INDEX(Jadwal!$D$3:$I$1001,MATCH(S681,Jadwal!$C$3:$C$1001,0),MATCH(J681,Jadwal!$D$2:$I$2,0)))),INDEX(Jadwal!$D$3:$I$1001,MATCH(R681,Jadwal!$C$3:$C$1001,0),MATCH(J681,Jadwal!$D$2:$I$2,0))&amp;IF(INDEX(Jadwal!$D$3:$I$1001,MATCH(S681,Jadwal!$C$3:$C$1001,0),MATCH(J681,Jadwal!$D$2:$I$2,0))="",""," , "&amp;INDEX(Jadwal!$D$3:$I$1001,MATCH(S681,Jadwal!$C$3:$C$1001,0),MATCH(J681,Jadwal!$D$2:$I$2,0))))))</f>
        <v/>
      </c>
      <c r="L681" s="43" t="str">
        <f>IF(OR(J681="",P681="",K681=""),"",IF(O681="الفصل",INDEX(Kelas!$C$3:$H$200,MATCH(Data!P681,Kelas!$B$3:$B$201,0),MATCH(Data!J681,Kelas!$C$2:$H$2,0)),INDEX(Qoah!$C$3:$H$201,MATCH(Data!P681,Qoah!$B$3:$B$201,0),MATCH(Data!J681,Qoah!$C$2:$H$2,0))))</f>
        <v/>
      </c>
      <c r="R681" s="12" t="str">
        <f t="shared" si="20"/>
        <v/>
      </c>
      <c r="S681" s="12" t="str">
        <f t="shared" si="21"/>
        <v/>
      </c>
    </row>
    <row r="682" spans="5:19" x14ac:dyDescent="0.25">
      <c r="E682" s="16" t="str">
        <f>IF(OR(B682="",D682=""),"",IF(N682="",IF(INDEX(Jadwal!$D$3:$I$1001,MATCH(R682,Jadwal!$C$3:$C$1001,0),MATCH(D682,Jadwal!$D$2:$I$2,0))="","",INDEX(Jadwal!$D$3:$I$1001,MATCH(R682,Jadwal!$C$3:$C$1001,0),MATCH(D682,Jadwal!$D$2:$I$2,0))),IF(M682="",IF(INDEX(Jadwal!$D$3:$I$1001,MATCH(S682,Jadwal!$C$3:$C$1001,0),MATCH(D682,Jadwal!$D$2:$I$2,0))="","",IF(M682="",INDEX(Jadwal!$D$3:$I$1001,MATCH(S682,Jadwal!$C$3:$C$1001,0),MATCH(D682,Jadwal!$D$2:$I$2,0)))),INDEX(Jadwal!$D$3:$I$1001,MATCH(R682,Jadwal!$C$3:$C$1001,0),MATCH(D682,Jadwal!$D$2:$I$2,0))&amp;IF(INDEX(Jadwal!$D$3:$I$1001,MATCH(S682,Jadwal!$C$3:$C$1001,0),MATCH(D682,Jadwal!$D$2:$I$2,0))="",""," , "&amp;INDEX(Jadwal!$D$3:$I$1001,MATCH(S682,Jadwal!$C$3:$C$1001,0),MATCH(D682,Jadwal!$D$2:$I$2,0))))))</f>
        <v/>
      </c>
      <c r="F682" s="39" t="str">
        <f>IF(OR(D682="",P682="",E682=""),"",IF(O682="الفصل",INDEX(Kelas!$C$3:$H$200,MATCH(Data!P682,Kelas!$B$3:$B$201,0),MATCH(Data!D682,Kelas!$C$2:$H$2,0)),INDEX(Qoah!$C$3:$H$201,MATCH(Data!P682,Qoah!$B$3:$B$201,0),MATCH(Data!D682,Qoah!$C$2:$H$2,0))))</f>
        <v/>
      </c>
      <c r="H682" s="17" t="str">
        <f>IF(OR(B682="",G682=""),"",IF(N682="",IF(INDEX(Jadwal!$D$3:$I$1001,MATCH(R682,Jadwal!$C$3:$C$1001,0),MATCH(G682,Jadwal!$D$2:$I$2,0))="","",INDEX(Jadwal!$D$3:$I$1001,MATCH(R682,Jadwal!$C$3:$C$1001,0),MATCH(G682,Jadwal!$D$2:$I$2,0))),IF(M682="",IF(INDEX(Jadwal!$D$3:$I$1001,MATCH(S682,Jadwal!$C$3:$C$1001,0),MATCH(G682,Jadwal!$D$2:$I$2,0))="","",IF(M682="",INDEX(Jadwal!$D$3:$I$1001,MATCH(S682,Jadwal!$C$3:$C$1001,0),MATCH(G682,Jadwal!$D$2:$I$2,0)))),INDEX(Jadwal!$D$3:$I$1001,MATCH(R682,Jadwal!$C$3:$C$1001,0),MATCH(G682,Jadwal!$D$2:$I$2,0))&amp;IF(INDEX(Jadwal!$D$3:$I$1001,MATCH(S682,Jadwal!$C$3:$C$1001,0),MATCH(G682,Jadwal!$D$2:$I$2,0))="",""," , "&amp;INDEX(Jadwal!$D$3:$I$1001,MATCH(S682,Jadwal!$C$3:$C$1001,0),MATCH(G682,Jadwal!$D$2:$I$2,0))))))</f>
        <v/>
      </c>
      <c r="I682" s="41" t="str">
        <f>IF(OR(G682="",P682="",H682=""),"",IF(O682="الفصل",INDEX(Kelas!$C$3:$H$200,MATCH(Data!P682,Kelas!$B$3:$B$201,0),MATCH(Data!G682,Kelas!$C$2:$H$2,0)),INDEX(Qoah!$C$3:$H$201,MATCH(Data!P682,Qoah!$B$3:$B$201,0),MATCH(Data!G682,Qoah!$C$2:$H$2,0))))</f>
        <v/>
      </c>
      <c r="K682" s="18" t="str">
        <f>IF(OR(B682="",J682=""),"",IF(N682="",IF(INDEX(Jadwal!$D$3:$I$1001,MATCH(R682,Jadwal!$C$3:$C$1001,0),MATCH(J682,Jadwal!$D$2:$I$2,0))="","",INDEX(Jadwal!$D$3:$I$1001,MATCH(R682,Jadwal!$C$3:$C$1001,0),MATCH(J682,Jadwal!$D$2:$I$2,0))),IF(M682="",IF(INDEX(Jadwal!$D$3:$I$1001,MATCH(S682,Jadwal!$C$3:$C$1001,0),MATCH(J682,Jadwal!$D$2:$I$2,0))="","",IF(M682="",INDEX(Jadwal!$D$3:$I$1001,MATCH(S682,Jadwal!$C$3:$C$1001,0),MATCH(J682,Jadwal!$D$2:$I$2,0)))),INDEX(Jadwal!$D$3:$I$1001,MATCH(R682,Jadwal!$C$3:$C$1001,0),MATCH(J682,Jadwal!$D$2:$I$2,0))&amp;IF(INDEX(Jadwal!$D$3:$I$1001,MATCH(S682,Jadwal!$C$3:$C$1001,0),MATCH(J682,Jadwal!$D$2:$I$2,0))="",""," , "&amp;INDEX(Jadwal!$D$3:$I$1001,MATCH(S682,Jadwal!$C$3:$C$1001,0),MATCH(J682,Jadwal!$D$2:$I$2,0))))))</f>
        <v/>
      </c>
      <c r="L682" s="43" t="str">
        <f>IF(OR(J682="",P682="",K682=""),"",IF(O682="الفصل",INDEX(Kelas!$C$3:$H$200,MATCH(Data!P682,Kelas!$B$3:$B$201,0),MATCH(Data!J682,Kelas!$C$2:$H$2,0)),INDEX(Qoah!$C$3:$H$201,MATCH(Data!P682,Qoah!$B$3:$B$201,0),MATCH(Data!J682,Qoah!$C$2:$H$2,0))))</f>
        <v/>
      </c>
      <c r="R682" s="12" t="str">
        <f t="shared" si="20"/>
        <v/>
      </c>
      <c r="S682" s="12" t="str">
        <f t="shared" si="21"/>
        <v/>
      </c>
    </row>
    <row r="683" spans="5:19" x14ac:dyDescent="0.25">
      <c r="E683" s="16" t="str">
        <f>IF(OR(B683="",D683=""),"",IF(N683="",IF(INDEX(Jadwal!$D$3:$I$1001,MATCH(R683,Jadwal!$C$3:$C$1001,0),MATCH(D683,Jadwal!$D$2:$I$2,0))="","",INDEX(Jadwal!$D$3:$I$1001,MATCH(R683,Jadwal!$C$3:$C$1001,0),MATCH(D683,Jadwal!$D$2:$I$2,0))),IF(M683="",IF(INDEX(Jadwal!$D$3:$I$1001,MATCH(S683,Jadwal!$C$3:$C$1001,0),MATCH(D683,Jadwal!$D$2:$I$2,0))="","",IF(M683="",INDEX(Jadwal!$D$3:$I$1001,MATCH(S683,Jadwal!$C$3:$C$1001,0),MATCH(D683,Jadwal!$D$2:$I$2,0)))),INDEX(Jadwal!$D$3:$I$1001,MATCH(R683,Jadwal!$C$3:$C$1001,0),MATCH(D683,Jadwal!$D$2:$I$2,0))&amp;IF(INDEX(Jadwal!$D$3:$I$1001,MATCH(S683,Jadwal!$C$3:$C$1001,0),MATCH(D683,Jadwal!$D$2:$I$2,0))="",""," , "&amp;INDEX(Jadwal!$D$3:$I$1001,MATCH(S683,Jadwal!$C$3:$C$1001,0),MATCH(D683,Jadwal!$D$2:$I$2,0))))))</f>
        <v/>
      </c>
      <c r="F683" s="39" t="str">
        <f>IF(OR(D683="",P683="",E683=""),"",IF(O683="الفصل",INDEX(Kelas!$C$3:$H$200,MATCH(Data!P683,Kelas!$B$3:$B$201,0),MATCH(Data!D683,Kelas!$C$2:$H$2,0)),INDEX(Qoah!$C$3:$H$201,MATCH(Data!P683,Qoah!$B$3:$B$201,0),MATCH(Data!D683,Qoah!$C$2:$H$2,0))))</f>
        <v/>
      </c>
      <c r="H683" s="17" t="str">
        <f>IF(OR(B683="",G683=""),"",IF(N683="",IF(INDEX(Jadwal!$D$3:$I$1001,MATCH(R683,Jadwal!$C$3:$C$1001,0),MATCH(G683,Jadwal!$D$2:$I$2,0))="","",INDEX(Jadwal!$D$3:$I$1001,MATCH(R683,Jadwal!$C$3:$C$1001,0),MATCH(G683,Jadwal!$D$2:$I$2,0))),IF(M683="",IF(INDEX(Jadwal!$D$3:$I$1001,MATCH(S683,Jadwal!$C$3:$C$1001,0),MATCH(G683,Jadwal!$D$2:$I$2,0))="","",IF(M683="",INDEX(Jadwal!$D$3:$I$1001,MATCH(S683,Jadwal!$C$3:$C$1001,0),MATCH(G683,Jadwal!$D$2:$I$2,0)))),INDEX(Jadwal!$D$3:$I$1001,MATCH(R683,Jadwal!$C$3:$C$1001,0),MATCH(G683,Jadwal!$D$2:$I$2,0))&amp;IF(INDEX(Jadwal!$D$3:$I$1001,MATCH(S683,Jadwal!$C$3:$C$1001,0),MATCH(G683,Jadwal!$D$2:$I$2,0))="",""," , "&amp;INDEX(Jadwal!$D$3:$I$1001,MATCH(S683,Jadwal!$C$3:$C$1001,0),MATCH(G683,Jadwal!$D$2:$I$2,0))))))</f>
        <v/>
      </c>
      <c r="I683" s="41" t="str">
        <f>IF(OR(G683="",P683="",H683=""),"",IF(O683="الفصل",INDEX(Kelas!$C$3:$H$200,MATCH(Data!P683,Kelas!$B$3:$B$201,0),MATCH(Data!G683,Kelas!$C$2:$H$2,0)),INDEX(Qoah!$C$3:$H$201,MATCH(Data!P683,Qoah!$B$3:$B$201,0),MATCH(Data!G683,Qoah!$C$2:$H$2,0))))</f>
        <v/>
      </c>
      <c r="K683" s="18" t="str">
        <f>IF(OR(B683="",J683=""),"",IF(N683="",IF(INDEX(Jadwal!$D$3:$I$1001,MATCH(R683,Jadwal!$C$3:$C$1001,0),MATCH(J683,Jadwal!$D$2:$I$2,0))="","",INDEX(Jadwal!$D$3:$I$1001,MATCH(R683,Jadwal!$C$3:$C$1001,0),MATCH(J683,Jadwal!$D$2:$I$2,0))),IF(M683="",IF(INDEX(Jadwal!$D$3:$I$1001,MATCH(S683,Jadwal!$C$3:$C$1001,0),MATCH(J683,Jadwal!$D$2:$I$2,0))="","",IF(M683="",INDEX(Jadwal!$D$3:$I$1001,MATCH(S683,Jadwal!$C$3:$C$1001,0),MATCH(J683,Jadwal!$D$2:$I$2,0)))),INDEX(Jadwal!$D$3:$I$1001,MATCH(R683,Jadwal!$C$3:$C$1001,0),MATCH(J683,Jadwal!$D$2:$I$2,0))&amp;IF(INDEX(Jadwal!$D$3:$I$1001,MATCH(S683,Jadwal!$C$3:$C$1001,0),MATCH(J683,Jadwal!$D$2:$I$2,0))="",""," , "&amp;INDEX(Jadwal!$D$3:$I$1001,MATCH(S683,Jadwal!$C$3:$C$1001,0),MATCH(J683,Jadwal!$D$2:$I$2,0))))))</f>
        <v/>
      </c>
      <c r="L683" s="43" t="str">
        <f>IF(OR(J683="",P683="",K683=""),"",IF(O683="الفصل",INDEX(Kelas!$C$3:$H$200,MATCH(Data!P683,Kelas!$B$3:$B$201,0),MATCH(Data!J683,Kelas!$C$2:$H$2,0)),INDEX(Qoah!$C$3:$H$201,MATCH(Data!P683,Qoah!$B$3:$B$201,0),MATCH(Data!J683,Qoah!$C$2:$H$2,0))))</f>
        <v/>
      </c>
      <c r="R683" s="12" t="str">
        <f t="shared" si="20"/>
        <v/>
      </c>
      <c r="S683" s="12" t="str">
        <f t="shared" si="21"/>
        <v/>
      </c>
    </row>
    <row r="684" spans="5:19" x14ac:dyDescent="0.25">
      <c r="E684" s="16" t="str">
        <f>IF(OR(B684="",D684=""),"",IF(N684="",IF(INDEX(Jadwal!$D$3:$I$1001,MATCH(R684,Jadwal!$C$3:$C$1001,0),MATCH(D684,Jadwal!$D$2:$I$2,0))="","",INDEX(Jadwal!$D$3:$I$1001,MATCH(R684,Jadwal!$C$3:$C$1001,0),MATCH(D684,Jadwal!$D$2:$I$2,0))),IF(M684="",IF(INDEX(Jadwal!$D$3:$I$1001,MATCH(S684,Jadwal!$C$3:$C$1001,0),MATCH(D684,Jadwal!$D$2:$I$2,0))="","",IF(M684="",INDEX(Jadwal!$D$3:$I$1001,MATCH(S684,Jadwal!$C$3:$C$1001,0),MATCH(D684,Jadwal!$D$2:$I$2,0)))),INDEX(Jadwal!$D$3:$I$1001,MATCH(R684,Jadwal!$C$3:$C$1001,0),MATCH(D684,Jadwal!$D$2:$I$2,0))&amp;IF(INDEX(Jadwal!$D$3:$I$1001,MATCH(S684,Jadwal!$C$3:$C$1001,0),MATCH(D684,Jadwal!$D$2:$I$2,0))="",""," , "&amp;INDEX(Jadwal!$D$3:$I$1001,MATCH(S684,Jadwal!$C$3:$C$1001,0),MATCH(D684,Jadwal!$D$2:$I$2,0))))))</f>
        <v/>
      </c>
      <c r="F684" s="39" t="str">
        <f>IF(OR(D684="",P684="",E684=""),"",IF(O684="الفصل",INDEX(Kelas!$C$3:$H$200,MATCH(Data!P684,Kelas!$B$3:$B$201,0),MATCH(Data!D684,Kelas!$C$2:$H$2,0)),INDEX(Qoah!$C$3:$H$201,MATCH(Data!P684,Qoah!$B$3:$B$201,0),MATCH(Data!D684,Qoah!$C$2:$H$2,0))))</f>
        <v/>
      </c>
      <c r="H684" s="17" t="str">
        <f>IF(OR(B684="",G684=""),"",IF(N684="",IF(INDEX(Jadwal!$D$3:$I$1001,MATCH(R684,Jadwal!$C$3:$C$1001,0),MATCH(G684,Jadwal!$D$2:$I$2,0))="","",INDEX(Jadwal!$D$3:$I$1001,MATCH(R684,Jadwal!$C$3:$C$1001,0),MATCH(G684,Jadwal!$D$2:$I$2,0))),IF(M684="",IF(INDEX(Jadwal!$D$3:$I$1001,MATCH(S684,Jadwal!$C$3:$C$1001,0),MATCH(G684,Jadwal!$D$2:$I$2,0))="","",IF(M684="",INDEX(Jadwal!$D$3:$I$1001,MATCH(S684,Jadwal!$C$3:$C$1001,0),MATCH(G684,Jadwal!$D$2:$I$2,0)))),INDEX(Jadwal!$D$3:$I$1001,MATCH(R684,Jadwal!$C$3:$C$1001,0),MATCH(G684,Jadwal!$D$2:$I$2,0))&amp;IF(INDEX(Jadwal!$D$3:$I$1001,MATCH(S684,Jadwal!$C$3:$C$1001,0),MATCH(G684,Jadwal!$D$2:$I$2,0))="",""," , "&amp;INDEX(Jadwal!$D$3:$I$1001,MATCH(S684,Jadwal!$C$3:$C$1001,0),MATCH(G684,Jadwal!$D$2:$I$2,0))))))</f>
        <v/>
      </c>
      <c r="I684" s="41" t="str">
        <f>IF(OR(G684="",P684="",H684=""),"",IF(O684="الفصل",INDEX(Kelas!$C$3:$H$200,MATCH(Data!P684,Kelas!$B$3:$B$201,0),MATCH(Data!G684,Kelas!$C$2:$H$2,0)),INDEX(Qoah!$C$3:$H$201,MATCH(Data!P684,Qoah!$B$3:$B$201,0),MATCH(Data!G684,Qoah!$C$2:$H$2,0))))</f>
        <v/>
      </c>
      <c r="K684" s="18" t="str">
        <f>IF(OR(B684="",J684=""),"",IF(N684="",IF(INDEX(Jadwal!$D$3:$I$1001,MATCH(R684,Jadwal!$C$3:$C$1001,0),MATCH(J684,Jadwal!$D$2:$I$2,0))="","",INDEX(Jadwal!$D$3:$I$1001,MATCH(R684,Jadwal!$C$3:$C$1001,0),MATCH(J684,Jadwal!$D$2:$I$2,0))),IF(M684="",IF(INDEX(Jadwal!$D$3:$I$1001,MATCH(S684,Jadwal!$C$3:$C$1001,0),MATCH(J684,Jadwal!$D$2:$I$2,0))="","",IF(M684="",INDEX(Jadwal!$D$3:$I$1001,MATCH(S684,Jadwal!$C$3:$C$1001,0),MATCH(J684,Jadwal!$D$2:$I$2,0)))),INDEX(Jadwal!$D$3:$I$1001,MATCH(R684,Jadwal!$C$3:$C$1001,0),MATCH(J684,Jadwal!$D$2:$I$2,0))&amp;IF(INDEX(Jadwal!$D$3:$I$1001,MATCH(S684,Jadwal!$C$3:$C$1001,0),MATCH(J684,Jadwal!$D$2:$I$2,0))="",""," , "&amp;INDEX(Jadwal!$D$3:$I$1001,MATCH(S684,Jadwal!$C$3:$C$1001,0),MATCH(J684,Jadwal!$D$2:$I$2,0))))))</f>
        <v/>
      </c>
      <c r="L684" s="43" t="str">
        <f>IF(OR(J684="",P684="",K684=""),"",IF(O684="الفصل",INDEX(Kelas!$C$3:$H$200,MATCH(Data!P684,Kelas!$B$3:$B$201,0),MATCH(Data!J684,Kelas!$C$2:$H$2,0)),INDEX(Qoah!$C$3:$H$201,MATCH(Data!P684,Qoah!$B$3:$B$201,0),MATCH(Data!J684,Qoah!$C$2:$H$2,0))))</f>
        <v/>
      </c>
      <c r="R684" s="12" t="str">
        <f t="shared" si="20"/>
        <v/>
      </c>
      <c r="S684" s="12" t="str">
        <f t="shared" si="21"/>
        <v/>
      </c>
    </row>
    <row r="685" spans="5:19" x14ac:dyDescent="0.25">
      <c r="E685" s="16" t="str">
        <f>IF(OR(B685="",D685=""),"",IF(N685="",IF(INDEX(Jadwal!$D$3:$I$1001,MATCH(R685,Jadwal!$C$3:$C$1001,0),MATCH(D685,Jadwal!$D$2:$I$2,0))="","",INDEX(Jadwal!$D$3:$I$1001,MATCH(R685,Jadwal!$C$3:$C$1001,0),MATCH(D685,Jadwal!$D$2:$I$2,0))),IF(M685="",IF(INDEX(Jadwal!$D$3:$I$1001,MATCH(S685,Jadwal!$C$3:$C$1001,0),MATCH(D685,Jadwal!$D$2:$I$2,0))="","",IF(M685="",INDEX(Jadwal!$D$3:$I$1001,MATCH(S685,Jadwal!$C$3:$C$1001,0),MATCH(D685,Jadwal!$D$2:$I$2,0)))),INDEX(Jadwal!$D$3:$I$1001,MATCH(R685,Jadwal!$C$3:$C$1001,0),MATCH(D685,Jadwal!$D$2:$I$2,0))&amp;IF(INDEX(Jadwal!$D$3:$I$1001,MATCH(S685,Jadwal!$C$3:$C$1001,0),MATCH(D685,Jadwal!$D$2:$I$2,0))="",""," , "&amp;INDEX(Jadwal!$D$3:$I$1001,MATCH(S685,Jadwal!$C$3:$C$1001,0),MATCH(D685,Jadwal!$D$2:$I$2,0))))))</f>
        <v/>
      </c>
      <c r="F685" s="39" t="str">
        <f>IF(OR(D685="",P685="",E685=""),"",IF(O685="الفصل",INDEX(Kelas!$C$3:$H$200,MATCH(Data!P685,Kelas!$B$3:$B$201,0),MATCH(Data!D685,Kelas!$C$2:$H$2,0)),INDEX(Qoah!$C$3:$H$201,MATCH(Data!P685,Qoah!$B$3:$B$201,0),MATCH(Data!D685,Qoah!$C$2:$H$2,0))))</f>
        <v/>
      </c>
      <c r="H685" s="17" t="str">
        <f>IF(OR(B685="",G685=""),"",IF(N685="",IF(INDEX(Jadwal!$D$3:$I$1001,MATCH(R685,Jadwal!$C$3:$C$1001,0),MATCH(G685,Jadwal!$D$2:$I$2,0))="","",INDEX(Jadwal!$D$3:$I$1001,MATCH(R685,Jadwal!$C$3:$C$1001,0),MATCH(G685,Jadwal!$D$2:$I$2,0))),IF(M685="",IF(INDEX(Jadwal!$D$3:$I$1001,MATCH(S685,Jadwal!$C$3:$C$1001,0),MATCH(G685,Jadwal!$D$2:$I$2,0))="","",IF(M685="",INDEX(Jadwal!$D$3:$I$1001,MATCH(S685,Jadwal!$C$3:$C$1001,0),MATCH(G685,Jadwal!$D$2:$I$2,0)))),INDEX(Jadwal!$D$3:$I$1001,MATCH(R685,Jadwal!$C$3:$C$1001,0),MATCH(G685,Jadwal!$D$2:$I$2,0))&amp;IF(INDEX(Jadwal!$D$3:$I$1001,MATCH(S685,Jadwal!$C$3:$C$1001,0),MATCH(G685,Jadwal!$D$2:$I$2,0))="",""," , "&amp;INDEX(Jadwal!$D$3:$I$1001,MATCH(S685,Jadwal!$C$3:$C$1001,0),MATCH(G685,Jadwal!$D$2:$I$2,0))))))</f>
        <v/>
      </c>
      <c r="I685" s="41" t="str">
        <f>IF(OR(G685="",P685="",H685=""),"",IF(O685="الفصل",INDEX(Kelas!$C$3:$H$200,MATCH(Data!P685,Kelas!$B$3:$B$201,0),MATCH(Data!G685,Kelas!$C$2:$H$2,0)),INDEX(Qoah!$C$3:$H$201,MATCH(Data!P685,Qoah!$B$3:$B$201,0),MATCH(Data!G685,Qoah!$C$2:$H$2,0))))</f>
        <v/>
      </c>
      <c r="K685" s="18" t="str">
        <f>IF(OR(B685="",J685=""),"",IF(N685="",IF(INDEX(Jadwal!$D$3:$I$1001,MATCH(R685,Jadwal!$C$3:$C$1001,0),MATCH(J685,Jadwal!$D$2:$I$2,0))="","",INDEX(Jadwal!$D$3:$I$1001,MATCH(R685,Jadwal!$C$3:$C$1001,0),MATCH(J685,Jadwal!$D$2:$I$2,0))),IF(M685="",IF(INDEX(Jadwal!$D$3:$I$1001,MATCH(S685,Jadwal!$C$3:$C$1001,0),MATCH(J685,Jadwal!$D$2:$I$2,0))="","",IF(M685="",INDEX(Jadwal!$D$3:$I$1001,MATCH(S685,Jadwal!$C$3:$C$1001,0),MATCH(J685,Jadwal!$D$2:$I$2,0)))),INDEX(Jadwal!$D$3:$I$1001,MATCH(R685,Jadwal!$C$3:$C$1001,0),MATCH(J685,Jadwal!$D$2:$I$2,0))&amp;IF(INDEX(Jadwal!$D$3:$I$1001,MATCH(S685,Jadwal!$C$3:$C$1001,0),MATCH(J685,Jadwal!$D$2:$I$2,0))="",""," , "&amp;INDEX(Jadwal!$D$3:$I$1001,MATCH(S685,Jadwal!$C$3:$C$1001,0),MATCH(J685,Jadwal!$D$2:$I$2,0))))))</f>
        <v/>
      </c>
      <c r="L685" s="43" t="str">
        <f>IF(OR(J685="",P685="",K685=""),"",IF(O685="الفصل",INDEX(Kelas!$C$3:$H$200,MATCH(Data!P685,Kelas!$B$3:$B$201,0),MATCH(Data!J685,Kelas!$C$2:$H$2,0)),INDEX(Qoah!$C$3:$H$201,MATCH(Data!P685,Qoah!$B$3:$B$201,0),MATCH(Data!J685,Qoah!$C$2:$H$2,0))))</f>
        <v/>
      </c>
      <c r="R685" s="12" t="str">
        <f t="shared" si="20"/>
        <v/>
      </c>
      <c r="S685" s="12" t="str">
        <f t="shared" si="21"/>
        <v/>
      </c>
    </row>
    <row r="686" spans="5:19" x14ac:dyDescent="0.25">
      <c r="E686" s="16" t="str">
        <f>IF(OR(B686="",D686=""),"",IF(N686="",IF(INDEX(Jadwal!$D$3:$I$1001,MATCH(R686,Jadwal!$C$3:$C$1001,0),MATCH(D686,Jadwal!$D$2:$I$2,0))="","",INDEX(Jadwal!$D$3:$I$1001,MATCH(R686,Jadwal!$C$3:$C$1001,0),MATCH(D686,Jadwal!$D$2:$I$2,0))),IF(M686="",IF(INDEX(Jadwal!$D$3:$I$1001,MATCH(S686,Jadwal!$C$3:$C$1001,0),MATCH(D686,Jadwal!$D$2:$I$2,0))="","",IF(M686="",INDEX(Jadwal!$D$3:$I$1001,MATCH(S686,Jadwal!$C$3:$C$1001,0),MATCH(D686,Jadwal!$D$2:$I$2,0)))),INDEX(Jadwal!$D$3:$I$1001,MATCH(R686,Jadwal!$C$3:$C$1001,0),MATCH(D686,Jadwal!$D$2:$I$2,0))&amp;IF(INDEX(Jadwal!$D$3:$I$1001,MATCH(S686,Jadwal!$C$3:$C$1001,0),MATCH(D686,Jadwal!$D$2:$I$2,0))="",""," , "&amp;INDEX(Jadwal!$D$3:$I$1001,MATCH(S686,Jadwal!$C$3:$C$1001,0),MATCH(D686,Jadwal!$D$2:$I$2,0))))))</f>
        <v/>
      </c>
      <c r="F686" s="39" t="str">
        <f>IF(OR(D686="",P686="",E686=""),"",IF(O686="الفصل",INDEX(Kelas!$C$3:$H$200,MATCH(Data!P686,Kelas!$B$3:$B$201,0),MATCH(Data!D686,Kelas!$C$2:$H$2,0)),INDEX(Qoah!$C$3:$H$201,MATCH(Data!P686,Qoah!$B$3:$B$201,0),MATCH(Data!D686,Qoah!$C$2:$H$2,0))))</f>
        <v/>
      </c>
      <c r="H686" s="17" t="str">
        <f>IF(OR(B686="",G686=""),"",IF(N686="",IF(INDEX(Jadwal!$D$3:$I$1001,MATCH(R686,Jadwal!$C$3:$C$1001,0),MATCH(G686,Jadwal!$D$2:$I$2,0))="","",INDEX(Jadwal!$D$3:$I$1001,MATCH(R686,Jadwal!$C$3:$C$1001,0),MATCH(G686,Jadwal!$D$2:$I$2,0))),IF(M686="",IF(INDEX(Jadwal!$D$3:$I$1001,MATCH(S686,Jadwal!$C$3:$C$1001,0),MATCH(G686,Jadwal!$D$2:$I$2,0))="","",IF(M686="",INDEX(Jadwal!$D$3:$I$1001,MATCH(S686,Jadwal!$C$3:$C$1001,0),MATCH(G686,Jadwal!$D$2:$I$2,0)))),INDEX(Jadwal!$D$3:$I$1001,MATCH(R686,Jadwal!$C$3:$C$1001,0),MATCH(G686,Jadwal!$D$2:$I$2,0))&amp;IF(INDEX(Jadwal!$D$3:$I$1001,MATCH(S686,Jadwal!$C$3:$C$1001,0),MATCH(G686,Jadwal!$D$2:$I$2,0))="",""," , "&amp;INDEX(Jadwal!$D$3:$I$1001,MATCH(S686,Jadwal!$C$3:$C$1001,0),MATCH(G686,Jadwal!$D$2:$I$2,0))))))</f>
        <v/>
      </c>
      <c r="I686" s="41" t="str">
        <f>IF(OR(G686="",P686="",H686=""),"",IF(O686="الفصل",INDEX(Kelas!$C$3:$H$200,MATCH(Data!P686,Kelas!$B$3:$B$201,0),MATCH(Data!G686,Kelas!$C$2:$H$2,0)),INDEX(Qoah!$C$3:$H$201,MATCH(Data!P686,Qoah!$B$3:$B$201,0),MATCH(Data!G686,Qoah!$C$2:$H$2,0))))</f>
        <v/>
      </c>
      <c r="K686" s="18" t="str">
        <f>IF(OR(B686="",J686=""),"",IF(N686="",IF(INDEX(Jadwal!$D$3:$I$1001,MATCH(R686,Jadwal!$C$3:$C$1001,0),MATCH(J686,Jadwal!$D$2:$I$2,0))="","",INDEX(Jadwal!$D$3:$I$1001,MATCH(R686,Jadwal!$C$3:$C$1001,0),MATCH(J686,Jadwal!$D$2:$I$2,0))),IF(M686="",IF(INDEX(Jadwal!$D$3:$I$1001,MATCH(S686,Jadwal!$C$3:$C$1001,0),MATCH(J686,Jadwal!$D$2:$I$2,0))="","",IF(M686="",INDEX(Jadwal!$D$3:$I$1001,MATCH(S686,Jadwal!$C$3:$C$1001,0),MATCH(J686,Jadwal!$D$2:$I$2,0)))),INDEX(Jadwal!$D$3:$I$1001,MATCH(R686,Jadwal!$C$3:$C$1001,0),MATCH(J686,Jadwal!$D$2:$I$2,0))&amp;IF(INDEX(Jadwal!$D$3:$I$1001,MATCH(S686,Jadwal!$C$3:$C$1001,0),MATCH(J686,Jadwal!$D$2:$I$2,0))="",""," , "&amp;INDEX(Jadwal!$D$3:$I$1001,MATCH(S686,Jadwal!$C$3:$C$1001,0),MATCH(J686,Jadwal!$D$2:$I$2,0))))))</f>
        <v/>
      </c>
      <c r="L686" s="43" t="str">
        <f>IF(OR(J686="",P686="",K686=""),"",IF(O686="الفصل",INDEX(Kelas!$C$3:$H$200,MATCH(Data!P686,Kelas!$B$3:$B$201,0),MATCH(Data!J686,Kelas!$C$2:$H$2,0)),INDEX(Qoah!$C$3:$H$201,MATCH(Data!P686,Qoah!$B$3:$B$201,0),MATCH(Data!J686,Qoah!$C$2:$H$2,0))))</f>
        <v/>
      </c>
      <c r="R686" s="12" t="str">
        <f t="shared" si="20"/>
        <v/>
      </c>
      <c r="S686" s="12" t="str">
        <f t="shared" si="21"/>
        <v/>
      </c>
    </row>
    <row r="687" spans="5:19" x14ac:dyDescent="0.25">
      <c r="E687" s="16" t="str">
        <f>IF(OR(B687="",D687=""),"",IF(N687="",IF(INDEX(Jadwal!$D$3:$I$1001,MATCH(R687,Jadwal!$C$3:$C$1001,0),MATCH(D687,Jadwal!$D$2:$I$2,0))="","",INDEX(Jadwal!$D$3:$I$1001,MATCH(R687,Jadwal!$C$3:$C$1001,0),MATCH(D687,Jadwal!$D$2:$I$2,0))),IF(M687="",IF(INDEX(Jadwal!$D$3:$I$1001,MATCH(S687,Jadwal!$C$3:$C$1001,0),MATCH(D687,Jadwal!$D$2:$I$2,0))="","",IF(M687="",INDEX(Jadwal!$D$3:$I$1001,MATCH(S687,Jadwal!$C$3:$C$1001,0),MATCH(D687,Jadwal!$D$2:$I$2,0)))),INDEX(Jadwal!$D$3:$I$1001,MATCH(R687,Jadwal!$C$3:$C$1001,0),MATCH(D687,Jadwal!$D$2:$I$2,0))&amp;IF(INDEX(Jadwal!$D$3:$I$1001,MATCH(S687,Jadwal!$C$3:$C$1001,0),MATCH(D687,Jadwal!$D$2:$I$2,0))="",""," , "&amp;INDEX(Jadwal!$D$3:$I$1001,MATCH(S687,Jadwal!$C$3:$C$1001,0),MATCH(D687,Jadwal!$D$2:$I$2,0))))))</f>
        <v/>
      </c>
      <c r="F687" s="39" t="str">
        <f>IF(OR(D687="",P687="",E687=""),"",IF(O687="الفصل",INDEX(Kelas!$C$3:$H$200,MATCH(Data!P687,Kelas!$B$3:$B$201,0),MATCH(Data!D687,Kelas!$C$2:$H$2,0)),INDEX(Qoah!$C$3:$H$201,MATCH(Data!P687,Qoah!$B$3:$B$201,0),MATCH(Data!D687,Qoah!$C$2:$H$2,0))))</f>
        <v/>
      </c>
      <c r="H687" s="17" t="str">
        <f>IF(OR(B687="",G687=""),"",IF(N687="",IF(INDEX(Jadwal!$D$3:$I$1001,MATCH(R687,Jadwal!$C$3:$C$1001,0),MATCH(G687,Jadwal!$D$2:$I$2,0))="","",INDEX(Jadwal!$D$3:$I$1001,MATCH(R687,Jadwal!$C$3:$C$1001,0),MATCH(G687,Jadwal!$D$2:$I$2,0))),IF(M687="",IF(INDEX(Jadwal!$D$3:$I$1001,MATCH(S687,Jadwal!$C$3:$C$1001,0),MATCH(G687,Jadwal!$D$2:$I$2,0))="","",IF(M687="",INDEX(Jadwal!$D$3:$I$1001,MATCH(S687,Jadwal!$C$3:$C$1001,0),MATCH(G687,Jadwal!$D$2:$I$2,0)))),INDEX(Jadwal!$D$3:$I$1001,MATCH(R687,Jadwal!$C$3:$C$1001,0),MATCH(G687,Jadwal!$D$2:$I$2,0))&amp;IF(INDEX(Jadwal!$D$3:$I$1001,MATCH(S687,Jadwal!$C$3:$C$1001,0),MATCH(G687,Jadwal!$D$2:$I$2,0))="",""," , "&amp;INDEX(Jadwal!$D$3:$I$1001,MATCH(S687,Jadwal!$C$3:$C$1001,0),MATCH(G687,Jadwal!$D$2:$I$2,0))))))</f>
        <v/>
      </c>
      <c r="I687" s="41" t="str">
        <f>IF(OR(G687="",P687="",H687=""),"",IF(O687="الفصل",INDEX(Kelas!$C$3:$H$200,MATCH(Data!P687,Kelas!$B$3:$B$201,0),MATCH(Data!G687,Kelas!$C$2:$H$2,0)),INDEX(Qoah!$C$3:$H$201,MATCH(Data!P687,Qoah!$B$3:$B$201,0),MATCH(Data!G687,Qoah!$C$2:$H$2,0))))</f>
        <v/>
      </c>
      <c r="K687" s="18" t="str">
        <f>IF(OR(B687="",J687=""),"",IF(N687="",IF(INDEX(Jadwal!$D$3:$I$1001,MATCH(R687,Jadwal!$C$3:$C$1001,0),MATCH(J687,Jadwal!$D$2:$I$2,0))="","",INDEX(Jadwal!$D$3:$I$1001,MATCH(R687,Jadwal!$C$3:$C$1001,0),MATCH(J687,Jadwal!$D$2:$I$2,0))),IF(M687="",IF(INDEX(Jadwal!$D$3:$I$1001,MATCH(S687,Jadwal!$C$3:$C$1001,0),MATCH(J687,Jadwal!$D$2:$I$2,0))="","",IF(M687="",INDEX(Jadwal!$D$3:$I$1001,MATCH(S687,Jadwal!$C$3:$C$1001,0),MATCH(J687,Jadwal!$D$2:$I$2,0)))),INDEX(Jadwal!$D$3:$I$1001,MATCH(R687,Jadwal!$C$3:$C$1001,0),MATCH(J687,Jadwal!$D$2:$I$2,0))&amp;IF(INDEX(Jadwal!$D$3:$I$1001,MATCH(S687,Jadwal!$C$3:$C$1001,0),MATCH(J687,Jadwal!$D$2:$I$2,0))="",""," , "&amp;INDEX(Jadwal!$D$3:$I$1001,MATCH(S687,Jadwal!$C$3:$C$1001,0),MATCH(J687,Jadwal!$D$2:$I$2,0))))))</f>
        <v/>
      </c>
      <c r="L687" s="43" t="str">
        <f>IF(OR(J687="",P687="",K687=""),"",IF(O687="الفصل",INDEX(Kelas!$C$3:$H$200,MATCH(Data!P687,Kelas!$B$3:$B$201,0),MATCH(Data!J687,Kelas!$C$2:$H$2,0)),INDEX(Qoah!$C$3:$H$201,MATCH(Data!P687,Qoah!$B$3:$B$201,0),MATCH(Data!J687,Qoah!$C$2:$H$2,0))))</f>
        <v/>
      </c>
      <c r="R687" s="12" t="str">
        <f t="shared" si="20"/>
        <v/>
      </c>
      <c r="S687" s="12" t="str">
        <f t="shared" si="21"/>
        <v/>
      </c>
    </row>
    <row r="688" spans="5:19" x14ac:dyDescent="0.25">
      <c r="E688" s="16" t="str">
        <f>IF(OR(B688="",D688=""),"",IF(N688="",IF(INDEX(Jadwal!$D$3:$I$1001,MATCH(R688,Jadwal!$C$3:$C$1001,0),MATCH(D688,Jadwal!$D$2:$I$2,0))="","",INDEX(Jadwal!$D$3:$I$1001,MATCH(R688,Jadwal!$C$3:$C$1001,0),MATCH(D688,Jadwal!$D$2:$I$2,0))),IF(M688="",IF(INDEX(Jadwal!$D$3:$I$1001,MATCH(S688,Jadwal!$C$3:$C$1001,0),MATCH(D688,Jadwal!$D$2:$I$2,0))="","",IF(M688="",INDEX(Jadwal!$D$3:$I$1001,MATCH(S688,Jadwal!$C$3:$C$1001,0),MATCH(D688,Jadwal!$D$2:$I$2,0)))),INDEX(Jadwal!$D$3:$I$1001,MATCH(R688,Jadwal!$C$3:$C$1001,0),MATCH(D688,Jadwal!$D$2:$I$2,0))&amp;IF(INDEX(Jadwal!$D$3:$I$1001,MATCH(S688,Jadwal!$C$3:$C$1001,0),MATCH(D688,Jadwal!$D$2:$I$2,0))="",""," , "&amp;INDEX(Jadwal!$D$3:$I$1001,MATCH(S688,Jadwal!$C$3:$C$1001,0),MATCH(D688,Jadwal!$D$2:$I$2,0))))))</f>
        <v/>
      </c>
      <c r="F688" s="39" t="str">
        <f>IF(OR(D688="",P688="",E688=""),"",IF(O688="الفصل",INDEX(Kelas!$C$3:$H$200,MATCH(Data!P688,Kelas!$B$3:$B$201,0),MATCH(Data!D688,Kelas!$C$2:$H$2,0)),INDEX(Qoah!$C$3:$H$201,MATCH(Data!P688,Qoah!$B$3:$B$201,0),MATCH(Data!D688,Qoah!$C$2:$H$2,0))))</f>
        <v/>
      </c>
      <c r="H688" s="17" t="str">
        <f>IF(OR(B688="",G688=""),"",IF(N688="",IF(INDEX(Jadwal!$D$3:$I$1001,MATCH(R688,Jadwal!$C$3:$C$1001,0),MATCH(G688,Jadwal!$D$2:$I$2,0))="","",INDEX(Jadwal!$D$3:$I$1001,MATCH(R688,Jadwal!$C$3:$C$1001,0),MATCH(G688,Jadwal!$D$2:$I$2,0))),IF(M688="",IF(INDEX(Jadwal!$D$3:$I$1001,MATCH(S688,Jadwal!$C$3:$C$1001,0),MATCH(G688,Jadwal!$D$2:$I$2,0))="","",IF(M688="",INDEX(Jadwal!$D$3:$I$1001,MATCH(S688,Jadwal!$C$3:$C$1001,0),MATCH(G688,Jadwal!$D$2:$I$2,0)))),INDEX(Jadwal!$D$3:$I$1001,MATCH(R688,Jadwal!$C$3:$C$1001,0),MATCH(G688,Jadwal!$D$2:$I$2,0))&amp;IF(INDEX(Jadwal!$D$3:$I$1001,MATCH(S688,Jadwal!$C$3:$C$1001,0),MATCH(G688,Jadwal!$D$2:$I$2,0))="",""," , "&amp;INDEX(Jadwal!$D$3:$I$1001,MATCH(S688,Jadwal!$C$3:$C$1001,0),MATCH(G688,Jadwal!$D$2:$I$2,0))))))</f>
        <v/>
      </c>
      <c r="I688" s="41" t="str">
        <f>IF(OR(G688="",P688="",H688=""),"",IF(O688="الفصل",INDEX(Kelas!$C$3:$H$200,MATCH(Data!P688,Kelas!$B$3:$B$201,0),MATCH(Data!G688,Kelas!$C$2:$H$2,0)),INDEX(Qoah!$C$3:$H$201,MATCH(Data!P688,Qoah!$B$3:$B$201,0),MATCH(Data!G688,Qoah!$C$2:$H$2,0))))</f>
        <v/>
      </c>
      <c r="K688" s="18" t="str">
        <f>IF(OR(B688="",J688=""),"",IF(N688="",IF(INDEX(Jadwal!$D$3:$I$1001,MATCH(R688,Jadwal!$C$3:$C$1001,0),MATCH(J688,Jadwal!$D$2:$I$2,0))="","",INDEX(Jadwal!$D$3:$I$1001,MATCH(R688,Jadwal!$C$3:$C$1001,0),MATCH(J688,Jadwal!$D$2:$I$2,0))),IF(M688="",IF(INDEX(Jadwal!$D$3:$I$1001,MATCH(S688,Jadwal!$C$3:$C$1001,0),MATCH(J688,Jadwal!$D$2:$I$2,0))="","",IF(M688="",INDEX(Jadwal!$D$3:$I$1001,MATCH(S688,Jadwal!$C$3:$C$1001,0),MATCH(J688,Jadwal!$D$2:$I$2,0)))),INDEX(Jadwal!$D$3:$I$1001,MATCH(R688,Jadwal!$C$3:$C$1001,0),MATCH(J688,Jadwal!$D$2:$I$2,0))&amp;IF(INDEX(Jadwal!$D$3:$I$1001,MATCH(S688,Jadwal!$C$3:$C$1001,0),MATCH(J688,Jadwal!$D$2:$I$2,0))="",""," , "&amp;INDEX(Jadwal!$D$3:$I$1001,MATCH(S688,Jadwal!$C$3:$C$1001,0),MATCH(J688,Jadwal!$D$2:$I$2,0))))))</f>
        <v/>
      </c>
      <c r="L688" s="43" t="str">
        <f>IF(OR(J688="",P688="",K688=""),"",IF(O688="الفصل",INDEX(Kelas!$C$3:$H$200,MATCH(Data!P688,Kelas!$B$3:$B$201,0),MATCH(Data!J688,Kelas!$C$2:$H$2,0)),INDEX(Qoah!$C$3:$H$201,MATCH(Data!P688,Qoah!$B$3:$B$201,0),MATCH(Data!J688,Qoah!$C$2:$H$2,0))))</f>
        <v/>
      </c>
      <c r="R688" s="12" t="str">
        <f t="shared" si="20"/>
        <v/>
      </c>
      <c r="S688" s="12" t="str">
        <f t="shared" si="21"/>
        <v/>
      </c>
    </row>
    <row r="689" spans="5:19" x14ac:dyDescent="0.25">
      <c r="E689" s="16" t="str">
        <f>IF(OR(B689="",D689=""),"",IF(N689="",IF(INDEX(Jadwal!$D$3:$I$1001,MATCH(R689,Jadwal!$C$3:$C$1001,0),MATCH(D689,Jadwal!$D$2:$I$2,0))="","",INDEX(Jadwal!$D$3:$I$1001,MATCH(R689,Jadwal!$C$3:$C$1001,0),MATCH(D689,Jadwal!$D$2:$I$2,0))),IF(M689="",IF(INDEX(Jadwal!$D$3:$I$1001,MATCH(S689,Jadwal!$C$3:$C$1001,0),MATCH(D689,Jadwal!$D$2:$I$2,0))="","",IF(M689="",INDEX(Jadwal!$D$3:$I$1001,MATCH(S689,Jadwal!$C$3:$C$1001,0),MATCH(D689,Jadwal!$D$2:$I$2,0)))),INDEX(Jadwal!$D$3:$I$1001,MATCH(R689,Jadwal!$C$3:$C$1001,0),MATCH(D689,Jadwal!$D$2:$I$2,0))&amp;IF(INDEX(Jadwal!$D$3:$I$1001,MATCH(S689,Jadwal!$C$3:$C$1001,0),MATCH(D689,Jadwal!$D$2:$I$2,0))="",""," , "&amp;INDEX(Jadwal!$D$3:$I$1001,MATCH(S689,Jadwal!$C$3:$C$1001,0),MATCH(D689,Jadwal!$D$2:$I$2,0))))))</f>
        <v/>
      </c>
      <c r="F689" s="39" t="str">
        <f>IF(OR(D689="",P689="",E689=""),"",IF(O689="الفصل",INDEX(Kelas!$C$3:$H$200,MATCH(Data!P689,Kelas!$B$3:$B$201,0),MATCH(Data!D689,Kelas!$C$2:$H$2,0)),INDEX(Qoah!$C$3:$H$201,MATCH(Data!P689,Qoah!$B$3:$B$201,0),MATCH(Data!D689,Qoah!$C$2:$H$2,0))))</f>
        <v/>
      </c>
      <c r="H689" s="17" t="str">
        <f>IF(OR(B689="",G689=""),"",IF(N689="",IF(INDEX(Jadwal!$D$3:$I$1001,MATCH(R689,Jadwal!$C$3:$C$1001,0),MATCH(G689,Jadwal!$D$2:$I$2,0))="","",INDEX(Jadwal!$D$3:$I$1001,MATCH(R689,Jadwal!$C$3:$C$1001,0),MATCH(G689,Jadwal!$D$2:$I$2,0))),IF(M689="",IF(INDEX(Jadwal!$D$3:$I$1001,MATCH(S689,Jadwal!$C$3:$C$1001,0),MATCH(G689,Jadwal!$D$2:$I$2,0))="","",IF(M689="",INDEX(Jadwal!$D$3:$I$1001,MATCH(S689,Jadwal!$C$3:$C$1001,0),MATCH(G689,Jadwal!$D$2:$I$2,0)))),INDEX(Jadwal!$D$3:$I$1001,MATCH(R689,Jadwal!$C$3:$C$1001,0),MATCH(G689,Jadwal!$D$2:$I$2,0))&amp;IF(INDEX(Jadwal!$D$3:$I$1001,MATCH(S689,Jadwal!$C$3:$C$1001,0),MATCH(G689,Jadwal!$D$2:$I$2,0))="",""," , "&amp;INDEX(Jadwal!$D$3:$I$1001,MATCH(S689,Jadwal!$C$3:$C$1001,0),MATCH(G689,Jadwal!$D$2:$I$2,0))))))</f>
        <v/>
      </c>
      <c r="I689" s="41" t="str">
        <f>IF(OR(G689="",P689="",H689=""),"",IF(O689="الفصل",INDEX(Kelas!$C$3:$H$200,MATCH(Data!P689,Kelas!$B$3:$B$201,0),MATCH(Data!G689,Kelas!$C$2:$H$2,0)),INDEX(Qoah!$C$3:$H$201,MATCH(Data!P689,Qoah!$B$3:$B$201,0),MATCH(Data!G689,Qoah!$C$2:$H$2,0))))</f>
        <v/>
      </c>
      <c r="K689" s="18" t="str">
        <f>IF(OR(B689="",J689=""),"",IF(N689="",IF(INDEX(Jadwal!$D$3:$I$1001,MATCH(R689,Jadwal!$C$3:$C$1001,0),MATCH(J689,Jadwal!$D$2:$I$2,0))="","",INDEX(Jadwal!$D$3:$I$1001,MATCH(R689,Jadwal!$C$3:$C$1001,0),MATCH(J689,Jadwal!$D$2:$I$2,0))),IF(M689="",IF(INDEX(Jadwal!$D$3:$I$1001,MATCH(S689,Jadwal!$C$3:$C$1001,0),MATCH(J689,Jadwal!$D$2:$I$2,0))="","",IF(M689="",INDEX(Jadwal!$D$3:$I$1001,MATCH(S689,Jadwal!$C$3:$C$1001,0),MATCH(J689,Jadwal!$D$2:$I$2,0)))),INDEX(Jadwal!$D$3:$I$1001,MATCH(R689,Jadwal!$C$3:$C$1001,0),MATCH(J689,Jadwal!$D$2:$I$2,0))&amp;IF(INDEX(Jadwal!$D$3:$I$1001,MATCH(S689,Jadwal!$C$3:$C$1001,0),MATCH(J689,Jadwal!$D$2:$I$2,0))="",""," , "&amp;INDEX(Jadwal!$D$3:$I$1001,MATCH(S689,Jadwal!$C$3:$C$1001,0),MATCH(J689,Jadwal!$D$2:$I$2,0))))))</f>
        <v/>
      </c>
      <c r="L689" s="43" t="str">
        <f>IF(OR(J689="",P689="",K689=""),"",IF(O689="الفصل",INDEX(Kelas!$C$3:$H$200,MATCH(Data!P689,Kelas!$B$3:$B$201,0),MATCH(Data!J689,Kelas!$C$2:$H$2,0)),INDEX(Qoah!$C$3:$H$201,MATCH(Data!P689,Qoah!$B$3:$B$201,0),MATCH(Data!J689,Qoah!$C$2:$H$2,0))))</f>
        <v/>
      </c>
      <c r="R689" s="12" t="str">
        <f t="shared" si="20"/>
        <v/>
      </c>
      <c r="S689" s="12" t="str">
        <f t="shared" si="21"/>
        <v/>
      </c>
    </row>
    <row r="690" spans="5:19" x14ac:dyDescent="0.25">
      <c r="E690" s="16" t="str">
        <f>IF(OR(B690="",D690=""),"",IF(N690="",IF(INDEX(Jadwal!$D$3:$I$1001,MATCH(R690,Jadwal!$C$3:$C$1001,0),MATCH(D690,Jadwal!$D$2:$I$2,0))="","",INDEX(Jadwal!$D$3:$I$1001,MATCH(R690,Jadwal!$C$3:$C$1001,0),MATCH(D690,Jadwal!$D$2:$I$2,0))),IF(M690="",IF(INDEX(Jadwal!$D$3:$I$1001,MATCH(S690,Jadwal!$C$3:$C$1001,0),MATCH(D690,Jadwal!$D$2:$I$2,0))="","",IF(M690="",INDEX(Jadwal!$D$3:$I$1001,MATCH(S690,Jadwal!$C$3:$C$1001,0),MATCH(D690,Jadwal!$D$2:$I$2,0)))),INDEX(Jadwal!$D$3:$I$1001,MATCH(R690,Jadwal!$C$3:$C$1001,0),MATCH(D690,Jadwal!$D$2:$I$2,0))&amp;IF(INDEX(Jadwal!$D$3:$I$1001,MATCH(S690,Jadwal!$C$3:$C$1001,0),MATCH(D690,Jadwal!$D$2:$I$2,0))="",""," , "&amp;INDEX(Jadwal!$D$3:$I$1001,MATCH(S690,Jadwal!$C$3:$C$1001,0),MATCH(D690,Jadwal!$D$2:$I$2,0))))))</f>
        <v/>
      </c>
      <c r="F690" s="39" t="str">
        <f>IF(OR(D690="",P690="",E690=""),"",IF(O690="الفصل",INDEX(Kelas!$C$3:$H$200,MATCH(Data!P690,Kelas!$B$3:$B$201,0),MATCH(Data!D690,Kelas!$C$2:$H$2,0)),INDEX(Qoah!$C$3:$H$201,MATCH(Data!P690,Qoah!$B$3:$B$201,0),MATCH(Data!D690,Qoah!$C$2:$H$2,0))))</f>
        <v/>
      </c>
      <c r="H690" s="17" t="str">
        <f>IF(OR(B690="",G690=""),"",IF(N690="",IF(INDEX(Jadwal!$D$3:$I$1001,MATCH(R690,Jadwal!$C$3:$C$1001,0),MATCH(G690,Jadwal!$D$2:$I$2,0))="","",INDEX(Jadwal!$D$3:$I$1001,MATCH(R690,Jadwal!$C$3:$C$1001,0),MATCH(G690,Jadwal!$D$2:$I$2,0))),IF(M690="",IF(INDEX(Jadwal!$D$3:$I$1001,MATCH(S690,Jadwal!$C$3:$C$1001,0),MATCH(G690,Jadwal!$D$2:$I$2,0))="","",IF(M690="",INDEX(Jadwal!$D$3:$I$1001,MATCH(S690,Jadwal!$C$3:$C$1001,0),MATCH(G690,Jadwal!$D$2:$I$2,0)))),INDEX(Jadwal!$D$3:$I$1001,MATCH(R690,Jadwal!$C$3:$C$1001,0),MATCH(G690,Jadwal!$D$2:$I$2,0))&amp;IF(INDEX(Jadwal!$D$3:$I$1001,MATCH(S690,Jadwal!$C$3:$C$1001,0),MATCH(G690,Jadwal!$D$2:$I$2,0))="",""," , "&amp;INDEX(Jadwal!$D$3:$I$1001,MATCH(S690,Jadwal!$C$3:$C$1001,0),MATCH(G690,Jadwal!$D$2:$I$2,0))))))</f>
        <v/>
      </c>
      <c r="I690" s="41" t="str">
        <f>IF(OR(G690="",P690="",H690=""),"",IF(O690="الفصل",INDEX(Kelas!$C$3:$H$200,MATCH(Data!P690,Kelas!$B$3:$B$201,0),MATCH(Data!G690,Kelas!$C$2:$H$2,0)),INDEX(Qoah!$C$3:$H$201,MATCH(Data!P690,Qoah!$B$3:$B$201,0),MATCH(Data!G690,Qoah!$C$2:$H$2,0))))</f>
        <v/>
      </c>
      <c r="K690" s="18" t="str">
        <f>IF(OR(B690="",J690=""),"",IF(N690="",IF(INDEX(Jadwal!$D$3:$I$1001,MATCH(R690,Jadwal!$C$3:$C$1001,0),MATCH(J690,Jadwal!$D$2:$I$2,0))="","",INDEX(Jadwal!$D$3:$I$1001,MATCH(R690,Jadwal!$C$3:$C$1001,0),MATCH(J690,Jadwal!$D$2:$I$2,0))),IF(M690="",IF(INDEX(Jadwal!$D$3:$I$1001,MATCH(S690,Jadwal!$C$3:$C$1001,0),MATCH(J690,Jadwal!$D$2:$I$2,0))="","",IF(M690="",INDEX(Jadwal!$D$3:$I$1001,MATCH(S690,Jadwal!$C$3:$C$1001,0),MATCH(J690,Jadwal!$D$2:$I$2,0)))),INDEX(Jadwal!$D$3:$I$1001,MATCH(R690,Jadwal!$C$3:$C$1001,0),MATCH(J690,Jadwal!$D$2:$I$2,0))&amp;IF(INDEX(Jadwal!$D$3:$I$1001,MATCH(S690,Jadwal!$C$3:$C$1001,0),MATCH(J690,Jadwal!$D$2:$I$2,0))="",""," , "&amp;INDEX(Jadwal!$D$3:$I$1001,MATCH(S690,Jadwal!$C$3:$C$1001,0),MATCH(J690,Jadwal!$D$2:$I$2,0))))))</f>
        <v/>
      </c>
      <c r="L690" s="43" t="str">
        <f>IF(OR(J690="",P690="",K690=""),"",IF(O690="الفصل",INDEX(Kelas!$C$3:$H$200,MATCH(Data!P690,Kelas!$B$3:$B$201,0),MATCH(Data!J690,Kelas!$C$2:$H$2,0)),INDEX(Qoah!$C$3:$H$201,MATCH(Data!P690,Qoah!$B$3:$B$201,0),MATCH(Data!J690,Qoah!$C$2:$H$2,0))))</f>
        <v/>
      </c>
      <c r="R690" s="12" t="str">
        <f t="shared" si="20"/>
        <v/>
      </c>
      <c r="S690" s="12" t="str">
        <f t="shared" si="21"/>
        <v/>
      </c>
    </row>
    <row r="691" spans="5:19" x14ac:dyDescent="0.25">
      <c r="E691" s="16" t="str">
        <f>IF(OR(B691="",D691=""),"",IF(N691="",IF(INDEX(Jadwal!$D$3:$I$1001,MATCH(R691,Jadwal!$C$3:$C$1001,0),MATCH(D691,Jadwal!$D$2:$I$2,0))="","",INDEX(Jadwal!$D$3:$I$1001,MATCH(R691,Jadwal!$C$3:$C$1001,0),MATCH(D691,Jadwal!$D$2:$I$2,0))),IF(M691="",IF(INDEX(Jadwal!$D$3:$I$1001,MATCH(S691,Jadwal!$C$3:$C$1001,0),MATCH(D691,Jadwal!$D$2:$I$2,0))="","",IF(M691="",INDEX(Jadwal!$D$3:$I$1001,MATCH(S691,Jadwal!$C$3:$C$1001,0),MATCH(D691,Jadwal!$D$2:$I$2,0)))),INDEX(Jadwal!$D$3:$I$1001,MATCH(R691,Jadwal!$C$3:$C$1001,0),MATCH(D691,Jadwal!$D$2:$I$2,0))&amp;IF(INDEX(Jadwal!$D$3:$I$1001,MATCH(S691,Jadwal!$C$3:$C$1001,0),MATCH(D691,Jadwal!$D$2:$I$2,0))="",""," , "&amp;INDEX(Jadwal!$D$3:$I$1001,MATCH(S691,Jadwal!$C$3:$C$1001,0),MATCH(D691,Jadwal!$D$2:$I$2,0))))))</f>
        <v/>
      </c>
      <c r="F691" s="39" t="str">
        <f>IF(OR(D691="",P691="",E691=""),"",IF(O691="الفصل",INDEX(Kelas!$C$3:$H$200,MATCH(Data!P691,Kelas!$B$3:$B$201,0),MATCH(Data!D691,Kelas!$C$2:$H$2,0)),INDEX(Qoah!$C$3:$H$201,MATCH(Data!P691,Qoah!$B$3:$B$201,0),MATCH(Data!D691,Qoah!$C$2:$H$2,0))))</f>
        <v/>
      </c>
      <c r="H691" s="17" t="str">
        <f>IF(OR(B691="",G691=""),"",IF(N691="",IF(INDEX(Jadwal!$D$3:$I$1001,MATCH(R691,Jadwal!$C$3:$C$1001,0),MATCH(G691,Jadwal!$D$2:$I$2,0))="","",INDEX(Jadwal!$D$3:$I$1001,MATCH(R691,Jadwal!$C$3:$C$1001,0),MATCH(G691,Jadwal!$D$2:$I$2,0))),IF(M691="",IF(INDEX(Jadwal!$D$3:$I$1001,MATCH(S691,Jadwal!$C$3:$C$1001,0),MATCH(G691,Jadwal!$D$2:$I$2,0))="","",IF(M691="",INDEX(Jadwal!$D$3:$I$1001,MATCH(S691,Jadwal!$C$3:$C$1001,0),MATCH(G691,Jadwal!$D$2:$I$2,0)))),INDEX(Jadwal!$D$3:$I$1001,MATCH(R691,Jadwal!$C$3:$C$1001,0),MATCH(G691,Jadwal!$D$2:$I$2,0))&amp;IF(INDEX(Jadwal!$D$3:$I$1001,MATCH(S691,Jadwal!$C$3:$C$1001,0),MATCH(G691,Jadwal!$D$2:$I$2,0))="",""," , "&amp;INDEX(Jadwal!$D$3:$I$1001,MATCH(S691,Jadwal!$C$3:$C$1001,0),MATCH(G691,Jadwal!$D$2:$I$2,0))))))</f>
        <v/>
      </c>
      <c r="I691" s="41" t="str">
        <f>IF(OR(G691="",P691="",H691=""),"",IF(O691="الفصل",INDEX(Kelas!$C$3:$H$200,MATCH(Data!P691,Kelas!$B$3:$B$201,0),MATCH(Data!G691,Kelas!$C$2:$H$2,0)),INDEX(Qoah!$C$3:$H$201,MATCH(Data!P691,Qoah!$B$3:$B$201,0),MATCH(Data!G691,Qoah!$C$2:$H$2,0))))</f>
        <v/>
      </c>
      <c r="K691" s="18" t="str">
        <f>IF(OR(B691="",J691=""),"",IF(N691="",IF(INDEX(Jadwal!$D$3:$I$1001,MATCH(R691,Jadwal!$C$3:$C$1001,0),MATCH(J691,Jadwal!$D$2:$I$2,0))="","",INDEX(Jadwal!$D$3:$I$1001,MATCH(R691,Jadwal!$C$3:$C$1001,0),MATCH(J691,Jadwal!$D$2:$I$2,0))),IF(M691="",IF(INDEX(Jadwal!$D$3:$I$1001,MATCH(S691,Jadwal!$C$3:$C$1001,0),MATCH(J691,Jadwal!$D$2:$I$2,0))="","",IF(M691="",INDEX(Jadwal!$D$3:$I$1001,MATCH(S691,Jadwal!$C$3:$C$1001,0),MATCH(J691,Jadwal!$D$2:$I$2,0)))),INDEX(Jadwal!$D$3:$I$1001,MATCH(R691,Jadwal!$C$3:$C$1001,0),MATCH(J691,Jadwal!$D$2:$I$2,0))&amp;IF(INDEX(Jadwal!$D$3:$I$1001,MATCH(S691,Jadwal!$C$3:$C$1001,0),MATCH(J691,Jadwal!$D$2:$I$2,0))="",""," , "&amp;INDEX(Jadwal!$D$3:$I$1001,MATCH(S691,Jadwal!$C$3:$C$1001,0),MATCH(J691,Jadwal!$D$2:$I$2,0))))))</f>
        <v/>
      </c>
      <c r="L691" s="43" t="str">
        <f>IF(OR(J691="",P691="",K691=""),"",IF(O691="الفصل",INDEX(Kelas!$C$3:$H$200,MATCH(Data!P691,Kelas!$B$3:$B$201,0),MATCH(Data!J691,Kelas!$C$2:$H$2,0)),INDEX(Qoah!$C$3:$H$201,MATCH(Data!P691,Qoah!$B$3:$B$201,0),MATCH(Data!J691,Qoah!$C$2:$H$2,0))))</f>
        <v/>
      </c>
      <c r="R691" s="12" t="str">
        <f t="shared" si="20"/>
        <v/>
      </c>
      <c r="S691" s="12" t="str">
        <f t="shared" si="21"/>
        <v/>
      </c>
    </row>
    <row r="692" spans="5:19" x14ac:dyDescent="0.25">
      <c r="E692" s="16" t="str">
        <f>IF(OR(B692="",D692=""),"",IF(N692="",IF(INDEX(Jadwal!$D$3:$I$1001,MATCH(R692,Jadwal!$C$3:$C$1001,0),MATCH(D692,Jadwal!$D$2:$I$2,0))="","",INDEX(Jadwal!$D$3:$I$1001,MATCH(R692,Jadwal!$C$3:$C$1001,0),MATCH(D692,Jadwal!$D$2:$I$2,0))),IF(M692="",IF(INDEX(Jadwal!$D$3:$I$1001,MATCH(S692,Jadwal!$C$3:$C$1001,0),MATCH(D692,Jadwal!$D$2:$I$2,0))="","",IF(M692="",INDEX(Jadwal!$D$3:$I$1001,MATCH(S692,Jadwal!$C$3:$C$1001,0),MATCH(D692,Jadwal!$D$2:$I$2,0)))),INDEX(Jadwal!$D$3:$I$1001,MATCH(R692,Jadwal!$C$3:$C$1001,0),MATCH(D692,Jadwal!$D$2:$I$2,0))&amp;IF(INDEX(Jadwal!$D$3:$I$1001,MATCH(S692,Jadwal!$C$3:$C$1001,0),MATCH(D692,Jadwal!$D$2:$I$2,0))="",""," , "&amp;INDEX(Jadwal!$D$3:$I$1001,MATCH(S692,Jadwal!$C$3:$C$1001,0),MATCH(D692,Jadwal!$D$2:$I$2,0))))))</f>
        <v/>
      </c>
      <c r="F692" s="39" t="str">
        <f>IF(OR(D692="",P692="",E692=""),"",IF(O692="الفصل",INDEX(Kelas!$C$3:$H$200,MATCH(Data!P692,Kelas!$B$3:$B$201,0),MATCH(Data!D692,Kelas!$C$2:$H$2,0)),INDEX(Qoah!$C$3:$H$201,MATCH(Data!P692,Qoah!$B$3:$B$201,0),MATCH(Data!D692,Qoah!$C$2:$H$2,0))))</f>
        <v/>
      </c>
      <c r="H692" s="17" t="str">
        <f>IF(OR(B692="",G692=""),"",IF(N692="",IF(INDEX(Jadwal!$D$3:$I$1001,MATCH(R692,Jadwal!$C$3:$C$1001,0),MATCH(G692,Jadwal!$D$2:$I$2,0))="","",INDEX(Jadwal!$D$3:$I$1001,MATCH(R692,Jadwal!$C$3:$C$1001,0),MATCH(G692,Jadwal!$D$2:$I$2,0))),IF(M692="",IF(INDEX(Jadwal!$D$3:$I$1001,MATCH(S692,Jadwal!$C$3:$C$1001,0),MATCH(G692,Jadwal!$D$2:$I$2,0))="","",IF(M692="",INDEX(Jadwal!$D$3:$I$1001,MATCH(S692,Jadwal!$C$3:$C$1001,0),MATCH(G692,Jadwal!$D$2:$I$2,0)))),INDEX(Jadwal!$D$3:$I$1001,MATCH(R692,Jadwal!$C$3:$C$1001,0),MATCH(G692,Jadwal!$D$2:$I$2,0))&amp;IF(INDEX(Jadwal!$D$3:$I$1001,MATCH(S692,Jadwal!$C$3:$C$1001,0),MATCH(G692,Jadwal!$D$2:$I$2,0))="",""," , "&amp;INDEX(Jadwal!$D$3:$I$1001,MATCH(S692,Jadwal!$C$3:$C$1001,0),MATCH(G692,Jadwal!$D$2:$I$2,0))))))</f>
        <v/>
      </c>
      <c r="I692" s="41" t="str">
        <f>IF(OR(G692="",P692="",H692=""),"",IF(O692="الفصل",INDEX(Kelas!$C$3:$H$200,MATCH(Data!P692,Kelas!$B$3:$B$201,0),MATCH(Data!G692,Kelas!$C$2:$H$2,0)),INDEX(Qoah!$C$3:$H$201,MATCH(Data!P692,Qoah!$B$3:$B$201,0),MATCH(Data!G692,Qoah!$C$2:$H$2,0))))</f>
        <v/>
      </c>
      <c r="K692" s="18" t="str">
        <f>IF(OR(B692="",J692=""),"",IF(N692="",IF(INDEX(Jadwal!$D$3:$I$1001,MATCH(R692,Jadwal!$C$3:$C$1001,0),MATCH(J692,Jadwal!$D$2:$I$2,0))="","",INDEX(Jadwal!$D$3:$I$1001,MATCH(R692,Jadwal!$C$3:$C$1001,0),MATCH(J692,Jadwal!$D$2:$I$2,0))),IF(M692="",IF(INDEX(Jadwal!$D$3:$I$1001,MATCH(S692,Jadwal!$C$3:$C$1001,0),MATCH(J692,Jadwal!$D$2:$I$2,0))="","",IF(M692="",INDEX(Jadwal!$D$3:$I$1001,MATCH(S692,Jadwal!$C$3:$C$1001,0),MATCH(J692,Jadwal!$D$2:$I$2,0)))),INDEX(Jadwal!$D$3:$I$1001,MATCH(R692,Jadwal!$C$3:$C$1001,0),MATCH(J692,Jadwal!$D$2:$I$2,0))&amp;IF(INDEX(Jadwal!$D$3:$I$1001,MATCH(S692,Jadwal!$C$3:$C$1001,0),MATCH(J692,Jadwal!$D$2:$I$2,0))="",""," , "&amp;INDEX(Jadwal!$D$3:$I$1001,MATCH(S692,Jadwal!$C$3:$C$1001,0),MATCH(J692,Jadwal!$D$2:$I$2,0))))))</f>
        <v/>
      </c>
      <c r="L692" s="43" t="str">
        <f>IF(OR(J692="",P692="",K692=""),"",IF(O692="الفصل",INDEX(Kelas!$C$3:$H$200,MATCH(Data!P692,Kelas!$B$3:$B$201,0),MATCH(Data!J692,Kelas!$C$2:$H$2,0)),INDEX(Qoah!$C$3:$H$201,MATCH(Data!P692,Qoah!$B$3:$B$201,0),MATCH(Data!J692,Qoah!$C$2:$H$2,0))))</f>
        <v/>
      </c>
      <c r="R692" s="12" t="str">
        <f t="shared" si="20"/>
        <v/>
      </c>
      <c r="S692" s="12" t="str">
        <f t="shared" si="21"/>
        <v/>
      </c>
    </row>
    <row r="693" spans="5:19" x14ac:dyDescent="0.25">
      <c r="E693" s="16" t="str">
        <f>IF(OR(B693="",D693=""),"",IF(N693="",IF(INDEX(Jadwal!$D$3:$I$1001,MATCH(R693,Jadwal!$C$3:$C$1001,0),MATCH(D693,Jadwal!$D$2:$I$2,0))="","",INDEX(Jadwal!$D$3:$I$1001,MATCH(R693,Jadwal!$C$3:$C$1001,0),MATCH(D693,Jadwal!$D$2:$I$2,0))),IF(M693="",IF(INDEX(Jadwal!$D$3:$I$1001,MATCH(S693,Jadwal!$C$3:$C$1001,0),MATCH(D693,Jadwal!$D$2:$I$2,0))="","",IF(M693="",INDEX(Jadwal!$D$3:$I$1001,MATCH(S693,Jadwal!$C$3:$C$1001,0),MATCH(D693,Jadwal!$D$2:$I$2,0)))),INDEX(Jadwal!$D$3:$I$1001,MATCH(R693,Jadwal!$C$3:$C$1001,0),MATCH(D693,Jadwal!$D$2:$I$2,0))&amp;IF(INDEX(Jadwal!$D$3:$I$1001,MATCH(S693,Jadwal!$C$3:$C$1001,0),MATCH(D693,Jadwal!$D$2:$I$2,0))="",""," , "&amp;INDEX(Jadwal!$D$3:$I$1001,MATCH(S693,Jadwal!$C$3:$C$1001,0),MATCH(D693,Jadwal!$D$2:$I$2,0))))))</f>
        <v/>
      </c>
      <c r="F693" s="39" t="str">
        <f>IF(OR(D693="",P693="",E693=""),"",IF(O693="الفصل",INDEX(Kelas!$C$3:$H$200,MATCH(Data!P693,Kelas!$B$3:$B$201,0),MATCH(Data!D693,Kelas!$C$2:$H$2,0)),INDEX(Qoah!$C$3:$H$201,MATCH(Data!P693,Qoah!$B$3:$B$201,0),MATCH(Data!D693,Qoah!$C$2:$H$2,0))))</f>
        <v/>
      </c>
      <c r="H693" s="17" t="str">
        <f>IF(OR(B693="",G693=""),"",IF(N693="",IF(INDEX(Jadwal!$D$3:$I$1001,MATCH(R693,Jadwal!$C$3:$C$1001,0),MATCH(G693,Jadwal!$D$2:$I$2,0))="","",INDEX(Jadwal!$D$3:$I$1001,MATCH(R693,Jadwal!$C$3:$C$1001,0),MATCH(G693,Jadwal!$D$2:$I$2,0))),IF(M693="",IF(INDEX(Jadwal!$D$3:$I$1001,MATCH(S693,Jadwal!$C$3:$C$1001,0),MATCH(G693,Jadwal!$D$2:$I$2,0))="","",IF(M693="",INDEX(Jadwal!$D$3:$I$1001,MATCH(S693,Jadwal!$C$3:$C$1001,0),MATCH(G693,Jadwal!$D$2:$I$2,0)))),INDEX(Jadwal!$D$3:$I$1001,MATCH(R693,Jadwal!$C$3:$C$1001,0),MATCH(G693,Jadwal!$D$2:$I$2,0))&amp;IF(INDEX(Jadwal!$D$3:$I$1001,MATCH(S693,Jadwal!$C$3:$C$1001,0),MATCH(G693,Jadwal!$D$2:$I$2,0))="",""," , "&amp;INDEX(Jadwal!$D$3:$I$1001,MATCH(S693,Jadwal!$C$3:$C$1001,0),MATCH(G693,Jadwal!$D$2:$I$2,0))))))</f>
        <v/>
      </c>
      <c r="I693" s="41" t="str">
        <f>IF(OR(G693="",P693="",H693=""),"",IF(O693="الفصل",INDEX(Kelas!$C$3:$H$200,MATCH(Data!P693,Kelas!$B$3:$B$201,0),MATCH(Data!G693,Kelas!$C$2:$H$2,0)),INDEX(Qoah!$C$3:$H$201,MATCH(Data!P693,Qoah!$B$3:$B$201,0),MATCH(Data!G693,Qoah!$C$2:$H$2,0))))</f>
        <v/>
      </c>
      <c r="K693" s="18" t="str">
        <f>IF(OR(B693="",J693=""),"",IF(N693="",IF(INDEX(Jadwal!$D$3:$I$1001,MATCH(R693,Jadwal!$C$3:$C$1001,0),MATCH(J693,Jadwal!$D$2:$I$2,0))="","",INDEX(Jadwal!$D$3:$I$1001,MATCH(R693,Jadwal!$C$3:$C$1001,0),MATCH(J693,Jadwal!$D$2:$I$2,0))),IF(M693="",IF(INDEX(Jadwal!$D$3:$I$1001,MATCH(S693,Jadwal!$C$3:$C$1001,0),MATCH(J693,Jadwal!$D$2:$I$2,0))="","",IF(M693="",INDEX(Jadwal!$D$3:$I$1001,MATCH(S693,Jadwal!$C$3:$C$1001,0),MATCH(J693,Jadwal!$D$2:$I$2,0)))),INDEX(Jadwal!$D$3:$I$1001,MATCH(R693,Jadwal!$C$3:$C$1001,0),MATCH(J693,Jadwal!$D$2:$I$2,0))&amp;IF(INDEX(Jadwal!$D$3:$I$1001,MATCH(S693,Jadwal!$C$3:$C$1001,0),MATCH(J693,Jadwal!$D$2:$I$2,0))="",""," , "&amp;INDEX(Jadwal!$D$3:$I$1001,MATCH(S693,Jadwal!$C$3:$C$1001,0),MATCH(J693,Jadwal!$D$2:$I$2,0))))))</f>
        <v/>
      </c>
      <c r="L693" s="43" t="str">
        <f>IF(OR(J693="",P693="",K693=""),"",IF(O693="الفصل",INDEX(Kelas!$C$3:$H$200,MATCH(Data!P693,Kelas!$B$3:$B$201,0),MATCH(Data!J693,Kelas!$C$2:$H$2,0)),INDEX(Qoah!$C$3:$H$201,MATCH(Data!P693,Qoah!$B$3:$B$201,0),MATCH(Data!J693,Qoah!$C$2:$H$2,0))))</f>
        <v/>
      </c>
      <c r="R693" s="12" t="str">
        <f t="shared" si="20"/>
        <v/>
      </c>
      <c r="S693" s="12" t="str">
        <f t="shared" si="21"/>
        <v/>
      </c>
    </row>
    <row r="694" spans="5:19" x14ac:dyDescent="0.25">
      <c r="E694" s="16" t="str">
        <f>IF(OR(B694="",D694=""),"",IF(N694="",IF(INDEX(Jadwal!$D$3:$I$1001,MATCH(R694,Jadwal!$C$3:$C$1001,0),MATCH(D694,Jadwal!$D$2:$I$2,0))="","",INDEX(Jadwal!$D$3:$I$1001,MATCH(R694,Jadwal!$C$3:$C$1001,0),MATCH(D694,Jadwal!$D$2:$I$2,0))),IF(M694="",IF(INDEX(Jadwal!$D$3:$I$1001,MATCH(S694,Jadwal!$C$3:$C$1001,0),MATCH(D694,Jadwal!$D$2:$I$2,0))="","",IF(M694="",INDEX(Jadwal!$D$3:$I$1001,MATCH(S694,Jadwal!$C$3:$C$1001,0),MATCH(D694,Jadwal!$D$2:$I$2,0)))),INDEX(Jadwal!$D$3:$I$1001,MATCH(R694,Jadwal!$C$3:$C$1001,0),MATCH(D694,Jadwal!$D$2:$I$2,0))&amp;IF(INDEX(Jadwal!$D$3:$I$1001,MATCH(S694,Jadwal!$C$3:$C$1001,0),MATCH(D694,Jadwal!$D$2:$I$2,0))="",""," , "&amp;INDEX(Jadwal!$D$3:$I$1001,MATCH(S694,Jadwal!$C$3:$C$1001,0),MATCH(D694,Jadwal!$D$2:$I$2,0))))))</f>
        <v/>
      </c>
      <c r="F694" s="39" t="str">
        <f>IF(OR(D694="",P694="",E694=""),"",IF(O694="الفصل",INDEX(Kelas!$C$3:$H$200,MATCH(Data!P694,Kelas!$B$3:$B$201,0),MATCH(Data!D694,Kelas!$C$2:$H$2,0)),INDEX(Qoah!$C$3:$H$201,MATCH(Data!P694,Qoah!$B$3:$B$201,0),MATCH(Data!D694,Qoah!$C$2:$H$2,0))))</f>
        <v/>
      </c>
      <c r="H694" s="17" t="str">
        <f>IF(OR(B694="",G694=""),"",IF(N694="",IF(INDEX(Jadwal!$D$3:$I$1001,MATCH(R694,Jadwal!$C$3:$C$1001,0),MATCH(G694,Jadwal!$D$2:$I$2,0))="","",INDEX(Jadwal!$D$3:$I$1001,MATCH(R694,Jadwal!$C$3:$C$1001,0),MATCH(G694,Jadwal!$D$2:$I$2,0))),IF(M694="",IF(INDEX(Jadwal!$D$3:$I$1001,MATCH(S694,Jadwal!$C$3:$C$1001,0),MATCH(G694,Jadwal!$D$2:$I$2,0))="","",IF(M694="",INDEX(Jadwal!$D$3:$I$1001,MATCH(S694,Jadwal!$C$3:$C$1001,0),MATCH(G694,Jadwal!$D$2:$I$2,0)))),INDEX(Jadwal!$D$3:$I$1001,MATCH(R694,Jadwal!$C$3:$C$1001,0),MATCH(G694,Jadwal!$D$2:$I$2,0))&amp;IF(INDEX(Jadwal!$D$3:$I$1001,MATCH(S694,Jadwal!$C$3:$C$1001,0),MATCH(G694,Jadwal!$D$2:$I$2,0))="",""," , "&amp;INDEX(Jadwal!$D$3:$I$1001,MATCH(S694,Jadwal!$C$3:$C$1001,0),MATCH(G694,Jadwal!$D$2:$I$2,0))))))</f>
        <v/>
      </c>
      <c r="I694" s="41" t="str">
        <f>IF(OR(G694="",P694="",H694=""),"",IF(O694="الفصل",INDEX(Kelas!$C$3:$H$200,MATCH(Data!P694,Kelas!$B$3:$B$201,0),MATCH(Data!G694,Kelas!$C$2:$H$2,0)),INDEX(Qoah!$C$3:$H$201,MATCH(Data!P694,Qoah!$B$3:$B$201,0),MATCH(Data!G694,Qoah!$C$2:$H$2,0))))</f>
        <v/>
      </c>
      <c r="K694" s="18" t="str">
        <f>IF(OR(B694="",J694=""),"",IF(N694="",IF(INDEX(Jadwal!$D$3:$I$1001,MATCH(R694,Jadwal!$C$3:$C$1001,0),MATCH(J694,Jadwal!$D$2:$I$2,0))="","",INDEX(Jadwal!$D$3:$I$1001,MATCH(R694,Jadwal!$C$3:$C$1001,0),MATCH(J694,Jadwal!$D$2:$I$2,0))),IF(M694="",IF(INDEX(Jadwal!$D$3:$I$1001,MATCH(S694,Jadwal!$C$3:$C$1001,0),MATCH(J694,Jadwal!$D$2:$I$2,0))="","",IF(M694="",INDEX(Jadwal!$D$3:$I$1001,MATCH(S694,Jadwal!$C$3:$C$1001,0),MATCH(J694,Jadwal!$D$2:$I$2,0)))),INDEX(Jadwal!$D$3:$I$1001,MATCH(R694,Jadwal!$C$3:$C$1001,0),MATCH(J694,Jadwal!$D$2:$I$2,0))&amp;IF(INDEX(Jadwal!$D$3:$I$1001,MATCH(S694,Jadwal!$C$3:$C$1001,0),MATCH(J694,Jadwal!$D$2:$I$2,0))="",""," , "&amp;INDEX(Jadwal!$D$3:$I$1001,MATCH(S694,Jadwal!$C$3:$C$1001,0),MATCH(J694,Jadwal!$D$2:$I$2,0))))))</f>
        <v/>
      </c>
      <c r="L694" s="43" t="str">
        <f>IF(OR(J694="",P694="",K694=""),"",IF(O694="الفصل",INDEX(Kelas!$C$3:$H$200,MATCH(Data!P694,Kelas!$B$3:$B$201,0),MATCH(Data!J694,Kelas!$C$2:$H$2,0)),INDEX(Qoah!$C$3:$H$201,MATCH(Data!P694,Qoah!$B$3:$B$201,0),MATCH(Data!J694,Qoah!$C$2:$H$2,0))))</f>
        <v/>
      </c>
      <c r="R694" s="12" t="str">
        <f t="shared" si="20"/>
        <v/>
      </c>
      <c r="S694" s="12" t="str">
        <f t="shared" si="21"/>
        <v/>
      </c>
    </row>
    <row r="695" spans="5:19" x14ac:dyDescent="0.25">
      <c r="E695" s="16" t="str">
        <f>IF(OR(B695="",D695=""),"",IF(N695="",IF(INDEX(Jadwal!$D$3:$I$1001,MATCH(R695,Jadwal!$C$3:$C$1001,0),MATCH(D695,Jadwal!$D$2:$I$2,0))="","",INDEX(Jadwal!$D$3:$I$1001,MATCH(R695,Jadwal!$C$3:$C$1001,0),MATCH(D695,Jadwal!$D$2:$I$2,0))),IF(M695="",IF(INDEX(Jadwal!$D$3:$I$1001,MATCH(S695,Jadwal!$C$3:$C$1001,0),MATCH(D695,Jadwal!$D$2:$I$2,0))="","",IF(M695="",INDEX(Jadwal!$D$3:$I$1001,MATCH(S695,Jadwal!$C$3:$C$1001,0),MATCH(D695,Jadwal!$D$2:$I$2,0)))),INDEX(Jadwal!$D$3:$I$1001,MATCH(R695,Jadwal!$C$3:$C$1001,0),MATCH(D695,Jadwal!$D$2:$I$2,0))&amp;IF(INDEX(Jadwal!$D$3:$I$1001,MATCH(S695,Jadwal!$C$3:$C$1001,0),MATCH(D695,Jadwal!$D$2:$I$2,0))="",""," , "&amp;INDEX(Jadwal!$D$3:$I$1001,MATCH(S695,Jadwal!$C$3:$C$1001,0),MATCH(D695,Jadwal!$D$2:$I$2,0))))))</f>
        <v/>
      </c>
      <c r="F695" s="39" t="str">
        <f>IF(OR(D695="",P695="",E695=""),"",IF(O695="الفصل",INDEX(Kelas!$C$3:$H$200,MATCH(Data!P695,Kelas!$B$3:$B$201,0),MATCH(Data!D695,Kelas!$C$2:$H$2,0)),INDEX(Qoah!$C$3:$H$201,MATCH(Data!P695,Qoah!$B$3:$B$201,0),MATCH(Data!D695,Qoah!$C$2:$H$2,0))))</f>
        <v/>
      </c>
      <c r="H695" s="17" t="str">
        <f>IF(OR(B695="",G695=""),"",IF(N695="",IF(INDEX(Jadwal!$D$3:$I$1001,MATCH(R695,Jadwal!$C$3:$C$1001,0),MATCH(G695,Jadwal!$D$2:$I$2,0))="","",INDEX(Jadwal!$D$3:$I$1001,MATCH(R695,Jadwal!$C$3:$C$1001,0),MATCH(G695,Jadwal!$D$2:$I$2,0))),IF(M695="",IF(INDEX(Jadwal!$D$3:$I$1001,MATCH(S695,Jadwal!$C$3:$C$1001,0),MATCH(G695,Jadwal!$D$2:$I$2,0))="","",IF(M695="",INDEX(Jadwal!$D$3:$I$1001,MATCH(S695,Jadwal!$C$3:$C$1001,0),MATCH(G695,Jadwal!$D$2:$I$2,0)))),INDEX(Jadwal!$D$3:$I$1001,MATCH(R695,Jadwal!$C$3:$C$1001,0),MATCH(G695,Jadwal!$D$2:$I$2,0))&amp;IF(INDEX(Jadwal!$D$3:$I$1001,MATCH(S695,Jadwal!$C$3:$C$1001,0),MATCH(G695,Jadwal!$D$2:$I$2,0))="",""," , "&amp;INDEX(Jadwal!$D$3:$I$1001,MATCH(S695,Jadwal!$C$3:$C$1001,0),MATCH(G695,Jadwal!$D$2:$I$2,0))))))</f>
        <v/>
      </c>
      <c r="I695" s="41" t="str">
        <f>IF(OR(G695="",P695="",H695=""),"",IF(O695="الفصل",INDEX(Kelas!$C$3:$H$200,MATCH(Data!P695,Kelas!$B$3:$B$201,0),MATCH(Data!G695,Kelas!$C$2:$H$2,0)),INDEX(Qoah!$C$3:$H$201,MATCH(Data!P695,Qoah!$B$3:$B$201,0),MATCH(Data!G695,Qoah!$C$2:$H$2,0))))</f>
        <v/>
      </c>
      <c r="K695" s="18" t="str">
        <f>IF(OR(B695="",J695=""),"",IF(N695="",IF(INDEX(Jadwal!$D$3:$I$1001,MATCH(R695,Jadwal!$C$3:$C$1001,0),MATCH(J695,Jadwal!$D$2:$I$2,0))="","",INDEX(Jadwal!$D$3:$I$1001,MATCH(R695,Jadwal!$C$3:$C$1001,0),MATCH(J695,Jadwal!$D$2:$I$2,0))),IF(M695="",IF(INDEX(Jadwal!$D$3:$I$1001,MATCH(S695,Jadwal!$C$3:$C$1001,0),MATCH(J695,Jadwal!$D$2:$I$2,0))="","",IF(M695="",INDEX(Jadwal!$D$3:$I$1001,MATCH(S695,Jadwal!$C$3:$C$1001,0),MATCH(J695,Jadwal!$D$2:$I$2,0)))),INDEX(Jadwal!$D$3:$I$1001,MATCH(R695,Jadwal!$C$3:$C$1001,0),MATCH(J695,Jadwal!$D$2:$I$2,0))&amp;IF(INDEX(Jadwal!$D$3:$I$1001,MATCH(S695,Jadwal!$C$3:$C$1001,0),MATCH(J695,Jadwal!$D$2:$I$2,0))="",""," , "&amp;INDEX(Jadwal!$D$3:$I$1001,MATCH(S695,Jadwal!$C$3:$C$1001,0),MATCH(J695,Jadwal!$D$2:$I$2,0))))))</f>
        <v/>
      </c>
      <c r="L695" s="43" t="str">
        <f>IF(OR(J695="",P695="",K695=""),"",IF(O695="الفصل",INDEX(Kelas!$C$3:$H$200,MATCH(Data!P695,Kelas!$B$3:$B$201,0),MATCH(Data!J695,Kelas!$C$2:$H$2,0)),INDEX(Qoah!$C$3:$H$201,MATCH(Data!P695,Qoah!$B$3:$B$201,0),MATCH(Data!J695,Qoah!$C$2:$H$2,0))))</f>
        <v/>
      </c>
      <c r="R695" s="12" t="str">
        <f t="shared" si="20"/>
        <v/>
      </c>
      <c r="S695" s="12" t="str">
        <f t="shared" si="21"/>
        <v/>
      </c>
    </row>
    <row r="696" spans="5:19" x14ac:dyDescent="0.25">
      <c r="E696" s="16" t="str">
        <f>IF(OR(B696="",D696=""),"",IF(N696="",IF(INDEX(Jadwal!$D$3:$I$1001,MATCH(R696,Jadwal!$C$3:$C$1001,0),MATCH(D696,Jadwal!$D$2:$I$2,0))="","",INDEX(Jadwal!$D$3:$I$1001,MATCH(R696,Jadwal!$C$3:$C$1001,0),MATCH(D696,Jadwal!$D$2:$I$2,0))),IF(M696="",IF(INDEX(Jadwal!$D$3:$I$1001,MATCH(S696,Jadwal!$C$3:$C$1001,0),MATCH(D696,Jadwal!$D$2:$I$2,0))="","",IF(M696="",INDEX(Jadwal!$D$3:$I$1001,MATCH(S696,Jadwal!$C$3:$C$1001,0),MATCH(D696,Jadwal!$D$2:$I$2,0)))),INDEX(Jadwal!$D$3:$I$1001,MATCH(R696,Jadwal!$C$3:$C$1001,0),MATCH(D696,Jadwal!$D$2:$I$2,0))&amp;IF(INDEX(Jadwal!$D$3:$I$1001,MATCH(S696,Jadwal!$C$3:$C$1001,0),MATCH(D696,Jadwal!$D$2:$I$2,0))="",""," , "&amp;INDEX(Jadwal!$D$3:$I$1001,MATCH(S696,Jadwal!$C$3:$C$1001,0),MATCH(D696,Jadwal!$D$2:$I$2,0))))))</f>
        <v/>
      </c>
      <c r="F696" s="39" t="str">
        <f>IF(OR(D696="",P696="",E696=""),"",IF(O696="الفصل",INDEX(Kelas!$C$3:$H$200,MATCH(Data!P696,Kelas!$B$3:$B$201,0),MATCH(Data!D696,Kelas!$C$2:$H$2,0)),INDEX(Qoah!$C$3:$H$201,MATCH(Data!P696,Qoah!$B$3:$B$201,0),MATCH(Data!D696,Qoah!$C$2:$H$2,0))))</f>
        <v/>
      </c>
      <c r="H696" s="17" t="str">
        <f>IF(OR(B696="",G696=""),"",IF(N696="",IF(INDEX(Jadwal!$D$3:$I$1001,MATCH(R696,Jadwal!$C$3:$C$1001,0),MATCH(G696,Jadwal!$D$2:$I$2,0))="","",INDEX(Jadwal!$D$3:$I$1001,MATCH(R696,Jadwal!$C$3:$C$1001,0),MATCH(G696,Jadwal!$D$2:$I$2,0))),IF(M696="",IF(INDEX(Jadwal!$D$3:$I$1001,MATCH(S696,Jadwal!$C$3:$C$1001,0),MATCH(G696,Jadwal!$D$2:$I$2,0))="","",IF(M696="",INDEX(Jadwal!$D$3:$I$1001,MATCH(S696,Jadwal!$C$3:$C$1001,0),MATCH(G696,Jadwal!$D$2:$I$2,0)))),INDEX(Jadwal!$D$3:$I$1001,MATCH(R696,Jadwal!$C$3:$C$1001,0),MATCH(G696,Jadwal!$D$2:$I$2,0))&amp;IF(INDEX(Jadwal!$D$3:$I$1001,MATCH(S696,Jadwal!$C$3:$C$1001,0),MATCH(G696,Jadwal!$D$2:$I$2,0))="",""," , "&amp;INDEX(Jadwal!$D$3:$I$1001,MATCH(S696,Jadwal!$C$3:$C$1001,0),MATCH(G696,Jadwal!$D$2:$I$2,0))))))</f>
        <v/>
      </c>
      <c r="I696" s="41" t="str">
        <f>IF(OR(G696="",P696="",H696=""),"",IF(O696="الفصل",INDEX(Kelas!$C$3:$H$200,MATCH(Data!P696,Kelas!$B$3:$B$201,0),MATCH(Data!G696,Kelas!$C$2:$H$2,0)),INDEX(Qoah!$C$3:$H$201,MATCH(Data!P696,Qoah!$B$3:$B$201,0),MATCH(Data!G696,Qoah!$C$2:$H$2,0))))</f>
        <v/>
      </c>
      <c r="K696" s="18" t="str">
        <f>IF(OR(B696="",J696=""),"",IF(N696="",IF(INDEX(Jadwal!$D$3:$I$1001,MATCH(R696,Jadwal!$C$3:$C$1001,0),MATCH(J696,Jadwal!$D$2:$I$2,0))="","",INDEX(Jadwal!$D$3:$I$1001,MATCH(R696,Jadwal!$C$3:$C$1001,0),MATCH(J696,Jadwal!$D$2:$I$2,0))),IF(M696="",IF(INDEX(Jadwal!$D$3:$I$1001,MATCH(S696,Jadwal!$C$3:$C$1001,0),MATCH(J696,Jadwal!$D$2:$I$2,0))="","",IF(M696="",INDEX(Jadwal!$D$3:$I$1001,MATCH(S696,Jadwal!$C$3:$C$1001,0),MATCH(J696,Jadwal!$D$2:$I$2,0)))),INDEX(Jadwal!$D$3:$I$1001,MATCH(R696,Jadwal!$C$3:$C$1001,0),MATCH(J696,Jadwal!$D$2:$I$2,0))&amp;IF(INDEX(Jadwal!$D$3:$I$1001,MATCH(S696,Jadwal!$C$3:$C$1001,0),MATCH(J696,Jadwal!$D$2:$I$2,0))="",""," , "&amp;INDEX(Jadwal!$D$3:$I$1001,MATCH(S696,Jadwal!$C$3:$C$1001,0),MATCH(J696,Jadwal!$D$2:$I$2,0))))))</f>
        <v/>
      </c>
      <c r="L696" s="43" t="str">
        <f>IF(OR(J696="",P696="",K696=""),"",IF(O696="الفصل",INDEX(Kelas!$C$3:$H$200,MATCH(Data!P696,Kelas!$B$3:$B$201,0),MATCH(Data!J696,Kelas!$C$2:$H$2,0)),INDEX(Qoah!$C$3:$H$201,MATCH(Data!P696,Qoah!$B$3:$B$201,0),MATCH(Data!J696,Qoah!$C$2:$H$2,0))))</f>
        <v/>
      </c>
      <c r="R696" s="12" t="str">
        <f t="shared" si="20"/>
        <v/>
      </c>
      <c r="S696" s="12" t="str">
        <f t="shared" si="21"/>
        <v/>
      </c>
    </row>
    <row r="697" spans="5:19" x14ac:dyDescent="0.25">
      <c r="E697" s="16" t="str">
        <f>IF(OR(B697="",D697=""),"",IF(N697="",IF(INDEX(Jadwal!$D$3:$I$1001,MATCH(R697,Jadwal!$C$3:$C$1001,0),MATCH(D697,Jadwal!$D$2:$I$2,0))="","",INDEX(Jadwal!$D$3:$I$1001,MATCH(R697,Jadwal!$C$3:$C$1001,0),MATCH(D697,Jadwal!$D$2:$I$2,0))),IF(M697="",IF(INDEX(Jadwal!$D$3:$I$1001,MATCH(S697,Jadwal!$C$3:$C$1001,0),MATCH(D697,Jadwal!$D$2:$I$2,0))="","",IF(M697="",INDEX(Jadwal!$D$3:$I$1001,MATCH(S697,Jadwal!$C$3:$C$1001,0),MATCH(D697,Jadwal!$D$2:$I$2,0)))),INDEX(Jadwal!$D$3:$I$1001,MATCH(R697,Jadwal!$C$3:$C$1001,0),MATCH(D697,Jadwal!$D$2:$I$2,0))&amp;IF(INDEX(Jadwal!$D$3:$I$1001,MATCH(S697,Jadwal!$C$3:$C$1001,0),MATCH(D697,Jadwal!$D$2:$I$2,0))="",""," , "&amp;INDEX(Jadwal!$D$3:$I$1001,MATCH(S697,Jadwal!$C$3:$C$1001,0),MATCH(D697,Jadwal!$D$2:$I$2,0))))))</f>
        <v/>
      </c>
      <c r="F697" s="39" t="str">
        <f>IF(OR(D697="",P697="",E697=""),"",IF(O697="الفصل",INDEX(Kelas!$C$3:$H$200,MATCH(Data!P697,Kelas!$B$3:$B$201,0),MATCH(Data!D697,Kelas!$C$2:$H$2,0)),INDEX(Qoah!$C$3:$H$201,MATCH(Data!P697,Qoah!$B$3:$B$201,0),MATCH(Data!D697,Qoah!$C$2:$H$2,0))))</f>
        <v/>
      </c>
      <c r="H697" s="17" t="str">
        <f>IF(OR(B697="",G697=""),"",IF(N697="",IF(INDEX(Jadwal!$D$3:$I$1001,MATCH(R697,Jadwal!$C$3:$C$1001,0),MATCH(G697,Jadwal!$D$2:$I$2,0))="","",INDEX(Jadwal!$D$3:$I$1001,MATCH(R697,Jadwal!$C$3:$C$1001,0),MATCH(G697,Jadwal!$D$2:$I$2,0))),IF(M697="",IF(INDEX(Jadwal!$D$3:$I$1001,MATCH(S697,Jadwal!$C$3:$C$1001,0),MATCH(G697,Jadwal!$D$2:$I$2,0))="","",IF(M697="",INDEX(Jadwal!$D$3:$I$1001,MATCH(S697,Jadwal!$C$3:$C$1001,0),MATCH(G697,Jadwal!$D$2:$I$2,0)))),INDEX(Jadwal!$D$3:$I$1001,MATCH(R697,Jadwal!$C$3:$C$1001,0),MATCH(G697,Jadwal!$D$2:$I$2,0))&amp;IF(INDEX(Jadwal!$D$3:$I$1001,MATCH(S697,Jadwal!$C$3:$C$1001,0),MATCH(G697,Jadwal!$D$2:$I$2,0))="",""," , "&amp;INDEX(Jadwal!$D$3:$I$1001,MATCH(S697,Jadwal!$C$3:$C$1001,0),MATCH(G697,Jadwal!$D$2:$I$2,0))))))</f>
        <v/>
      </c>
      <c r="I697" s="41" t="str">
        <f>IF(OR(G697="",P697="",H697=""),"",IF(O697="الفصل",INDEX(Kelas!$C$3:$H$200,MATCH(Data!P697,Kelas!$B$3:$B$201,0),MATCH(Data!G697,Kelas!$C$2:$H$2,0)),INDEX(Qoah!$C$3:$H$201,MATCH(Data!P697,Qoah!$B$3:$B$201,0),MATCH(Data!G697,Qoah!$C$2:$H$2,0))))</f>
        <v/>
      </c>
      <c r="K697" s="18" t="str">
        <f>IF(OR(B697="",J697=""),"",IF(N697="",IF(INDEX(Jadwal!$D$3:$I$1001,MATCH(R697,Jadwal!$C$3:$C$1001,0),MATCH(J697,Jadwal!$D$2:$I$2,0))="","",INDEX(Jadwal!$D$3:$I$1001,MATCH(R697,Jadwal!$C$3:$C$1001,0),MATCH(J697,Jadwal!$D$2:$I$2,0))),IF(M697="",IF(INDEX(Jadwal!$D$3:$I$1001,MATCH(S697,Jadwal!$C$3:$C$1001,0),MATCH(J697,Jadwal!$D$2:$I$2,0))="","",IF(M697="",INDEX(Jadwal!$D$3:$I$1001,MATCH(S697,Jadwal!$C$3:$C$1001,0),MATCH(J697,Jadwal!$D$2:$I$2,0)))),INDEX(Jadwal!$D$3:$I$1001,MATCH(R697,Jadwal!$C$3:$C$1001,0),MATCH(J697,Jadwal!$D$2:$I$2,0))&amp;IF(INDEX(Jadwal!$D$3:$I$1001,MATCH(S697,Jadwal!$C$3:$C$1001,0),MATCH(J697,Jadwal!$D$2:$I$2,0))="",""," , "&amp;INDEX(Jadwal!$D$3:$I$1001,MATCH(S697,Jadwal!$C$3:$C$1001,0),MATCH(J697,Jadwal!$D$2:$I$2,0))))))</f>
        <v/>
      </c>
      <c r="L697" s="43" t="str">
        <f>IF(OR(J697="",P697="",K697=""),"",IF(O697="الفصل",INDEX(Kelas!$C$3:$H$200,MATCH(Data!P697,Kelas!$B$3:$B$201,0),MATCH(Data!J697,Kelas!$C$2:$H$2,0)),INDEX(Qoah!$C$3:$H$201,MATCH(Data!P697,Qoah!$B$3:$B$201,0),MATCH(Data!J697,Qoah!$C$2:$H$2,0))))</f>
        <v/>
      </c>
      <c r="R697" s="12" t="str">
        <f t="shared" si="20"/>
        <v/>
      </c>
      <c r="S697" s="12" t="str">
        <f t="shared" si="21"/>
        <v/>
      </c>
    </row>
    <row r="698" spans="5:19" x14ac:dyDescent="0.25">
      <c r="E698" s="16" t="str">
        <f>IF(OR(B698="",D698=""),"",IF(N698="",IF(INDEX(Jadwal!$D$3:$I$1001,MATCH(R698,Jadwal!$C$3:$C$1001,0),MATCH(D698,Jadwal!$D$2:$I$2,0))="","",INDEX(Jadwal!$D$3:$I$1001,MATCH(R698,Jadwal!$C$3:$C$1001,0),MATCH(D698,Jadwal!$D$2:$I$2,0))),IF(M698="",IF(INDEX(Jadwal!$D$3:$I$1001,MATCH(S698,Jadwal!$C$3:$C$1001,0),MATCH(D698,Jadwal!$D$2:$I$2,0))="","",IF(M698="",INDEX(Jadwal!$D$3:$I$1001,MATCH(S698,Jadwal!$C$3:$C$1001,0),MATCH(D698,Jadwal!$D$2:$I$2,0)))),INDEX(Jadwal!$D$3:$I$1001,MATCH(R698,Jadwal!$C$3:$C$1001,0),MATCH(D698,Jadwal!$D$2:$I$2,0))&amp;IF(INDEX(Jadwal!$D$3:$I$1001,MATCH(S698,Jadwal!$C$3:$C$1001,0),MATCH(D698,Jadwal!$D$2:$I$2,0))="",""," , "&amp;INDEX(Jadwal!$D$3:$I$1001,MATCH(S698,Jadwal!$C$3:$C$1001,0),MATCH(D698,Jadwal!$D$2:$I$2,0))))))</f>
        <v/>
      </c>
      <c r="F698" s="39" t="str">
        <f>IF(OR(D698="",P698="",E698=""),"",IF(O698="الفصل",INDEX(Kelas!$C$3:$H$200,MATCH(Data!P698,Kelas!$B$3:$B$201,0),MATCH(Data!D698,Kelas!$C$2:$H$2,0)),INDEX(Qoah!$C$3:$H$201,MATCH(Data!P698,Qoah!$B$3:$B$201,0),MATCH(Data!D698,Qoah!$C$2:$H$2,0))))</f>
        <v/>
      </c>
      <c r="H698" s="17" t="str">
        <f>IF(OR(B698="",G698=""),"",IF(N698="",IF(INDEX(Jadwal!$D$3:$I$1001,MATCH(R698,Jadwal!$C$3:$C$1001,0),MATCH(G698,Jadwal!$D$2:$I$2,0))="","",INDEX(Jadwal!$D$3:$I$1001,MATCH(R698,Jadwal!$C$3:$C$1001,0),MATCH(G698,Jadwal!$D$2:$I$2,0))),IF(M698="",IF(INDEX(Jadwal!$D$3:$I$1001,MATCH(S698,Jadwal!$C$3:$C$1001,0),MATCH(G698,Jadwal!$D$2:$I$2,0))="","",IF(M698="",INDEX(Jadwal!$D$3:$I$1001,MATCH(S698,Jadwal!$C$3:$C$1001,0),MATCH(G698,Jadwal!$D$2:$I$2,0)))),INDEX(Jadwal!$D$3:$I$1001,MATCH(R698,Jadwal!$C$3:$C$1001,0),MATCH(G698,Jadwal!$D$2:$I$2,0))&amp;IF(INDEX(Jadwal!$D$3:$I$1001,MATCH(S698,Jadwal!$C$3:$C$1001,0),MATCH(G698,Jadwal!$D$2:$I$2,0))="",""," , "&amp;INDEX(Jadwal!$D$3:$I$1001,MATCH(S698,Jadwal!$C$3:$C$1001,0),MATCH(G698,Jadwal!$D$2:$I$2,0))))))</f>
        <v/>
      </c>
      <c r="I698" s="41" t="str">
        <f>IF(OR(G698="",P698="",H698=""),"",IF(O698="الفصل",INDEX(Kelas!$C$3:$H$200,MATCH(Data!P698,Kelas!$B$3:$B$201,0),MATCH(Data!G698,Kelas!$C$2:$H$2,0)),INDEX(Qoah!$C$3:$H$201,MATCH(Data!P698,Qoah!$B$3:$B$201,0),MATCH(Data!G698,Qoah!$C$2:$H$2,0))))</f>
        <v/>
      </c>
      <c r="K698" s="18" t="str">
        <f>IF(OR(B698="",J698=""),"",IF(N698="",IF(INDEX(Jadwal!$D$3:$I$1001,MATCH(R698,Jadwal!$C$3:$C$1001,0),MATCH(J698,Jadwal!$D$2:$I$2,0))="","",INDEX(Jadwal!$D$3:$I$1001,MATCH(R698,Jadwal!$C$3:$C$1001,0),MATCH(J698,Jadwal!$D$2:$I$2,0))),IF(M698="",IF(INDEX(Jadwal!$D$3:$I$1001,MATCH(S698,Jadwal!$C$3:$C$1001,0),MATCH(J698,Jadwal!$D$2:$I$2,0))="","",IF(M698="",INDEX(Jadwal!$D$3:$I$1001,MATCH(S698,Jadwal!$C$3:$C$1001,0),MATCH(J698,Jadwal!$D$2:$I$2,0)))),INDEX(Jadwal!$D$3:$I$1001,MATCH(R698,Jadwal!$C$3:$C$1001,0),MATCH(J698,Jadwal!$D$2:$I$2,0))&amp;IF(INDEX(Jadwal!$D$3:$I$1001,MATCH(S698,Jadwal!$C$3:$C$1001,0),MATCH(J698,Jadwal!$D$2:$I$2,0))="",""," , "&amp;INDEX(Jadwal!$D$3:$I$1001,MATCH(S698,Jadwal!$C$3:$C$1001,0),MATCH(J698,Jadwal!$D$2:$I$2,0))))))</f>
        <v/>
      </c>
      <c r="L698" s="43" t="str">
        <f>IF(OR(J698="",P698="",K698=""),"",IF(O698="الفصل",INDEX(Kelas!$C$3:$H$200,MATCH(Data!P698,Kelas!$B$3:$B$201,0),MATCH(Data!J698,Kelas!$C$2:$H$2,0)),INDEX(Qoah!$C$3:$H$201,MATCH(Data!P698,Qoah!$B$3:$B$201,0),MATCH(Data!J698,Qoah!$C$2:$H$2,0))))</f>
        <v/>
      </c>
      <c r="R698" s="12" t="str">
        <f t="shared" si="20"/>
        <v/>
      </c>
      <c r="S698" s="12" t="str">
        <f t="shared" si="21"/>
        <v/>
      </c>
    </row>
    <row r="699" spans="5:19" x14ac:dyDescent="0.25">
      <c r="E699" s="16" t="str">
        <f>IF(OR(B699="",D699=""),"",IF(N699="",IF(INDEX(Jadwal!$D$3:$I$1001,MATCH(R699,Jadwal!$C$3:$C$1001,0),MATCH(D699,Jadwal!$D$2:$I$2,0))="","",INDEX(Jadwal!$D$3:$I$1001,MATCH(R699,Jadwal!$C$3:$C$1001,0),MATCH(D699,Jadwal!$D$2:$I$2,0))),IF(M699="",IF(INDEX(Jadwal!$D$3:$I$1001,MATCH(S699,Jadwal!$C$3:$C$1001,0),MATCH(D699,Jadwal!$D$2:$I$2,0))="","",IF(M699="",INDEX(Jadwal!$D$3:$I$1001,MATCH(S699,Jadwal!$C$3:$C$1001,0),MATCH(D699,Jadwal!$D$2:$I$2,0)))),INDEX(Jadwal!$D$3:$I$1001,MATCH(R699,Jadwal!$C$3:$C$1001,0),MATCH(D699,Jadwal!$D$2:$I$2,0))&amp;IF(INDEX(Jadwal!$D$3:$I$1001,MATCH(S699,Jadwal!$C$3:$C$1001,0),MATCH(D699,Jadwal!$D$2:$I$2,0))="",""," , "&amp;INDEX(Jadwal!$D$3:$I$1001,MATCH(S699,Jadwal!$C$3:$C$1001,0),MATCH(D699,Jadwal!$D$2:$I$2,0))))))</f>
        <v/>
      </c>
      <c r="F699" s="39" t="str">
        <f>IF(OR(D699="",P699="",E699=""),"",IF(O699="الفصل",INDEX(Kelas!$C$3:$H$200,MATCH(Data!P699,Kelas!$B$3:$B$201,0),MATCH(Data!D699,Kelas!$C$2:$H$2,0)),INDEX(Qoah!$C$3:$H$201,MATCH(Data!P699,Qoah!$B$3:$B$201,0),MATCH(Data!D699,Qoah!$C$2:$H$2,0))))</f>
        <v/>
      </c>
      <c r="H699" s="17" t="str">
        <f>IF(OR(B699="",G699=""),"",IF(N699="",IF(INDEX(Jadwal!$D$3:$I$1001,MATCH(R699,Jadwal!$C$3:$C$1001,0),MATCH(G699,Jadwal!$D$2:$I$2,0))="","",INDEX(Jadwal!$D$3:$I$1001,MATCH(R699,Jadwal!$C$3:$C$1001,0),MATCH(G699,Jadwal!$D$2:$I$2,0))),IF(M699="",IF(INDEX(Jadwal!$D$3:$I$1001,MATCH(S699,Jadwal!$C$3:$C$1001,0),MATCH(G699,Jadwal!$D$2:$I$2,0))="","",IF(M699="",INDEX(Jadwal!$D$3:$I$1001,MATCH(S699,Jadwal!$C$3:$C$1001,0),MATCH(G699,Jadwal!$D$2:$I$2,0)))),INDEX(Jadwal!$D$3:$I$1001,MATCH(R699,Jadwal!$C$3:$C$1001,0),MATCH(G699,Jadwal!$D$2:$I$2,0))&amp;IF(INDEX(Jadwal!$D$3:$I$1001,MATCH(S699,Jadwal!$C$3:$C$1001,0),MATCH(G699,Jadwal!$D$2:$I$2,0))="",""," , "&amp;INDEX(Jadwal!$D$3:$I$1001,MATCH(S699,Jadwal!$C$3:$C$1001,0),MATCH(G699,Jadwal!$D$2:$I$2,0))))))</f>
        <v/>
      </c>
      <c r="I699" s="41" t="str">
        <f>IF(OR(G699="",P699="",H699=""),"",IF(O699="الفصل",INDEX(Kelas!$C$3:$H$200,MATCH(Data!P699,Kelas!$B$3:$B$201,0),MATCH(Data!G699,Kelas!$C$2:$H$2,0)),INDEX(Qoah!$C$3:$H$201,MATCH(Data!P699,Qoah!$B$3:$B$201,0),MATCH(Data!G699,Qoah!$C$2:$H$2,0))))</f>
        <v/>
      </c>
      <c r="K699" s="18" t="str">
        <f>IF(OR(B699="",J699=""),"",IF(N699="",IF(INDEX(Jadwal!$D$3:$I$1001,MATCH(R699,Jadwal!$C$3:$C$1001,0),MATCH(J699,Jadwal!$D$2:$I$2,0))="","",INDEX(Jadwal!$D$3:$I$1001,MATCH(R699,Jadwal!$C$3:$C$1001,0),MATCH(J699,Jadwal!$D$2:$I$2,0))),IF(M699="",IF(INDEX(Jadwal!$D$3:$I$1001,MATCH(S699,Jadwal!$C$3:$C$1001,0),MATCH(J699,Jadwal!$D$2:$I$2,0))="","",IF(M699="",INDEX(Jadwal!$D$3:$I$1001,MATCH(S699,Jadwal!$C$3:$C$1001,0),MATCH(J699,Jadwal!$D$2:$I$2,0)))),INDEX(Jadwal!$D$3:$I$1001,MATCH(R699,Jadwal!$C$3:$C$1001,0),MATCH(J699,Jadwal!$D$2:$I$2,0))&amp;IF(INDEX(Jadwal!$D$3:$I$1001,MATCH(S699,Jadwal!$C$3:$C$1001,0),MATCH(J699,Jadwal!$D$2:$I$2,0))="",""," , "&amp;INDEX(Jadwal!$D$3:$I$1001,MATCH(S699,Jadwal!$C$3:$C$1001,0),MATCH(J699,Jadwal!$D$2:$I$2,0))))))</f>
        <v/>
      </c>
      <c r="L699" s="43" t="str">
        <f>IF(OR(J699="",P699="",K699=""),"",IF(O699="الفصل",INDEX(Kelas!$C$3:$H$200,MATCH(Data!P699,Kelas!$B$3:$B$201,0),MATCH(Data!J699,Kelas!$C$2:$H$2,0)),INDEX(Qoah!$C$3:$H$201,MATCH(Data!P699,Qoah!$B$3:$B$201,0),MATCH(Data!J699,Qoah!$C$2:$H$2,0))))</f>
        <v/>
      </c>
      <c r="R699" s="12" t="str">
        <f t="shared" si="20"/>
        <v/>
      </c>
      <c r="S699" s="12" t="str">
        <f t="shared" si="21"/>
        <v/>
      </c>
    </row>
    <row r="700" spans="5:19" x14ac:dyDescent="0.25">
      <c r="E700" s="16" t="str">
        <f>IF(OR(B700="",D700=""),"",IF(N700="",IF(INDEX(Jadwal!$D$3:$I$1001,MATCH(R700,Jadwal!$C$3:$C$1001,0),MATCH(D700,Jadwal!$D$2:$I$2,0))="","",INDEX(Jadwal!$D$3:$I$1001,MATCH(R700,Jadwal!$C$3:$C$1001,0),MATCH(D700,Jadwal!$D$2:$I$2,0))),IF(M700="",IF(INDEX(Jadwal!$D$3:$I$1001,MATCH(S700,Jadwal!$C$3:$C$1001,0),MATCH(D700,Jadwal!$D$2:$I$2,0))="","",IF(M700="",INDEX(Jadwal!$D$3:$I$1001,MATCH(S700,Jadwal!$C$3:$C$1001,0),MATCH(D700,Jadwal!$D$2:$I$2,0)))),INDEX(Jadwal!$D$3:$I$1001,MATCH(R700,Jadwal!$C$3:$C$1001,0),MATCH(D700,Jadwal!$D$2:$I$2,0))&amp;IF(INDEX(Jadwal!$D$3:$I$1001,MATCH(S700,Jadwal!$C$3:$C$1001,0),MATCH(D700,Jadwal!$D$2:$I$2,0))="",""," , "&amp;INDEX(Jadwal!$D$3:$I$1001,MATCH(S700,Jadwal!$C$3:$C$1001,0),MATCH(D700,Jadwal!$D$2:$I$2,0))))))</f>
        <v/>
      </c>
      <c r="F700" s="39" t="str">
        <f>IF(OR(D700="",P700="",E700=""),"",IF(O700="الفصل",INDEX(Kelas!$C$3:$H$200,MATCH(Data!P700,Kelas!$B$3:$B$201,0),MATCH(Data!D700,Kelas!$C$2:$H$2,0)),INDEX(Qoah!$C$3:$H$201,MATCH(Data!P700,Qoah!$B$3:$B$201,0),MATCH(Data!D700,Qoah!$C$2:$H$2,0))))</f>
        <v/>
      </c>
      <c r="H700" s="17" t="str">
        <f>IF(OR(B700="",G700=""),"",IF(N700="",IF(INDEX(Jadwal!$D$3:$I$1001,MATCH(R700,Jadwal!$C$3:$C$1001,0),MATCH(G700,Jadwal!$D$2:$I$2,0))="","",INDEX(Jadwal!$D$3:$I$1001,MATCH(R700,Jadwal!$C$3:$C$1001,0),MATCH(G700,Jadwal!$D$2:$I$2,0))),IF(M700="",IF(INDEX(Jadwal!$D$3:$I$1001,MATCH(S700,Jadwal!$C$3:$C$1001,0),MATCH(G700,Jadwal!$D$2:$I$2,0))="","",IF(M700="",INDEX(Jadwal!$D$3:$I$1001,MATCH(S700,Jadwal!$C$3:$C$1001,0),MATCH(G700,Jadwal!$D$2:$I$2,0)))),INDEX(Jadwal!$D$3:$I$1001,MATCH(R700,Jadwal!$C$3:$C$1001,0),MATCH(G700,Jadwal!$D$2:$I$2,0))&amp;IF(INDEX(Jadwal!$D$3:$I$1001,MATCH(S700,Jadwal!$C$3:$C$1001,0),MATCH(G700,Jadwal!$D$2:$I$2,0))="",""," , "&amp;INDEX(Jadwal!$D$3:$I$1001,MATCH(S700,Jadwal!$C$3:$C$1001,0),MATCH(G700,Jadwal!$D$2:$I$2,0))))))</f>
        <v/>
      </c>
      <c r="I700" s="41" t="str">
        <f>IF(OR(G700="",P700="",H700=""),"",IF(O700="الفصل",INDEX(Kelas!$C$3:$H$200,MATCH(Data!P700,Kelas!$B$3:$B$201,0),MATCH(Data!G700,Kelas!$C$2:$H$2,0)),INDEX(Qoah!$C$3:$H$201,MATCH(Data!P700,Qoah!$B$3:$B$201,0),MATCH(Data!G700,Qoah!$C$2:$H$2,0))))</f>
        <v/>
      </c>
      <c r="K700" s="18" t="str">
        <f>IF(OR(B700="",J700=""),"",IF(N700="",IF(INDEX(Jadwal!$D$3:$I$1001,MATCH(R700,Jadwal!$C$3:$C$1001,0),MATCH(J700,Jadwal!$D$2:$I$2,0))="","",INDEX(Jadwal!$D$3:$I$1001,MATCH(R700,Jadwal!$C$3:$C$1001,0),MATCH(J700,Jadwal!$D$2:$I$2,0))),IF(M700="",IF(INDEX(Jadwal!$D$3:$I$1001,MATCH(S700,Jadwal!$C$3:$C$1001,0),MATCH(J700,Jadwal!$D$2:$I$2,0))="","",IF(M700="",INDEX(Jadwal!$D$3:$I$1001,MATCH(S700,Jadwal!$C$3:$C$1001,0),MATCH(J700,Jadwal!$D$2:$I$2,0)))),INDEX(Jadwal!$D$3:$I$1001,MATCH(R700,Jadwal!$C$3:$C$1001,0),MATCH(J700,Jadwal!$D$2:$I$2,0))&amp;IF(INDEX(Jadwal!$D$3:$I$1001,MATCH(S700,Jadwal!$C$3:$C$1001,0),MATCH(J700,Jadwal!$D$2:$I$2,0))="",""," , "&amp;INDEX(Jadwal!$D$3:$I$1001,MATCH(S700,Jadwal!$C$3:$C$1001,0),MATCH(J700,Jadwal!$D$2:$I$2,0))))))</f>
        <v/>
      </c>
      <c r="L700" s="43" t="str">
        <f>IF(OR(J700="",P700="",K700=""),"",IF(O700="الفصل",INDEX(Kelas!$C$3:$H$200,MATCH(Data!P700,Kelas!$B$3:$B$201,0),MATCH(Data!J700,Kelas!$C$2:$H$2,0)),INDEX(Qoah!$C$3:$H$201,MATCH(Data!P700,Qoah!$B$3:$B$201,0),MATCH(Data!J700,Qoah!$C$2:$H$2,0))))</f>
        <v/>
      </c>
      <c r="R700" s="12" t="str">
        <f t="shared" si="20"/>
        <v/>
      </c>
      <c r="S700" s="12" t="str">
        <f t="shared" si="21"/>
        <v/>
      </c>
    </row>
    <row r="701" spans="5:19" x14ac:dyDescent="0.25">
      <c r="E701" s="16" t="str">
        <f>IF(OR(B701="",D701=""),"",IF(N701="",IF(INDEX(Jadwal!$D$3:$I$1001,MATCH(R701,Jadwal!$C$3:$C$1001,0),MATCH(D701,Jadwal!$D$2:$I$2,0))="","",INDEX(Jadwal!$D$3:$I$1001,MATCH(R701,Jadwal!$C$3:$C$1001,0),MATCH(D701,Jadwal!$D$2:$I$2,0))),IF(M701="",IF(INDEX(Jadwal!$D$3:$I$1001,MATCH(S701,Jadwal!$C$3:$C$1001,0),MATCH(D701,Jadwal!$D$2:$I$2,0))="","",IF(M701="",INDEX(Jadwal!$D$3:$I$1001,MATCH(S701,Jadwal!$C$3:$C$1001,0),MATCH(D701,Jadwal!$D$2:$I$2,0)))),INDEX(Jadwal!$D$3:$I$1001,MATCH(R701,Jadwal!$C$3:$C$1001,0),MATCH(D701,Jadwal!$D$2:$I$2,0))&amp;IF(INDEX(Jadwal!$D$3:$I$1001,MATCH(S701,Jadwal!$C$3:$C$1001,0),MATCH(D701,Jadwal!$D$2:$I$2,0))="",""," , "&amp;INDEX(Jadwal!$D$3:$I$1001,MATCH(S701,Jadwal!$C$3:$C$1001,0),MATCH(D701,Jadwal!$D$2:$I$2,0))))))</f>
        <v/>
      </c>
      <c r="F701" s="39" t="str">
        <f>IF(OR(D701="",P701="",E701=""),"",IF(O701="الفصل",INDEX(Kelas!$C$3:$H$200,MATCH(Data!P701,Kelas!$B$3:$B$201,0),MATCH(Data!D701,Kelas!$C$2:$H$2,0)),INDEX(Qoah!$C$3:$H$201,MATCH(Data!P701,Qoah!$B$3:$B$201,0),MATCH(Data!D701,Qoah!$C$2:$H$2,0))))</f>
        <v/>
      </c>
      <c r="H701" s="17" t="str">
        <f>IF(OR(B701="",G701=""),"",IF(N701="",IF(INDEX(Jadwal!$D$3:$I$1001,MATCH(R701,Jadwal!$C$3:$C$1001,0),MATCH(G701,Jadwal!$D$2:$I$2,0))="","",INDEX(Jadwal!$D$3:$I$1001,MATCH(R701,Jadwal!$C$3:$C$1001,0),MATCH(G701,Jadwal!$D$2:$I$2,0))),IF(M701="",IF(INDEX(Jadwal!$D$3:$I$1001,MATCH(S701,Jadwal!$C$3:$C$1001,0),MATCH(G701,Jadwal!$D$2:$I$2,0))="","",IF(M701="",INDEX(Jadwal!$D$3:$I$1001,MATCH(S701,Jadwal!$C$3:$C$1001,0),MATCH(G701,Jadwal!$D$2:$I$2,0)))),INDEX(Jadwal!$D$3:$I$1001,MATCH(R701,Jadwal!$C$3:$C$1001,0),MATCH(G701,Jadwal!$D$2:$I$2,0))&amp;IF(INDEX(Jadwal!$D$3:$I$1001,MATCH(S701,Jadwal!$C$3:$C$1001,0),MATCH(G701,Jadwal!$D$2:$I$2,0))="",""," , "&amp;INDEX(Jadwal!$D$3:$I$1001,MATCH(S701,Jadwal!$C$3:$C$1001,0),MATCH(G701,Jadwal!$D$2:$I$2,0))))))</f>
        <v/>
      </c>
      <c r="I701" s="41" t="str">
        <f>IF(OR(G701="",P701="",H701=""),"",IF(O701="الفصل",INDEX(Kelas!$C$3:$H$200,MATCH(Data!P701,Kelas!$B$3:$B$201,0),MATCH(Data!G701,Kelas!$C$2:$H$2,0)),INDEX(Qoah!$C$3:$H$201,MATCH(Data!P701,Qoah!$B$3:$B$201,0),MATCH(Data!G701,Qoah!$C$2:$H$2,0))))</f>
        <v/>
      </c>
      <c r="K701" s="18" t="str">
        <f>IF(OR(B701="",J701=""),"",IF(N701="",IF(INDEX(Jadwal!$D$3:$I$1001,MATCH(R701,Jadwal!$C$3:$C$1001,0),MATCH(J701,Jadwal!$D$2:$I$2,0))="","",INDEX(Jadwal!$D$3:$I$1001,MATCH(R701,Jadwal!$C$3:$C$1001,0),MATCH(J701,Jadwal!$D$2:$I$2,0))),IF(M701="",IF(INDEX(Jadwal!$D$3:$I$1001,MATCH(S701,Jadwal!$C$3:$C$1001,0),MATCH(J701,Jadwal!$D$2:$I$2,0))="","",IF(M701="",INDEX(Jadwal!$D$3:$I$1001,MATCH(S701,Jadwal!$C$3:$C$1001,0),MATCH(J701,Jadwal!$D$2:$I$2,0)))),INDEX(Jadwal!$D$3:$I$1001,MATCH(R701,Jadwal!$C$3:$C$1001,0),MATCH(J701,Jadwal!$D$2:$I$2,0))&amp;IF(INDEX(Jadwal!$D$3:$I$1001,MATCH(S701,Jadwal!$C$3:$C$1001,0),MATCH(J701,Jadwal!$D$2:$I$2,0))="",""," , "&amp;INDEX(Jadwal!$D$3:$I$1001,MATCH(S701,Jadwal!$C$3:$C$1001,0),MATCH(J701,Jadwal!$D$2:$I$2,0))))))</f>
        <v/>
      </c>
      <c r="L701" s="43" t="str">
        <f>IF(OR(J701="",P701="",K701=""),"",IF(O701="الفصل",INDEX(Kelas!$C$3:$H$200,MATCH(Data!P701,Kelas!$B$3:$B$201,0),MATCH(Data!J701,Kelas!$C$2:$H$2,0)),INDEX(Qoah!$C$3:$H$201,MATCH(Data!P701,Qoah!$B$3:$B$201,0),MATCH(Data!J701,Qoah!$C$2:$H$2,0))))</f>
        <v/>
      </c>
      <c r="R701" s="12" t="str">
        <f t="shared" si="20"/>
        <v/>
      </c>
      <c r="S701" s="12" t="str">
        <f t="shared" si="21"/>
        <v/>
      </c>
    </row>
    <row r="702" spans="5:19" x14ac:dyDescent="0.25">
      <c r="E702" s="16" t="str">
        <f>IF(OR(B702="",D702=""),"",IF(N702="",IF(INDEX(Jadwal!$D$3:$I$1001,MATCH(R702,Jadwal!$C$3:$C$1001,0),MATCH(D702,Jadwal!$D$2:$I$2,0))="","",INDEX(Jadwal!$D$3:$I$1001,MATCH(R702,Jadwal!$C$3:$C$1001,0),MATCH(D702,Jadwal!$D$2:$I$2,0))),IF(M702="",IF(INDEX(Jadwal!$D$3:$I$1001,MATCH(S702,Jadwal!$C$3:$C$1001,0),MATCH(D702,Jadwal!$D$2:$I$2,0))="","",IF(M702="",INDEX(Jadwal!$D$3:$I$1001,MATCH(S702,Jadwal!$C$3:$C$1001,0),MATCH(D702,Jadwal!$D$2:$I$2,0)))),INDEX(Jadwal!$D$3:$I$1001,MATCH(R702,Jadwal!$C$3:$C$1001,0),MATCH(D702,Jadwal!$D$2:$I$2,0))&amp;IF(INDEX(Jadwal!$D$3:$I$1001,MATCH(S702,Jadwal!$C$3:$C$1001,0),MATCH(D702,Jadwal!$D$2:$I$2,0))="",""," , "&amp;INDEX(Jadwal!$D$3:$I$1001,MATCH(S702,Jadwal!$C$3:$C$1001,0),MATCH(D702,Jadwal!$D$2:$I$2,0))))))</f>
        <v/>
      </c>
      <c r="F702" s="39" t="str">
        <f>IF(OR(D702="",P702="",E702=""),"",IF(O702="الفصل",INDEX(Kelas!$C$3:$H$200,MATCH(Data!P702,Kelas!$B$3:$B$201,0),MATCH(Data!D702,Kelas!$C$2:$H$2,0)),INDEX(Qoah!$C$3:$H$201,MATCH(Data!P702,Qoah!$B$3:$B$201,0),MATCH(Data!D702,Qoah!$C$2:$H$2,0))))</f>
        <v/>
      </c>
      <c r="H702" s="17" t="str">
        <f>IF(OR(B702="",G702=""),"",IF(N702="",IF(INDEX(Jadwal!$D$3:$I$1001,MATCH(R702,Jadwal!$C$3:$C$1001,0),MATCH(G702,Jadwal!$D$2:$I$2,0))="","",INDEX(Jadwal!$D$3:$I$1001,MATCH(R702,Jadwal!$C$3:$C$1001,0),MATCH(G702,Jadwal!$D$2:$I$2,0))),IF(M702="",IF(INDEX(Jadwal!$D$3:$I$1001,MATCH(S702,Jadwal!$C$3:$C$1001,0),MATCH(G702,Jadwal!$D$2:$I$2,0))="","",IF(M702="",INDEX(Jadwal!$D$3:$I$1001,MATCH(S702,Jadwal!$C$3:$C$1001,0),MATCH(G702,Jadwal!$D$2:$I$2,0)))),INDEX(Jadwal!$D$3:$I$1001,MATCH(R702,Jadwal!$C$3:$C$1001,0),MATCH(G702,Jadwal!$D$2:$I$2,0))&amp;IF(INDEX(Jadwal!$D$3:$I$1001,MATCH(S702,Jadwal!$C$3:$C$1001,0),MATCH(G702,Jadwal!$D$2:$I$2,0))="",""," , "&amp;INDEX(Jadwal!$D$3:$I$1001,MATCH(S702,Jadwal!$C$3:$C$1001,0),MATCH(G702,Jadwal!$D$2:$I$2,0))))))</f>
        <v/>
      </c>
      <c r="I702" s="41" t="str">
        <f>IF(OR(G702="",P702="",H702=""),"",IF(O702="الفصل",INDEX(Kelas!$C$3:$H$200,MATCH(Data!P702,Kelas!$B$3:$B$201,0),MATCH(Data!G702,Kelas!$C$2:$H$2,0)),INDEX(Qoah!$C$3:$H$201,MATCH(Data!P702,Qoah!$B$3:$B$201,0),MATCH(Data!G702,Qoah!$C$2:$H$2,0))))</f>
        <v/>
      </c>
      <c r="K702" s="18" t="str">
        <f>IF(OR(B702="",J702=""),"",IF(N702="",IF(INDEX(Jadwal!$D$3:$I$1001,MATCH(R702,Jadwal!$C$3:$C$1001,0),MATCH(J702,Jadwal!$D$2:$I$2,0))="","",INDEX(Jadwal!$D$3:$I$1001,MATCH(R702,Jadwal!$C$3:$C$1001,0),MATCH(J702,Jadwal!$D$2:$I$2,0))),IF(M702="",IF(INDEX(Jadwal!$D$3:$I$1001,MATCH(S702,Jadwal!$C$3:$C$1001,0),MATCH(J702,Jadwal!$D$2:$I$2,0))="","",IF(M702="",INDEX(Jadwal!$D$3:$I$1001,MATCH(S702,Jadwal!$C$3:$C$1001,0),MATCH(J702,Jadwal!$D$2:$I$2,0)))),INDEX(Jadwal!$D$3:$I$1001,MATCH(R702,Jadwal!$C$3:$C$1001,0),MATCH(J702,Jadwal!$D$2:$I$2,0))&amp;IF(INDEX(Jadwal!$D$3:$I$1001,MATCH(S702,Jadwal!$C$3:$C$1001,0),MATCH(J702,Jadwal!$D$2:$I$2,0))="",""," , "&amp;INDEX(Jadwal!$D$3:$I$1001,MATCH(S702,Jadwal!$C$3:$C$1001,0),MATCH(J702,Jadwal!$D$2:$I$2,0))))))</f>
        <v/>
      </c>
      <c r="L702" s="43" t="str">
        <f>IF(OR(J702="",P702="",K702=""),"",IF(O702="الفصل",INDEX(Kelas!$C$3:$H$200,MATCH(Data!P702,Kelas!$B$3:$B$201,0),MATCH(Data!J702,Kelas!$C$2:$H$2,0)),INDEX(Qoah!$C$3:$H$201,MATCH(Data!P702,Qoah!$B$3:$B$201,0),MATCH(Data!J702,Qoah!$C$2:$H$2,0))))</f>
        <v/>
      </c>
      <c r="R702" s="12" t="str">
        <f t="shared" si="20"/>
        <v/>
      </c>
      <c r="S702" s="12" t="str">
        <f t="shared" si="21"/>
        <v/>
      </c>
    </row>
    <row r="703" spans="5:19" x14ac:dyDescent="0.25">
      <c r="E703" s="16" t="str">
        <f>IF(OR(B703="",D703=""),"",IF(N703="",IF(INDEX(Jadwal!$D$3:$I$1001,MATCH(R703,Jadwal!$C$3:$C$1001,0),MATCH(D703,Jadwal!$D$2:$I$2,0))="","",INDEX(Jadwal!$D$3:$I$1001,MATCH(R703,Jadwal!$C$3:$C$1001,0),MATCH(D703,Jadwal!$D$2:$I$2,0))),IF(M703="",IF(INDEX(Jadwal!$D$3:$I$1001,MATCH(S703,Jadwal!$C$3:$C$1001,0),MATCH(D703,Jadwal!$D$2:$I$2,0))="","",IF(M703="",INDEX(Jadwal!$D$3:$I$1001,MATCH(S703,Jadwal!$C$3:$C$1001,0),MATCH(D703,Jadwal!$D$2:$I$2,0)))),INDEX(Jadwal!$D$3:$I$1001,MATCH(R703,Jadwal!$C$3:$C$1001,0),MATCH(D703,Jadwal!$D$2:$I$2,0))&amp;IF(INDEX(Jadwal!$D$3:$I$1001,MATCH(S703,Jadwal!$C$3:$C$1001,0),MATCH(D703,Jadwal!$D$2:$I$2,0))="",""," , "&amp;INDEX(Jadwal!$D$3:$I$1001,MATCH(S703,Jadwal!$C$3:$C$1001,0),MATCH(D703,Jadwal!$D$2:$I$2,0))))))</f>
        <v/>
      </c>
      <c r="F703" s="39" t="str">
        <f>IF(OR(D703="",P703="",E703=""),"",IF(O703="الفصل",INDEX(Kelas!$C$3:$H$200,MATCH(Data!P703,Kelas!$B$3:$B$201,0),MATCH(Data!D703,Kelas!$C$2:$H$2,0)),INDEX(Qoah!$C$3:$H$201,MATCH(Data!P703,Qoah!$B$3:$B$201,0),MATCH(Data!D703,Qoah!$C$2:$H$2,0))))</f>
        <v/>
      </c>
      <c r="H703" s="17" t="str">
        <f>IF(OR(B703="",G703=""),"",IF(N703="",IF(INDEX(Jadwal!$D$3:$I$1001,MATCH(R703,Jadwal!$C$3:$C$1001,0),MATCH(G703,Jadwal!$D$2:$I$2,0))="","",INDEX(Jadwal!$D$3:$I$1001,MATCH(R703,Jadwal!$C$3:$C$1001,0),MATCH(G703,Jadwal!$D$2:$I$2,0))),IF(M703="",IF(INDEX(Jadwal!$D$3:$I$1001,MATCH(S703,Jadwal!$C$3:$C$1001,0),MATCH(G703,Jadwal!$D$2:$I$2,0))="","",IF(M703="",INDEX(Jadwal!$D$3:$I$1001,MATCH(S703,Jadwal!$C$3:$C$1001,0),MATCH(G703,Jadwal!$D$2:$I$2,0)))),INDEX(Jadwal!$D$3:$I$1001,MATCH(R703,Jadwal!$C$3:$C$1001,0),MATCH(G703,Jadwal!$D$2:$I$2,0))&amp;IF(INDEX(Jadwal!$D$3:$I$1001,MATCH(S703,Jadwal!$C$3:$C$1001,0),MATCH(G703,Jadwal!$D$2:$I$2,0))="",""," , "&amp;INDEX(Jadwal!$D$3:$I$1001,MATCH(S703,Jadwal!$C$3:$C$1001,0),MATCH(G703,Jadwal!$D$2:$I$2,0))))))</f>
        <v/>
      </c>
      <c r="I703" s="41" t="str">
        <f>IF(OR(G703="",P703="",H703=""),"",IF(O703="الفصل",INDEX(Kelas!$C$3:$H$200,MATCH(Data!P703,Kelas!$B$3:$B$201,0),MATCH(Data!G703,Kelas!$C$2:$H$2,0)),INDEX(Qoah!$C$3:$H$201,MATCH(Data!P703,Qoah!$B$3:$B$201,0),MATCH(Data!G703,Qoah!$C$2:$H$2,0))))</f>
        <v/>
      </c>
      <c r="K703" s="18" t="str">
        <f>IF(OR(B703="",J703=""),"",IF(N703="",IF(INDEX(Jadwal!$D$3:$I$1001,MATCH(R703,Jadwal!$C$3:$C$1001,0),MATCH(J703,Jadwal!$D$2:$I$2,0))="","",INDEX(Jadwal!$D$3:$I$1001,MATCH(R703,Jadwal!$C$3:$C$1001,0),MATCH(J703,Jadwal!$D$2:$I$2,0))),IF(M703="",IF(INDEX(Jadwal!$D$3:$I$1001,MATCH(S703,Jadwal!$C$3:$C$1001,0),MATCH(J703,Jadwal!$D$2:$I$2,0))="","",IF(M703="",INDEX(Jadwal!$D$3:$I$1001,MATCH(S703,Jadwal!$C$3:$C$1001,0),MATCH(J703,Jadwal!$D$2:$I$2,0)))),INDEX(Jadwal!$D$3:$I$1001,MATCH(R703,Jadwal!$C$3:$C$1001,0),MATCH(J703,Jadwal!$D$2:$I$2,0))&amp;IF(INDEX(Jadwal!$D$3:$I$1001,MATCH(S703,Jadwal!$C$3:$C$1001,0),MATCH(J703,Jadwal!$D$2:$I$2,0))="",""," , "&amp;INDEX(Jadwal!$D$3:$I$1001,MATCH(S703,Jadwal!$C$3:$C$1001,0),MATCH(J703,Jadwal!$D$2:$I$2,0))))))</f>
        <v/>
      </c>
      <c r="L703" s="43" t="str">
        <f>IF(OR(J703="",P703="",K703=""),"",IF(O703="الفصل",INDEX(Kelas!$C$3:$H$200,MATCH(Data!P703,Kelas!$B$3:$B$201,0),MATCH(Data!J703,Kelas!$C$2:$H$2,0)),INDEX(Qoah!$C$3:$H$201,MATCH(Data!P703,Qoah!$B$3:$B$201,0),MATCH(Data!J703,Qoah!$C$2:$H$2,0))))</f>
        <v/>
      </c>
      <c r="R703" s="12" t="str">
        <f t="shared" si="20"/>
        <v/>
      </c>
      <c r="S703" s="12" t="str">
        <f t="shared" si="21"/>
        <v/>
      </c>
    </row>
    <row r="704" spans="5:19" x14ac:dyDescent="0.25">
      <c r="E704" s="16" t="str">
        <f>IF(OR(B704="",D704=""),"",IF(N704="",IF(INDEX(Jadwal!$D$3:$I$1001,MATCH(R704,Jadwal!$C$3:$C$1001,0),MATCH(D704,Jadwal!$D$2:$I$2,0))="","",INDEX(Jadwal!$D$3:$I$1001,MATCH(R704,Jadwal!$C$3:$C$1001,0),MATCH(D704,Jadwal!$D$2:$I$2,0))),IF(M704="",IF(INDEX(Jadwal!$D$3:$I$1001,MATCH(S704,Jadwal!$C$3:$C$1001,0),MATCH(D704,Jadwal!$D$2:$I$2,0))="","",IF(M704="",INDEX(Jadwal!$D$3:$I$1001,MATCH(S704,Jadwal!$C$3:$C$1001,0),MATCH(D704,Jadwal!$D$2:$I$2,0)))),INDEX(Jadwal!$D$3:$I$1001,MATCH(R704,Jadwal!$C$3:$C$1001,0),MATCH(D704,Jadwal!$D$2:$I$2,0))&amp;IF(INDEX(Jadwal!$D$3:$I$1001,MATCH(S704,Jadwal!$C$3:$C$1001,0),MATCH(D704,Jadwal!$D$2:$I$2,0))="",""," , "&amp;INDEX(Jadwal!$D$3:$I$1001,MATCH(S704,Jadwal!$C$3:$C$1001,0),MATCH(D704,Jadwal!$D$2:$I$2,0))))))</f>
        <v/>
      </c>
      <c r="F704" s="39" t="str">
        <f>IF(OR(D704="",P704="",E704=""),"",IF(O704="الفصل",INDEX(Kelas!$C$3:$H$200,MATCH(Data!P704,Kelas!$B$3:$B$201,0),MATCH(Data!D704,Kelas!$C$2:$H$2,0)),INDEX(Qoah!$C$3:$H$201,MATCH(Data!P704,Qoah!$B$3:$B$201,0),MATCH(Data!D704,Qoah!$C$2:$H$2,0))))</f>
        <v/>
      </c>
      <c r="H704" s="17" t="str">
        <f>IF(OR(B704="",G704=""),"",IF(N704="",IF(INDEX(Jadwal!$D$3:$I$1001,MATCH(R704,Jadwal!$C$3:$C$1001,0),MATCH(G704,Jadwal!$D$2:$I$2,0))="","",INDEX(Jadwal!$D$3:$I$1001,MATCH(R704,Jadwal!$C$3:$C$1001,0),MATCH(G704,Jadwal!$D$2:$I$2,0))),IF(M704="",IF(INDEX(Jadwal!$D$3:$I$1001,MATCH(S704,Jadwal!$C$3:$C$1001,0),MATCH(G704,Jadwal!$D$2:$I$2,0))="","",IF(M704="",INDEX(Jadwal!$D$3:$I$1001,MATCH(S704,Jadwal!$C$3:$C$1001,0),MATCH(G704,Jadwal!$D$2:$I$2,0)))),INDEX(Jadwal!$D$3:$I$1001,MATCH(R704,Jadwal!$C$3:$C$1001,0),MATCH(G704,Jadwal!$D$2:$I$2,0))&amp;IF(INDEX(Jadwal!$D$3:$I$1001,MATCH(S704,Jadwal!$C$3:$C$1001,0),MATCH(G704,Jadwal!$D$2:$I$2,0))="",""," , "&amp;INDEX(Jadwal!$D$3:$I$1001,MATCH(S704,Jadwal!$C$3:$C$1001,0),MATCH(G704,Jadwal!$D$2:$I$2,0))))))</f>
        <v/>
      </c>
      <c r="I704" s="41" t="str">
        <f>IF(OR(G704="",P704="",H704=""),"",IF(O704="الفصل",INDEX(Kelas!$C$3:$H$200,MATCH(Data!P704,Kelas!$B$3:$B$201,0),MATCH(Data!G704,Kelas!$C$2:$H$2,0)),INDEX(Qoah!$C$3:$H$201,MATCH(Data!P704,Qoah!$B$3:$B$201,0),MATCH(Data!G704,Qoah!$C$2:$H$2,0))))</f>
        <v/>
      </c>
      <c r="K704" s="18" t="str">
        <f>IF(OR(B704="",J704=""),"",IF(N704="",IF(INDEX(Jadwal!$D$3:$I$1001,MATCH(R704,Jadwal!$C$3:$C$1001,0),MATCH(J704,Jadwal!$D$2:$I$2,0))="","",INDEX(Jadwal!$D$3:$I$1001,MATCH(R704,Jadwal!$C$3:$C$1001,0),MATCH(J704,Jadwal!$D$2:$I$2,0))),IF(M704="",IF(INDEX(Jadwal!$D$3:$I$1001,MATCH(S704,Jadwal!$C$3:$C$1001,0),MATCH(J704,Jadwal!$D$2:$I$2,0))="","",IF(M704="",INDEX(Jadwal!$D$3:$I$1001,MATCH(S704,Jadwal!$C$3:$C$1001,0),MATCH(J704,Jadwal!$D$2:$I$2,0)))),INDEX(Jadwal!$D$3:$I$1001,MATCH(R704,Jadwal!$C$3:$C$1001,0),MATCH(J704,Jadwal!$D$2:$I$2,0))&amp;IF(INDEX(Jadwal!$D$3:$I$1001,MATCH(S704,Jadwal!$C$3:$C$1001,0),MATCH(J704,Jadwal!$D$2:$I$2,0))="",""," , "&amp;INDEX(Jadwal!$D$3:$I$1001,MATCH(S704,Jadwal!$C$3:$C$1001,0),MATCH(J704,Jadwal!$D$2:$I$2,0))))))</f>
        <v/>
      </c>
      <c r="L704" s="43" t="str">
        <f>IF(OR(J704="",P704="",K704=""),"",IF(O704="الفصل",INDEX(Kelas!$C$3:$H$200,MATCH(Data!P704,Kelas!$B$3:$B$201,0),MATCH(Data!J704,Kelas!$C$2:$H$2,0)),INDEX(Qoah!$C$3:$H$201,MATCH(Data!P704,Qoah!$B$3:$B$201,0),MATCH(Data!J704,Qoah!$C$2:$H$2,0))))</f>
        <v/>
      </c>
      <c r="R704" s="12" t="str">
        <f t="shared" si="20"/>
        <v/>
      </c>
      <c r="S704" s="12" t="str">
        <f t="shared" si="21"/>
        <v/>
      </c>
    </row>
    <row r="705" spans="5:19" x14ac:dyDescent="0.25">
      <c r="E705" s="16" t="str">
        <f>IF(OR(B705="",D705=""),"",IF(N705="",IF(INDEX(Jadwal!$D$3:$I$1001,MATCH(R705,Jadwal!$C$3:$C$1001,0),MATCH(D705,Jadwal!$D$2:$I$2,0))="","",INDEX(Jadwal!$D$3:$I$1001,MATCH(R705,Jadwal!$C$3:$C$1001,0),MATCH(D705,Jadwal!$D$2:$I$2,0))),IF(M705="",IF(INDEX(Jadwal!$D$3:$I$1001,MATCH(S705,Jadwal!$C$3:$C$1001,0),MATCH(D705,Jadwal!$D$2:$I$2,0))="","",IF(M705="",INDEX(Jadwal!$D$3:$I$1001,MATCH(S705,Jadwal!$C$3:$C$1001,0),MATCH(D705,Jadwal!$D$2:$I$2,0)))),INDEX(Jadwal!$D$3:$I$1001,MATCH(R705,Jadwal!$C$3:$C$1001,0),MATCH(D705,Jadwal!$D$2:$I$2,0))&amp;IF(INDEX(Jadwal!$D$3:$I$1001,MATCH(S705,Jadwal!$C$3:$C$1001,0),MATCH(D705,Jadwal!$D$2:$I$2,0))="",""," , "&amp;INDEX(Jadwal!$D$3:$I$1001,MATCH(S705,Jadwal!$C$3:$C$1001,0),MATCH(D705,Jadwal!$D$2:$I$2,0))))))</f>
        <v/>
      </c>
      <c r="F705" s="39" t="str">
        <f>IF(OR(D705="",P705="",E705=""),"",IF(O705="الفصل",INDEX(Kelas!$C$3:$H$200,MATCH(Data!P705,Kelas!$B$3:$B$201,0),MATCH(Data!D705,Kelas!$C$2:$H$2,0)),INDEX(Qoah!$C$3:$H$201,MATCH(Data!P705,Qoah!$B$3:$B$201,0),MATCH(Data!D705,Qoah!$C$2:$H$2,0))))</f>
        <v/>
      </c>
      <c r="H705" s="17" t="str">
        <f>IF(OR(B705="",G705=""),"",IF(N705="",IF(INDEX(Jadwal!$D$3:$I$1001,MATCH(R705,Jadwal!$C$3:$C$1001,0),MATCH(G705,Jadwal!$D$2:$I$2,0))="","",INDEX(Jadwal!$D$3:$I$1001,MATCH(R705,Jadwal!$C$3:$C$1001,0),MATCH(G705,Jadwal!$D$2:$I$2,0))),IF(M705="",IF(INDEX(Jadwal!$D$3:$I$1001,MATCH(S705,Jadwal!$C$3:$C$1001,0),MATCH(G705,Jadwal!$D$2:$I$2,0))="","",IF(M705="",INDEX(Jadwal!$D$3:$I$1001,MATCH(S705,Jadwal!$C$3:$C$1001,0),MATCH(G705,Jadwal!$D$2:$I$2,0)))),INDEX(Jadwal!$D$3:$I$1001,MATCH(R705,Jadwal!$C$3:$C$1001,0),MATCH(G705,Jadwal!$D$2:$I$2,0))&amp;IF(INDEX(Jadwal!$D$3:$I$1001,MATCH(S705,Jadwal!$C$3:$C$1001,0),MATCH(G705,Jadwal!$D$2:$I$2,0))="",""," , "&amp;INDEX(Jadwal!$D$3:$I$1001,MATCH(S705,Jadwal!$C$3:$C$1001,0),MATCH(G705,Jadwal!$D$2:$I$2,0))))))</f>
        <v/>
      </c>
      <c r="I705" s="41" t="str">
        <f>IF(OR(G705="",P705="",H705=""),"",IF(O705="الفصل",INDEX(Kelas!$C$3:$H$200,MATCH(Data!P705,Kelas!$B$3:$B$201,0),MATCH(Data!G705,Kelas!$C$2:$H$2,0)),INDEX(Qoah!$C$3:$H$201,MATCH(Data!P705,Qoah!$B$3:$B$201,0),MATCH(Data!G705,Qoah!$C$2:$H$2,0))))</f>
        <v/>
      </c>
      <c r="K705" s="18" t="str">
        <f>IF(OR(B705="",J705=""),"",IF(N705="",IF(INDEX(Jadwal!$D$3:$I$1001,MATCH(R705,Jadwal!$C$3:$C$1001,0),MATCH(J705,Jadwal!$D$2:$I$2,0))="","",INDEX(Jadwal!$D$3:$I$1001,MATCH(R705,Jadwal!$C$3:$C$1001,0),MATCH(J705,Jadwal!$D$2:$I$2,0))),IF(M705="",IF(INDEX(Jadwal!$D$3:$I$1001,MATCH(S705,Jadwal!$C$3:$C$1001,0),MATCH(J705,Jadwal!$D$2:$I$2,0))="","",IF(M705="",INDEX(Jadwal!$D$3:$I$1001,MATCH(S705,Jadwal!$C$3:$C$1001,0),MATCH(J705,Jadwal!$D$2:$I$2,0)))),INDEX(Jadwal!$D$3:$I$1001,MATCH(R705,Jadwal!$C$3:$C$1001,0),MATCH(J705,Jadwal!$D$2:$I$2,0))&amp;IF(INDEX(Jadwal!$D$3:$I$1001,MATCH(S705,Jadwal!$C$3:$C$1001,0),MATCH(J705,Jadwal!$D$2:$I$2,0))="",""," , "&amp;INDEX(Jadwal!$D$3:$I$1001,MATCH(S705,Jadwal!$C$3:$C$1001,0),MATCH(J705,Jadwal!$D$2:$I$2,0))))))</f>
        <v/>
      </c>
      <c r="L705" s="43" t="str">
        <f>IF(OR(J705="",P705="",K705=""),"",IF(O705="الفصل",INDEX(Kelas!$C$3:$H$200,MATCH(Data!P705,Kelas!$B$3:$B$201,0),MATCH(Data!J705,Kelas!$C$2:$H$2,0)),INDEX(Qoah!$C$3:$H$201,MATCH(Data!P705,Qoah!$B$3:$B$201,0),MATCH(Data!J705,Qoah!$C$2:$H$2,0))))</f>
        <v/>
      </c>
      <c r="R705" s="12" t="str">
        <f t="shared" si="20"/>
        <v/>
      </c>
      <c r="S705" s="12" t="str">
        <f t="shared" si="21"/>
        <v/>
      </c>
    </row>
    <row r="706" spans="5:19" x14ac:dyDescent="0.25">
      <c r="E706" s="16" t="str">
        <f>IF(OR(B706="",D706=""),"",IF(N706="",IF(INDEX(Jadwal!$D$3:$I$1001,MATCH(R706,Jadwal!$C$3:$C$1001,0),MATCH(D706,Jadwal!$D$2:$I$2,0))="","",INDEX(Jadwal!$D$3:$I$1001,MATCH(R706,Jadwal!$C$3:$C$1001,0),MATCH(D706,Jadwal!$D$2:$I$2,0))),IF(M706="",IF(INDEX(Jadwal!$D$3:$I$1001,MATCH(S706,Jadwal!$C$3:$C$1001,0),MATCH(D706,Jadwal!$D$2:$I$2,0))="","",IF(M706="",INDEX(Jadwal!$D$3:$I$1001,MATCH(S706,Jadwal!$C$3:$C$1001,0),MATCH(D706,Jadwal!$D$2:$I$2,0)))),INDEX(Jadwal!$D$3:$I$1001,MATCH(R706,Jadwal!$C$3:$C$1001,0),MATCH(D706,Jadwal!$D$2:$I$2,0))&amp;IF(INDEX(Jadwal!$D$3:$I$1001,MATCH(S706,Jadwal!$C$3:$C$1001,0),MATCH(D706,Jadwal!$D$2:$I$2,0))="",""," , "&amp;INDEX(Jadwal!$D$3:$I$1001,MATCH(S706,Jadwal!$C$3:$C$1001,0),MATCH(D706,Jadwal!$D$2:$I$2,0))))))</f>
        <v/>
      </c>
      <c r="F706" s="39" t="str">
        <f>IF(OR(D706="",P706="",E706=""),"",IF(O706="الفصل",INDEX(Kelas!$C$3:$H$200,MATCH(Data!P706,Kelas!$B$3:$B$201,0),MATCH(Data!D706,Kelas!$C$2:$H$2,0)),INDEX(Qoah!$C$3:$H$201,MATCH(Data!P706,Qoah!$B$3:$B$201,0),MATCH(Data!D706,Qoah!$C$2:$H$2,0))))</f>
        <v/>
      </c>
      <c r="H706" s="17" t="str">
        <f>IF(OR(B706="",G706=""),"",IF(N706="",IF(INDEX(Jadwal!$D$3:$I$1001,MATCH(R706,Jadwal!$C$3:$C$1001,0),MATCH(G706,Jadwal!$D$2:$I$2,0))="","",INDEX(Jadwal!$D$3:$I$1001,MATCH(R706,Jadwal!$C$3:$C$1001,0),MATCH(G706,Jadwal!$D$2:$I$2,0))),IF(M706="",IF(INDEX(Jadwal!$D$3:$I$1001,MATCH(S706,Jadwal!$C$3:$C$1001,0),MATCH(G706,Jadwal!$D$2:$I$2,0))="","",IF(M706="",INDEX(Jadwal!$D$3:$I$1001,MATCH(S706,Jadwal!$C$3:$C$1001,0),MATCH(G706,Jadwal!$D$2:$I$2,0)))),INDEX(Jadwal!$D$3:$I$1001,MATCH(R706,Jadwal!$C$3:$C$1001,0),MATCH(G706,Jadwal!$D$2:$I$2,0))&amp;IF(INDEX(Jadwal!$D$3:$I$1001,MATCH(S706,Jadwal!$C$3:$C$1001,0),MATCH(G706,Jadwal!$D$2:$I$2,0))="",""," , "&amp;INDEX(Jadwal!$D$3:$I$1001,MATCH(S706,Jadwal!$C$3:$C$1001,0),MATCH(G706,Jadwal!$D$2:$I$2,0))))))</f>
        <v/>
      </c>
      <c r="I706" s="41" t="str">
        <f>IF(OR(G706="",P706="",H706=""),"",IF(O706="الفصل",INDEX(Kelas!$C$3:$H$200,MATCH(Data!P706,Kelas!$B$3:$B$201,0),MATCH(Data!G706,Kelas!$C$2:$H$2,0)),INDEX(Qoah!$C$3:$H$201,MATCH(Data!P706,Qoah!$B$3:$B$201,0),MATCH(Data!G706,Qoah!$C$2:$H$2,0))))</f>
        <v/>
      </c>
      <c r="K706" s="18" t="str">
        <f>IF(OR(B706="",J706=""),"",IF(N706="",IF(INDEX(Jadwal!$D$3:$I$1001,MATCH(R706,Jadwal!$C$3:$C$1001,0),MATCH(J706,Jadwal!$D$2:$I$2,0))="","",INDEX(Jadwal!$D$3:$I$1001,MATCH(R706,Jadwal!$C$3:$C$1001,0),MATCH(J706,Jadwal!$D$2:$I$2,0))),IF(M706="",IF(INDEX(Jadwal!$D$3:$I$1001,MATCH(S706,Jadwal!$C$3:$C$1001,0),MATCH(J706,Jadwal!$D$2:$I$2,0))="","",IF(M706="",INDEX(Jadwal!$D$3:$I$1001,MATCH(S706,Jadwal!$C$3:$C$1001,0),MATCH(J706,Jadwal!$D$2:$I$2,0)))),INDEX(Jadwal!$D$3:$I$1001,MATCH(R706,Jadwal!$C$3:$C$1001,0),MATCH(J706,Jadwal!$D$2:$I$2,0))&amp;IF(INDEX(Jadwal!$D$3:$I$1001,MATCH(S706,Jadwal!$C$3:$C$1001,0),MATCH(J706,Jadwal!$D$2:$I$2,0))="",""," , "&amp;INDEX(Jadwal!$D$3:$I$1001,MATCH(S706,Jadwal!$C$3:$C$1001,0),MATCH(J706,Jadwal!$D$2:$I$2,0))))))</f>
        <v/>
      </c>
      <c r="L706" s="43" t="str">
        <f>IF(OR(J706="",P706="",K706=""),"",IF(O706="الفصل",INDEX(Kelas!$C$3:$H$200,MATCH(Data!P706,Kelas!$B$3:$B$201,0),MATCH(Data!J706,Kelas!$C$2:$H$2,0)),INDEX(Qoah!$C$3:$H$201,MATCH(Data!P706,Qoah!$B$3:$B$201,0),MATCH(Data!J706,Qoah!$C$2:$H$2,0))))</f>
        <v/>
      </c>
      <c r="R706" s="12" t="str">
        <f t="shared" si="20"/>
        <v/>
      </c>
      <c r="S706" s="12" t="str">
        <f t="shared" si="21"/>
        <v/>
      </c>
    </row>
    <row r="707" spans="5:19" x14ac:dyDescent="0.25">
      <c r="E707" s="16" t="str">
        <f>IF(OR(B707="",D707=""),"",IF(N707="",IF(INDEX(Jadwal!$D$3:$I$1001,MATCH(R707,Jadwal!$C$3:$C$1001,0),MATCH(D707,Jadwal!$D$2:$I$2,0))="","",INDEX(Jadwal!$D$3:$I$1001,MATCH(R707,Jadwal!$C$3:$C$1001,0),MATCH(D707,Jadwal!$D$2:$I$2,0))),IF(M707="",IF(INDEX(Jadwal!$D$3:$I$1001,MATCH(S707,Jadwal!$C$3:$C$1001,0),MATCH(D707,Jadwal!$D$2:$I$2,0))="","",IF(M707="",INDEX(Jadwal!$D$3:$I$1001,MATCH(S707,Jadwal!$C$3:$C$1001,0),MATCH(D707,Jadwal!$D$2:$I$2,0)))),INDEX(Jadwal!$D$3:$I$1001,MATCH(R707,Jadwal!$C$3:$C$1001,0),MATCH(D707,Jadwal!$D$2:$I$2,0))&amp;IF(INDEX(Jadwal!$D$3:$I$1001,MATCH(S707,Jadwal!$C$3:$C$1001,0),MATCH(D707,Jadwal!$D$2:$I$2,0))="",""," , "&amp;INDEX(Jadwal!$D$3:$I$1001,MATCH(S707,Jadwal!$C$3:$C$1001,0),MATCH(D707,Jadwal!$D$2:$I$2,0))))))</f>
        <v/>
      </c>
      <c r="F707" s="39" t="str">
        <f>IF(OR(D707="",P707="",E707=""),"",IF(O707="الفصل",INDEX(Kelas!$C$3:$H$200,MATCH(Data!P707,Kelas!$B$3:$B$201,0),MATCH(Data!D707,Kelas!$C$2:$H$2,0)),INDEX(Qoah!$C$3:$H$201,MATCH(Data!P707,Qoah!$B$3:$B$201,0),MATCH(Data!D707,Qoah!$C$2:$H$2,0))))</f>
        <v/>
      </c>
      <c r="H707" s="17" t="str">
        <f>IF(OR(B707="",G707=""),"",IF(N707="",IF(INDEX(Jadwal!$D$3:$I$1001,MATCH(R707,Jadwal!$C$3:$C$1001,0),MATCH(G707,Jadwal!$D$2:$I$2,0))="","",INDEX(Jadwal!$D$3:$I$1001,MATCH(R707,Jadwal!$C$3:$C$1001,0),MATCH(G707,Jadwal!$D$2:$I$2,0))),IF(M707="",IF(INDEX(Jadwal!$D$3:$I$1001,MATCH(S707,Jadwal!$C$3:$C$1001,0),MATCH(G707,Jadwal!$D$2:$I$2,0))="","",IF(M707="",INDEX(Jadwal!$D$3:$I$1001,MATCH(S707,Jadwal!$C$3:$C$1001,0),MATCH(G707,Jadwal!$D$2:$I$2,0)))),INDEX(Jadwal!$D$3:$I$1001,MATCH(R707,Jadwal!$C$3:$C$1001,0),MATCH(G707,Jadwal!$D$2:$I$2,0))&amp;IF(INDEX(Jadwal!$D$3:$I$1001,MATCH(S707,Jadwal!$C$3:$C$1001,0),MATCH(G707,Jadwal!$D$2:$I$2,0))="",""," , "&amp;INDEX(Jadwal!$D$3:$I$1001,MATCH(S707,Jadwal!$C$3:$C$1001,0),MATCH(G707,Jadwal!$D$2:$I$2,0))))))</f>
        <v/>
      </c>
      <c r="I707" s="41" t="str">
        <f>IF(OR(G707="",P707="",H707=""),"",IF(O707="الفصل",INDEX(Kelas!$C$3:$H$200,MATCH(Data!P707,Kelas!$B$3:$B$201,0),MATCH(Data!G707,Kelas!$C$2:$H$2,0)),INDEX(Qoah!$C$3:$H$201,MATCH(Data!P707,Qoah!$B$3:$B$201,0),MATCH(Data!G707,Qoah!$C$2:$H$2,0))))</f>
        <v/>
      </c>
      <c r="K707" s="18" t="str">
        <f>IF(OR(B707="",J707=""),"",IF(N707="",IF(INDEX(Jadwal!$D$3:$I$1001,MATCH(R707,Jadwal!$C$3:$C$1001,0),MATCH(J707,Jadwal!$D$2:$I$2,0))="","",INDEX(Jadwal!$D$3:$I$1001,MATCH(R707,Jadwal!$C$3:$C$1001,0),MATCH(J707,Jadwal!$D$2:$I$2,0))),IF(M707="",IF(INDEX(Jadwal!$D$3:$I$1001,MATCH(S707,Jadwal!$C$3:$C$1001,0),MATCH(J707,Jadwal!$D$2:$I$2,0))="","",IF(M707="",INDEX(Jadwal!$D$3:$I$1001,MATCH(S707,Jadwal!$C$3:$C$1001,0),MATCH(J707,Jadwal!$D$2:$I$2,0)))),INDEX(Jadwal!$D$3:$I$1001,MATCH(R707,Jadwal!$C$3:$C$1001,0),MATCH(J707,Jadwal!$D$2:$I$2,0))&amp;IF(INDEX(Jadwal!$D$3:$I$1001,MATCH(S707,Jadwal!$C$3:$C$1001,0),MATCH(J707,Jadwal!$D$2:$I$2,0))="",""," , "&amp;INDEX(Jadwal!$D$3:$I$1001,MATCH(S707,Jadwal!$C$3:$C$1001,0),MATCH(J707,Jadwal!$D$2:$I$2,0))))))</f>
        <v/>
      </c>
      <c r="L707" s="43" t="str">
        <f>IF(OR(J707="",P707="",K707=""),"",IF(O707="الفصل",INDEX(Kelas!$C$3:$H$200,MATCH(Data!P707,Kelas!$B$3:$B$201,0),MATCH(Data!J707,Kelas!$C$2:$H$2,0)),INDEX(Qoah!$C$3:$H$201,MATCH(Data!P707,Qoah!$B$3:$B$201,0),MATCH(Data!J707,Qoah!$C$2:$H$2,0))))</f>
        <v/>
      </c>
      <c r="R707" s="12" t="str">
        <f t="shared" ref="R707:R770" si="22">B707&amp;M707</f>
        <v/>
      </c>
      <c r="S707" s="12" t="str">
        <f t="shared" ref="S707:S770" si="23">B707&amp;N707</f>
        <v/>
      </c>
    </row>
    <row r="708" spans="5:19" x14ac:dyDescent="0.25">
      <c r="E708" s="16" t="str">
        <f>IF(OR(B708="",D708=""),"",IF(N708="",IF(INDEX(Jadwal!$D$3:$I$1001,MATCH(R708,Jadwal!$C$3:$C$1001,0),MATCH(D708,Jadwal!$D$2:$I$2,0))="","",INDEX(Jadwal!$D$3:$I$1001,MATCH(R708,Jadwal!$C$3:$C$1001,0),MATCH(D708,Jadwal!$D$2:$I$2,0))),IF(M708="",IF(INDEX(Jadwal!$D$3:$I$1001,MATCH(S708,Jadwal!$C$3:$C$1001,0),MATCH(D708,Jadwal!$D$2:$I$2,0))="","",IF(M708="",INDEX(Jadwal!$D$3:$I$1001,MATCH(S708,Jadwal!$C$3:$C$1001,0),MATCH(D708,Jadwal!$D$2:$I$2,0)))),INDEX(Jadwal!$D$3:$I$1001,MATCH(R708,Jadwal!$C$3:$C$1001,0),MATCH(D708,Jadwal!$D$2:$I$2,0))&amp;IF(INDEX(Jadwal!$D$3:$I$1001,MATCH(S708,Jadwal!$C$3:$C$1001,0),MATCH(D708,Jadwal!$D$2:$I$2,0))="",""," , "&amp;INDEX(Jadwal!$D$3:$I$1001,MATCH(S708,Jadwal!$C$3:$C$1001,0),MATCH(D708,Jadwal!$D$2:$I$2,0))))))</f>
        <v/>
      </c>
      <c r="F708" s="39" t="str">
        <f>IF(OR(D708="",P708="",E708=""),"",IF(O708="الفصل",INDEX(Kelas!$C$3:$H$200,MATCH(Data!P708,Kelas!$B$3:$B$201,0),MATCH(Data!D708,Kelas!$C$2:$H$2,0)),INDEX(Qoah!$C$3:$H$201,MATCH(Data!P708,Qoah!$B$3:$B$201,0),MATCH(Data!D708,Qoah!$C$2:$H$2,0))))</f>
        <v/>
      </c>
      <c r="H708" s="17" t="str">
        <f>IF(OR(B708="",G708=""),"",IF(N708="",IF(INDEX(Jadwal!$D$3:$I$1001,MATCH(R708,Jadwal!$C$3:$C$1001,0),MATCH(G708,Jadwal!$D$2:$I$2,0))="","",INDEX(Jadwal!$D$3:$I$1001,MATCH(R708,Jadwal!$C$3:$C$1001,0),MATCH(G708,Jadwal!$D$2:$I$2,0))),IF(M708="",IF(INDEX(Jadwal!$D$3:$I$1001,MATCH(S708,Jadwal!$C$3:$C$1001,0),MATCH(G708,Jadwal!$D$2:$I$2,0))="","",IF(M708="",INDEX(Jadwal!$D$3:$I$1001,MATCH(S708,Jadwal!$C$3:$C$1001,0),MATCH(G708,Jadwal!$D$2:$I$2,0)))),INDEX(Jadwal!$D$3:$I$1001,MATCH(R708,Jadwal!$C$3:$C$1001,0),MATCH(G708,Jadwal!$D$2:$I$2,0))&amp;IF(INDEX(Jadwal!$D$3:$I$1001,MATCH(S708,Jadwal!$C$3:$C$1001,0),MATCH(G708,Jadwal!$D$2:$I$2,0))="",""," , "&amp;INDEX(Jadwal!$D$3:$I$1001,MATCH(S708,Jadwal!$C$3:$C$1001,0),MATCH(G708,Jadwal!$D$2:$I$2,0))))))</f>
        <v/>
      </c>
      <c r="I708" s="41" t="str">
        <f>IF(OR(G708="",P708="",H708=""),"",IF(O708="الفصل",INDEX(Kelas!$C$3:$H$200,MATCH(Data!P708,Kelas!$B$3:$B$201,0),MATCH(Data!G708,Kelas!$C$2:$H$2,0)),INDEX(Qoah!$C$3:$H$201,MATCH(Data!P708,Qoah!$B$3:$B$201,0),MATCH(Data!G708,Qoah!$C$2:$H$2,0))))</f>
        <v/>
      </c>
      <c r="K708" s="18" t="str">
        <f>IF(OR(B708="",J708=""),"",IF(N708="",IF(INDEX(Jadwal!$D$3:$I$1001,MATCH(R708,Jadwal!$C$3:$C$1001,0),MATCH(J708,Jadwal!$D$2:$I$2,0))="","",INDEX(Jadwal!$D$3:$I$1001,MATCH(R708,Jadwal!$C$3:$C$1001,0),MATCH(J708,Jadwal!$D$2:$I$2,0))),IF(M708="",IF(INDEX(Jadwal!$D$3:$I$1001,MATCH(S708,Jadwal!$C$3:$C$1001,0),MATCH(J708,Jadwal!$D$2:$I$2,0))="","",IF(M708="",INDEX(Jadwal!$D$3:$I$1001,MATCH(S708,Jadwal!$C$3:$C$1001,0),MATCH(J708,Jadwal!$D$2:$I$2,0)))),INDEX(Jadwal!$D$3:$I$1001,MATCH(R708,Jadwal!$C$3:$C$1001,0),MATCH(J708,Jadwal!$D$2:$I$2,0))&amp;IF(INDEX(Jadwal!$D$3:$I$1001,MATCH(S708,Jadwal!$C$3:$C$1001,0),MATCH(J708,Jadwal!$D$2:$I$2,0))="",""," , "&amp;INDEX(Jadwal!$D$3:$I$1001,MATCH(S708,Jadwal!$C$3:$C$1001,0),MATCH(J708,Jadwal!$D$2:$I$2,0))))))</f>
        <v/>
      </c>
      <c r="L708" s="43" t="str">
        <f>IF(OR(J708="",P708="",K708=""),"",IF(O708="الفصل",INDEX(Kelas!$C$3:$H$200,MATCH(Data!P708,Kelas!$B$3:$B$201,0),MATCH(Data!J708,Kelas!$C$2:$H$2,0)),INDEX(Qoah!$C$3:$H$201,MATCH(Data!P708,Qoah!$B$3:$B$201,0),MATCH(Data!J708,Qoah!$C$2:$H$2,0))))</f>
        <v/>
      </c>
      <c r="R708" s="12" t="str">
        <f t="shared" si="22"/>
        <v/>
      </c>
      <c r="S708" s="12" t="str">
        <f t="shared" si="23"/>
        <v/>
      </c>
    </row>
    <row r="709" spans="5:19" x14ac:dyDescent="0.25">
      <c r="E709" s="16" t="str">
        <f>IF(OR(B709="",D709=""),"",IF(N709="",IF(INDEX(Jadwal!$D$3:$I$1001,MATCH(R709,Jadwal!$C$3:$C$1001,0),MATCH(D709,Jadwal!$D$2:$I$2,0))="","",INDEX(Jadwal!$D$3:$I$1001,MATCH(R709,Jadwal!$C$3:$C$1001,0),MATCH(D709,Jadwal!$D$2:$I$2,0))),IF(M709="",IF(INDEX(Jadwal!$D$3:$I$1001,MATCH(S709,Jadwal!$C$3:$C$1001,0),MATCH(D709,Jadwal!$D$2:$I$2,0))="","",IF(M709="",INDEX(Jadwal!$D$3:$I$1001,MATCH(S709,Jadwal!$C$3:$C$1001,0),MATCH(D709,Jadwal!$D$2:$I$2,0)))),INDEX(Jadwal!$D$3:$I$1001,MATCH(R709,Jadwal!$C$3:$C$1001,0),MATCH(D709,Jadwal!$D$2:$I$2,0))&amp;IF(INDEX(Jadwal!$D$3:$I$1001,MATCH(S709,Jadwal!$C$3:$C$1001,0),MATCH(D709,Jadwal!$D$2:$I$2,0))="",""," , "&amp;INDEX(Jadwal!$D$3:$I$1001,MATCH(S709,Jadwal!$C$3:$C$1001,0),MATCH(D709,Jadwal!$D$2:$I$2,0))))))</f>
        <v/>
      </c>
      <c r="F709" s="39" t="str">
        <f>IF(OR(D709="",P709="",E709=""),"",IF(O709="الفصل",INDEX(Kelas!$C$3:$H$200,MATCH(Data!P709,Kelas!$B$3:$B$201,0),MATCH(Data!D709,Kelas!$C$2:$H$2,0)),INDEX(Qoah!$C$3:$H$201,MATCH(Data!P709,Qoah!$B$3:$B$201,0),MATCH(Data!D709,Qoah!$C$2:$H$2,0))))</f>
        <v/>
      </c>
      <c r="H709" s="17" t="str">
        <f>IF(OR(B709="",G709=""),"",IF(N709="",IF(INDEX(Jadwal!$D$3:$I$1001,MATCH(R709,Jadwal!$C$3:$C$1001,0),MATCH(G709,Jadwal!$D$2:$I$2,0))="","",INDEX(Jadwal!$D$3:$I$1001,MATCH(R709,Jadwal!$C$3:$C$1001,0),MATCH(G709,Jadwal!$D$2:$I$2,0))),IF(M709="",IF(INDEX(Jadwal!$D$3:$I$1001,MATCH(S709,Jadwal!$C$3:$C$1001,0),MATCH(G709,Jadwal!$D$2:$I$2,0))="","",IF(M709="",INDEX(Jadwal!$D$3:$I$1001,MATCH(S709,Jadwal!$C$3:$C$1001,0),MATCH(G709,Jadwal!$D$2:$I$2,0)))),INDEX(Jadwal!$D$3:$I$1001,MATCH(R709,Jadwal!$C$3:$C$1001,0),MATCH(G709,Jadwal!$D$2:$I$2,0))&amp;IF(INDEX(Jadwal!$D$3:$I$1001,MATCH(S709,Jadwal!$C$3:$C$1001,0),MATCH(G709,Jadwal!$D$2:$I$2,0))="",""," , "&amp;INDEX(Jadwal!$D$3:$I$1001,MATCH(S709,Jadwal!$C$3:$C$1001,0),MATCH(G709,Jadwal!$D$2:$I$2,0))))))</f>
        <v/>
      </c>
      <c r="I709" s="41" t="str">
        <f>IF(OR(G709="",P709="",H709=""),"",IF(O709="الفصل",INDEX(Kelas!$C$3:$H$200,MATCH(Data!P709,Kelas!$B$3:$B$201,0),MATCH(Data!G709,Kelas!$C$2:$H$2,0)),INDEX(Qoah!$C$3:$H$201,MATCH(Data!P709,Qoah!$B$3:$B$201,0),MATCH(Data!G709,Qoah!$C$2:$H$2,0))))</f>
        <v/>
      </c>
      <c r="K709" s="18" t="str">
        <f>IF(OR(B709="",J709=""),"",IF(N709="",IF(INDEX(Jadwal!$D$3:$I$1001,MATCH(R709,Jadwal!$C$3:$C$1001,0),MATCH(J709,Jadwal!$D$2:$I$2,0))="","",INDEX(Jadwal!$D$3:$I$1001,MATCH(R709,Jadwal!$C$3:$C$1001,0),MATCH(J709,Jadwal!$D$2:$I$2,0))),IF(M709="",IF(INDEX(Jadwal!$D$3:$I$1001,MATCH(S709,Jadwal!$C$3:$C$1001,0),MATCH(J709,Jadwal!$D$2:$I$2,0))="","",IF(M709="",INDEX(Jadwal!$D$3:$I$1001,MATCH(S709,Jadwal!$C$3:$C$1001,0),MATCH(J709,Jadwal!$D$2:$I$2,0)))),INDEX(Jadwal!$D$3:$I$1001,MATCH(R709,Jadwal!$C$3:$C$1001,0),MATCH(J709,Jadwal!$D$2:$I$2,0))&amp;IF(INDEX(Jadwal!$D$3:$I$1001,MATCH(S709,Jadwal!$C$3:$C$1001,0),MATCH(J709,Jadwal!$D$2:$I$2,0))="",""," , "&amp;INDEX(Jadwal!$D$3:$I$1001,MATCH(S709,Jadwal!$C$3:$C$1001,0),MATCH(J709,Jadwal!$D$2:$I$2,0))))))</f>
        <v/>
      </c>
      <c r="L709" s="43" t="str">
        <f>IF(OR(J709="",P709="",K709=""),"",IF(O709="الفصل",INDEX(Kelas!$C$3:$H$200,MATCH(Data!P709,Kelas!$B$3:$B$201,0),MATCH(Data!J709,Kelas!$C$2:$H$2,0)),INDEX(Qoah!$C$3:$H$201,MATCH(Data!P709,Qoah!$B$3:$B$201,0),MATCH(Data!J709,Qoah!$C$2:$H$2,0))))</f>
        <v/>
      </c>
      <c r="R709" s="12" t="str">
        <f t="shared" si="22"/>
        <v/>
      </c>
      <c r="S709" s="12" t="str">
        <f t="shared" si="23"/>
        <v/>
      </c>
    </row>
    <row r="710" spans="5:19" x14ac:dyDescent="0.25">
      <c r="E710" s="16" t="str">
        <f>IF(OR(B710="",D710=""),"",IF(N710="",IF(INDEX(Jadwal!$D$3:$I$1001,MATCH(R710,Jadwal!$C$3:$C$1001,0),MATCH(D710,Jadwal!$D$2:$I$2,0))="","",INDEX(Jadwal!$D$3:$I$1001,MATCH(R710,Jadwal!$C$3:$C$1001,0),MATCH(D710,Jadwal!$D$2:$I$2,0))),IF(M710="",IF(INDEX(Jadwal!$D$3:$I$1001,MATCH(S710,Jadwal!$C$3:$C$1001,0),MATCH(D710,Jadwal!$D$2:$I$2,0))="","",IF(M710="",INDEX(Jadwal!$D$3:$I$1001,MATCH(S710,Jadwal!$C$3:$C$1001,0),MATCH(D710,Jadwal!$D$2:$I$2,0)))),INDEX(Jadwal!$D$3:$I$1001,MATCH(R710,Jadwal!$C$3:$C$1001,0),MATCH(D710,Jadwal!$D$2:$I$2,0))&amp;IF(INDEX(Jadwal!$D$3:$I$1001,MATCH(S710,Jadwal!$C$3:$C$1001,0),MATCH(D710,Jadwal!$D$2:$I$2,0))="",""," , "&amp;INDEX(Jadwal!$D$3:$I$1001,MATCH(S710,Jadwal!$C$3:$C$1001,0),MATCH(D710,Jadwal!$D$2:$I$2,0))))))</f>
        <v/>
      </c>
      <c r="F710" s="39" t="str">
        <f>IF(OR(D710="",P710="",E710=""),"",IF(O710="الفصل",INDEX(Kelas!$C$3:$H$200,MATCH(Data!P710,Kelas!$B$3:$B$201,0),MATCH(Data!D710,Kelas!$C$2:$H$2,0)),INDEX(Qoah!$C$3:$H$201,MATCH(Data!P710,Qoah!$B$3:$B$201,0),MATCH(Data!D710,Qoah!$C$2:$H$2,0))))</f>
        <v/>
      </c>
      <c r="H710" s="17" t="str">
        <f>IF(OR(B710="",G710=""),"",IF(N710="",IF(INDEX(Jadwal!$D$3:$I$1001,MATCH(R710,Jadwal!$C$3:$C$1001,0),MATCH(G710,Jadwal!$D$2:$I$2,0))="","",INDEX(Jadwal!$D$3:$I$1001,MATCH(R710,Jadwal!$C$3:$C$1001,0),MATCH(G710,Jadwal!$D$2:$I$2,0))),IF(M710="",IF(INDEX(Jadwal!$D$3:$I$1001,MATCH(S710,Jadwal!$C$3:$C$1001,0),MATCH(G710,Jadwal!$D$2:$I$2,0))="","",IF(M710="",INDEX(Jadwal!$D$3:$I$1001,MATCH(S710,Jadwal!$C$3:$C$1001,0),MATCH(G710,Jadwal!$D$2:$I$2,0)))),INDEX(Jadwal!$D$3:$I$1001,MATCH(R710,Jadwal!$C$3:$C$1001,0),MATCH(G710,Jadwal!$D$2:$I$2,0))&amp;IF(INDEX(Jadwal!$D$3:$I$1001,MATCH(S710,Jadwal!$C$3:$C$1001,0),MATCH(G710,Jadwal!$D$2:$I$2,0))="",""," , "&amp;INDEX(Jadwal!$D$3:$I$1001,MATCH(S710,Jadwal!$C$3:$C$1001,0),MATCH(G710,Jadwal!$D$2:$I$2,0))))))</f>
        <v/>
      </c>
      <c r="I710" s="41" t="str">
        <f>IF(OR(G710="",P710="",H710=""),"",IF(O710="الفصل",INDEX(Kelas!$C$3:$H$200,MATCH(Data!P710,Kelas!$B$3:$B$201,0),MATCH(Data!G710,Kelas!$C$2:$H$2,0)),INDEX(Qoah!$C$3:$H$201,MATCH(Data!P710,Qoah!$B$3:$B$201,0),MATCH(Data!G710,Qoah!$C$2:$H$2,0))))</f>
        <v/>
      </c>
      <c r="K710" s="18" t="str">
        <f>IF(OR(B710="",J710=""),"",IF(N710="",IF(INDEX(Jadwal!$D$3:$I$1001,MATCH(R710,Jadwal!$C$3:$C$1001,0),MATCH(J710,Jadwal!$D$2:$I$2,0))="","",INDEX(Jadwal!$D$3:$I$1001,MATCH(R710,Jadwal!$C$3:$C$1001,0),MATCH(J710,Jadwal!$D$2:$I$2,0))),IF(M710="",IF(INDEX(Jadwal!$D$3:$I$1001,MATCH(S710,Jadwal!$C$3:$C$1001,0),MATCH(J710,Jadwal!$D$2:$I$2,0))="","",IF(M710="",INDEX(Jadwal!$D$3:$I$1001,MATCH(S710,Jadwal!$C$3:$C$1001,0),MATCH(J710,Jadwal!$D$2:$I$2,0)))),INDEX(Jadwal!$D$3:$I$1001,MATCH(R710,Jadwal!$C$3:$C$1001,0),MATCH(J710,Jadwal!$D$2:$I$2,0))&amp;IF(INDEX(Jadwal!$D$3:$I$1001,MATCH(S710,Jadwal!$C$3:$C$1001,0),MATCH(J710,Jadwal!$D$2:$I$2,0))="",""," , "&amp;INDEX(Jadwal!$D$3:$I$1001,MATCH(S710,Jadwal!$C$3:$C$1001,0),MATCH(J710,Jadwal!$D$2:$I$2,0))))))</f>
        <v/>
      </c>
      <c r="L710" s="43" t="str">
        <f>IF(OR(J710="",P710="",K710=""),"",IF(O710="الفصل",INDEX(Kelas!$C$3:$H$200,MATCH(Data!P710,Kelas!$B$3:$B$201,0),MATCH(Data!J710,Kelas!$C$2:$H$2,0)),INDEX(Qoah!$C$3:$H$201,MATCH(Data!P710,Qoah!$B$3:$B$201,0),MATCH(Data!J710,Qoah!$C$2:$H$2,0))))</f>
        <v/>
      </c>
      <c r="R710" s="12" t="str">
        <f t="shared" si="22"/>
        <v/>
      </c>
      <c r="S710" s="12" t="str">
        <f t="shared" si="23"/>
        <v/>
      </c>
    </row>
    <row r="711" spans="5:19" x14ac:dyDescent="0.25">
      <c r="E711" s="16" t="str">
        <f>IF(OR(B711="",D711=""),"",IF(N711="",IF(INDEX(Jadwal!$D$3:$I$1001,MATCH(R711,Jadwal!$C$3:$C$1001,0),MATCH(D711,Jadwal!$D$2:$I$2,0))="","",INDEX(Jadwal!$D$3:$I$1001,MATCH(R711,Jadwal!$C$3:$C$1001,0),MATCH(D711,Jadwal!$D$2:$I$2,0))),IF(M711="",IF(INDEX(Jadwal!$D$3:$I$1001,MATCH(S711,Jadwal!$C$3:$C$1001,0),MATCH(D711,Jadwal!$D$2:$I$2,0))="","",IF(M711="",INDEX(Jadwal!$D$3:$I$1001,MATCH(S711,Jadwal!$C$3:$C$1001,0),MATCH(D711,Jadwal!$D$2:$I$2,0)))),INDEX(Jadwal!$D$3:$I$1001,MATCH(R711,Jadwal!$C$3:$C$1001,0),MATCH(D711,Jadwal!$D$2:$I$2,0))&amp;IF(INDEX(Jadwal!$D$3:$I$1001,MATCH(S711,Jadwal!$C$3:$C$1001,0),MATCH(D711,Jadwal!$D$2:$I$2,0))="",""," , "&amp;INDEX(Jadwal!$D$3:$I$1001,MATCH(S711,Jadwal!$C$3:$C$1001,0),MATCH(D711,Jadwal!$D$2:$I$2,0))))))</f>
        <v/>
      </c>
      <c r="F711" s="39" t="str">
        <f>IF(OR(D711="",P711="",E711=""),"",IF(O711="الفصل",INDEX(Kelas!$C$3:$H$200,MATCH(Data!P711,Kelas!$B$3:$B$201,0),MATCH(Data!D711,Kelas!$C$2:$H$2,0)),INDEX(Qoah!$C$3:$H$201,MATCH(Data!P711,Qoah!$B$3:$B$201,0),MATCH(Data!D711,Qoah!$C$2:$H$2,0))))</f>
        <v/>
      </c>
      <c r="H711" s="17" t="str">
        <f>IF(OR(B711="",G711=""),"",IF(N711="",IF(INDEX(Jadwal!$D$3:$I$1001,MATCH(R711,Jadwal!$C$3:$C$1001,0),MATCH(G711,Jadwal!$D$2:$I$2,0))="","",INDEX(Jadwal!$D$3:$I$1001,MATCH(R711,Jadwal!$C$3:$C$1001,0),MATCH(G711,Jadwal!$D$2:$I$2,0))),IF(M711="",IF(INDEX(Jadwal!$D$3:$I$1001,MATCH(S711,Jadwal!$C$3:$C$1001,0),MATCH(G711,Jadwal!$D$2:$I$2,0))="","",IF(M711="",INDEX(Jadwal!$D$3:$I$1001,MATCH(S711,Jadwal!$C$3:$C$1001,0),MATCH(G711,Jadwal!$D$2:$I$2,0)))),INDEX(Jadwal!$D$3:$I$1001,MATCH(R711,Jadwal!$C$3:$C$1001,0),MATCH(G711,Jadwal!$D$2:$I$2,0))&amp;IF(INDEX(Jadwal!$D$3:$I$1001,MATCH(S711,Jadwal!$C$3:$C$1001,0),MATCH(G711,Jadwal!$D$2:$I$2,0))="",""," , "&amp;INDEX(Jadwal!$D$3:$I$1001,MATCH(S711,Jadwal!$C$3:$C$1001,0),MATCH(G711,Jadwal!$D$2:$I$2,0))))))</f>
        <v/>
      </c>
      <c r="I711" s="41" t="str">
        <f>IF(OR(G711="",P711="",H711=""),"",IF(O711="الفصل",INDEX(Kelas!$C$3:$H$200,MATCH(Data!P711,Kelas!$B$3:$B$201,0),MATCH(Data!G711,Kelas!$C$2:$H$2,0)),INDEX(Qoah!$C$3:$H$201,MATCH(Data!P711,Qoah!$B$3:$B$201,0),MATCH(Data!G711,Qoah!$C$2:$H$2,0))))</f>
        <v/>
      </c>
      <c r="K711" s="18" t="str">
        <f>IF(OR(B711="",J711=""),"",IF(N711="",IF(INDEX(Jadwal!$D$3:$I$1001,MATCH(R711,Jadwal!$C$3:$C$1001,0),MATCH(J711,Jadwal!$D$2:$I$2,0))="","",INDEX(Jadwal!$D$3:$I$1001,MATCH(R711,Jadwal!$C$3:$C$1001,0),MATCH(J711,Jadwal!$D$2:$I$2,0))),IF(M711="",IF(INDEX(Jadwal!$D$3:$I$1001,MATCH(S711,Jadwal!$C$3:$C$1001,0),MATCH(J711,Jadwal!$D$2:$I$2,0))="","",IF(M711="",INDEX(Jadwal!$D$3:$I$1001,MATCH(S711,Jadwal!$C$3:$C$1001,0),MATCH(J711,Jadwal!$D$2:$I$2,0)))),INDEX(Jadwal!$D$3:$I$1001,MATCH(R711,Jadwal!$C$3:$C$1001,0),MATCH(J711,Jadwal!$D$2:$I$2,0))&amp;IF(INDEX(Jadwal!$D$3:$I$1001,MATCH(S711,Jadwal!$C$3:$C$1001,0),MATCH(J711,Jadwal!$D$2:$I$2,0))="",""," , "&amp;INDEX(Jadwal!$D$3:$I$1001,MATCH(S711,Jadwal!$C$3:$C$1001,0),MATCH(J711,Jadwal!$D$2:$I$2,0))))))</f>
        <v/>
      </c>
      <c r="L711" s="43" t="str">
        <f>IF(OR(J711="",P711="",K711=""),"",IF(O711="الفصل",INDEX(Kelas!$C$3:$H$200,MATCH(Data!P711,Kelas!$B$3:$B$201,0),MATCH(Data!J711,Kelas!$C$2:$H$2,0)),INDEX(Qoah!$C$3:$H$201,MATCH(Data!P711,Qoah!$B$3:$B$201,0),MATCH(Data!J711,Qoah!$C$2:$H$2,0))))</f>
        <v/>
      </c>
      <c r="R711" s="12" t="str">
        <f t="shared" si="22"/>
        <v/>
      </c>
      <c r="S711" s="12" t="str">
        <f t="shared" si="23"/>
        <v/>
      </c>
    </row>
    <row r="712" spans="5:19" x14ac:dyDescent="0.25">
      <c r="E712" s="16" t="str">
        <f>IF(OR(B712="",D712=""),"",IF(N712="",IF(INDEX(Jadwal!$D$3:$I$1001,MATCH(R712,Jadwal!$C$3:$C$1001,0),MATCH(D712,Jadwal!$D$2:$I$2,0))="","",INDEX(Jadwal!$D$3:$I$1001,MATCH(R712,Jadwal!$C$3:$C$1001,0),MATCH(D712,Jadwal!$D$2:$I$2,0))),IF(M712="",IF(INDEX(Jadwal!$D$3:$I$1001,MATCH(S712,Jadwal!$C$3:$C$1001,0),MATCH(D712,Jadwal!$D$2:$I$2,0))="","",IF(M712="",INDEX(Jadwal!$D$3:$I$1001,MATCH(S712,Jadwal!$C$3:$C$1001,0),MATCH(D712,Jadwal!$D$2:$I$2,0)))),INDEX(Jadwal!$D$3:$I$1001,MATCH(R712,Jadwal!$C$3:$C$1001,0),MATCH(D712,Jadwal!$D$2:$I$2,0))&amp;IF(INDEX(Jadwal!$D$3:$I$1001,MATCH(S712,Jadwal!$C$3:$C$1001,0),MATCH(D712,Jadwal!$D$2:$I$2,0))="",""," , "&amp;INDEX(Jadwal!$D$3:$I$1001,MATCH(S712,Jadwal!$C$3:$C$1001,0),MATCH(D712,Jadwal!$D$2:$I$2,0))))))</f>
        <v/>
      </c>
      <c r="F712" s="39" t="str">
        <f>IF(OR(D712="",P712="",E712=""),"",IF(O712="الفصل",INDEX(Kelas!$C$3:$H$200,MATCH(Data!P712,Kelas!$B$3:$B$201,0),MATCH(Data!D712,Kelas!$C$2:$H$2,0)),INDEX(Qoah!$C$3:$H$201,MATCH(Data!P712,Qoah!$B$3:$B$201,0),MATCH(Data!D712,Qoah!$C$2:$H$2,0))))</f>
        <v/>
      </c>
      <c r="H712" s="17" t="str">
        <f>IF(OR(B712="",G712=""),"",IF(N712="",IF(INDEX(Jadwal!$D$3:$I$1001,MATCH(R712,Jadwal!$C$3:$C$1001,0),MATCH(G712,Jadwal!$D$2:$I$2,0))="","",INDEX(Jadwal!$D$3:$I$1001,MATCH(R712,Jadwal!$C$3:$C$1001,0),MATCH(G712,Jadwal!$D$2:$I$2,0))),IF(M712="",IF(INDEX(Jadwal!$D$3:$I$1001,MATCH(S712,Jadwal!$C$3:$C$1001,0),MATCH(G712,Jadwal!$D$2:$I$2,0))="","",IF(M712="",INDEX(Jadwal!$D$3:$I$1001,MATCH(S712,Jadwal!$C$3:$C$1001,0),MATCH(G712,Jadwal!$D$2:$I$2,0)))),INDEX(Jadwal!$D$3:$I$1001,MATCH(R712,Jadwal!$C$3:$C$1001,0),MATCH(G712,Jadwal!$D$2:$I$2,0))&amp;IF(INDEX(Jadwal!$D$3:$I$1001,MATCH(S712,Jadwal!$C$3:$C$1001,0),MATCH(G712,Jadwal!$D$2:$I$2,0))="",""," , "&amp;INDEX(Jadwal!$D$3:$I$1001,MATCH(S712,Jadwal!$C$3:$C$1001,0),MATCH(G712,Jadwal!$D$2:$I$2,0))))))</f>
        <v/>
      </c>
      <c r="I712" s="41" t="str">
        <f>IF(OR(G712="",P712="",H712=""),"",IF(O712="الفصل",INDEX(Kelas!$C$3:$H$200,MATCH(Data!P712,Kelas!$B$3:$B$201,0),MATCH(Data!G712,Kelas!$C$2:$H$2,0)),INDEX(Qoah!$C$3:$H$201,MATCH(Data!P712,Qoah!$B$3:$B$201,0),MATCH(Data!G712,Qoah!$C$2:$H$2,0))))</f>
        <v/>
      </c>
      <c r="K712" s="18" t="str">
        <f>IF(OR(B712="",J712=""),"",IF(N712="",IF(INDEX(Jadwal!$D$3:$I$1001,MATCH(R712,Jadwal!$C$3:$C$1001,0),MATCH(J712,Jadwal!$D$2:$I$2,0))="","",INDEX(Jadwal!$D$3:$I$1001,MATCH(R712,Jadwal!$C$3:$C$1001,0),MATCH(J712,Jadwal!$D$2:$I$2,0))),IF(M712="",IF(INDEX(Jadwal!$D$3:$I$1001,MATCH(S712,Jadwal!$C$3:$C$1001,0),MATCH(J712,Jadwal!$D$2:$I$2,0))="","",IF(M712="",INDEX(Jadwal!$D$3:$I$1001,MATCH(S712,Jadwal!$C$3:$C$1001,0),MATCH(J712,Jadwal!$D$2:$I$2,0)))),INDEX(Jadwal!$D$3:$I$1001,MATCH(R712,Jadwal!$C$3:$C$1001,0),MATCH(J712,Jadwal!$D$2:$I$2,0))&amp;IF(INDEX(Jadwal!$D$3:$I$1001,MATCH(S712,Jadwal!$C$3:$C$1001,0),MATCH(J712,Jadwal!$D$2:$I$2,0))="",""," , "&amp;INDEX(Jadwal!$D$3:$I$1001,MATCH(S712,Jadwal!$C$3:$C$1001,0),MATCH(J712,Jadwal!$D$2:$I$2,0))))))</f>
        <v/>
      </c>
      <c r="L712" s="43" t="str">
        <f>IF(OR(J712="",P712="",K712=""),"",IF(O712="الفصل",INDEX(Kelas!$C$3:$H$200,MATCH(Data!P712,Kelas!$B$3:$B$201,0),MATCH(Data!J712,Kelas!$C$2:$H$2,0)),INDEX(Qoah!$C$3:$H$201,MATCH(Data!P712,Qoah!$B$3:$B$201,0),MATCH(Data!J712,Qoah!$C$2:$H$2,0))))</f>
        <v/>
      </c>
      <c r="R712" s="12" t="str">
        <f t="shared" si="22"/>
        <v/>
      </c>
      <c r="S712" s="12" t="str">
        <f t="shared" si="23"/>
        <v/>
      </c>
    </row>
    <row r="713" spans="5:19" x14ac:dyDescent="0.25">
      <c r="E713" s="16" t="str">
        <f>IF(OR(B713="",D713=""),"",IF(N713="",IF(INDEX(Jadwal!$D$3:$I$1001,MATCH(R713,Jadwal!$C$3:$C$1001,0),MATCH(D713,Jadwal!$D$2:$I$2,0))="","",INDEX(Jadwal!$D$3:$I$1001,MATCH(R713,Jadwal!$C$3:$C$1001,0),MATCH(D713,Jadwal!$D$2:$I$2,0))),IF(M713="",IF(INDEX(Jadwal!$D$3:$I$1001,MATCH(S713,Jadwal!$C$3:$C$1001,0),MATCH(D713,Jadwal!$D$2:$I$2,0))="","",IF(M713="",INDEX(Jadwal!$D$3:$I$1001,MATCH(S713,Jadwal!$C$3:$C$1001,0),MATCH(D713,Jadwal!$D$2:$I$2,0)))),INDEX(Jadwal!$D$3:$I$1001,MATCH(R713,Jadwal!$C$3:$C$1001,0),MATCH(D713,Jadwal!$D$2:$I$2,0))&amp;IF(INDEX(Jadwal!$D$3:$I$1001,MATCH(S713,Jadwal!$C$3:$C$1001,0),MATCH(D713,Jadwal!$D$2:$I$2,0))="",""," , "&amp;INDEX(Jadwal!$D$3:$I$1001,MATCH(S713,Jadwal!$C$3:$C$1001,0),MATCH(D713,Jadwal!$D$2:$I$2,0))))))</f>
        <v/>
      </c>
      <c r="F713" s="39" t="str">
        <f>IF(OR(D713="",P713="",E713=""),"",IF(O713="الفصل",INDEX(Kelas!$C$3:$H$200,MATCH(Data!P713,Kelas!$B$3:$B$201,0),MATCH(Data!D713,Kelas!$C$2:$H$2,0)),INDEX(Qoah!$C$3:$H$201,MATCH(Data!P713,Qoah!$B$3:$B$201,0),MATCH(Data!D713,Qoah!$C$2:$H$2,0))))</f>
        <v/>
      </c>
      <c r="H713" s="17" t="str">
        <f>IF(OR(B713="",G713=""),"",IF(N713="",IF(INDEX(Jadwal!$D$3:$I$1001,MATCH(R713,Jadwal!$C$3:$C$1001,0),MATCH(G713,Jadwal!$D$2:$I$2,0))="","",INDEX(Jadwal!$D$3:$I$1001,MATCH(R713,Jadwal!$C$3:$C$1001,0),MATCH(G713,Jadwal!$D$2:$I$2,0))),IF(M713="",IF(INDEX(Jadwal!$D$3:$I$1001,MATCH(S713,Jadwal!$C$3:$C$1001,0),MATCH(G713,Jadwal!$D$2:$I$2,0))="","",IF(M713="",INDEX(Jadwal!$D$3:$I$1001,MATCH(S713,Jadwal!$C$3:$C$1001,0),MATCH(G713,Jadwal!$D$2:$I$2,0)))),INDEX(Jadwal!$D$3:$I$1001,MATCH(R713,Jadwal!$C$3:$C$1001,0),MATCH(G713,Jadwal!$D$2:$I$2,0))&amp;IF(INDEX(Jadwal!$D$3:$I$1001,MATCH(S713,Jadwal!$C$3:$C$1001,0),MATCH(G713,Jadwal!$D$2:$I$2,0))="",""," , "&amp;INDEX(Jadwal!$D$3:$I$1001,MATCH(S713,Jadwal!$C$3:$C$1001,0),MATCH(G713,Jadwal!$D$2:$I$2,0))))))</f>
        <v/>
      </c>
      <c r="I713" s="41" t="str">
        <f>IF(OR(G713="",P713="",H713=""),"",IF(O713="الفصل",INDEX(Kelas!$C$3:$H$200,MATCH(Data!P713,Kelas!$B$3:$B$201,0),MATCH(Data!G713,Kelas!$C$2:$H$2,0)),INDEX(Qoah!$C$3:$H$201,MATCH(Data!P713,Qoah!$B$3:$B$201,0),MATCH(Data!G713,Qoah!$C$2:$H$2,0))))</f>
        <v/>
      </c>
      <c r="K713" s="18" t="str">
        <f>IF(OR(B713="",J713=""),"",IF(N713="",IF(INDEX(Jadwal!$D$3:$I$1001,MATCH(R713,Jadwal!$C$3:$C$1001,0),MATCH(J713,Jadwal!$D$2:$I$2,0))="","",INDEX(Jadwal!$D$3:$I$1001,MATCH(R713,Jadwal!$C$3:$C$1001,0),MATCH(J713,Jadwal!$D$2:$I$2,0))),IF(M713="",IF(INDEX(Jadwal!$D$3:$I$1001,MATCH(S713,Jadwal!$C$3:$C$1001,0),MATCH(J713,Jadwal!$D$2:$I$2,0))="","",IF(M713="",INDEX(Jadwal!$D$3:$I$1001,MATCH(S713,Jadwal!$C$3:$C$1001,0),MATCH(J713,Jadwal!$D$2:$I$2,0)))),INDEX(Jadwal!$D$3:$I$1001,MATCH(R713,Jadwal!$C$3:$C$1001,0),MATCH(J713,Jadwal!$D$2:$I$2,0))&amp;IF(INDEX(Jadwal!$D$3:$I$1001,MATCH(S713,Jadwal!$C$3:$C$1001,0),MATCH(J713,Jadwal!$D$2:$I$2,0))="",""," , "&amp;INDEX(Jadwal!$D$3:$I$1001,MATCH(S713,Jadwal!$C$3:$C$1001,0),MATCH(J713,Jadwal!$D$2:$I$2,0))))))</f>
        <v/>
      </c>
      <c r="L713" s="43" t="str">
        <f>IF(OR(J713="",P713="",K713=""),"",IF(O713="الفصل",INDEX(Kelas!$C$3:$H$200,MATCH(Data!P713,Kelas!$B$3:$B$201,0),MATCH(Data!J713,Kelas!$C$2:$H$2,0)),INDEX(Qoah!$C$3:$H$201,MATCH(Data!P713,Qoah!$B$3:$B$201,0),MATCH(Data!J713,Qoah!$C$2:$H$2,0))))</f>
        <v/>
      </c>
      <c r="R713" s="12" t="str">
        <f t="shared" si="22"/>
        <v/>
      </c>
      <c r="S713" s="12" t="str">
        <f t="shared" si="23"/>
        <v/>
      </c>
    </row>
    <row r="714" spans="5:19" x14ac:dyDescent="0.25">
      <c r="E714" s="16" t="str">
        <f>IF(OR(B714="",D714=""),"",IF(N714="",IF(INDEX(Jadwal!$D$3:$I$1001,MATCH(R714,Jadwal!$C$3:$C$1001,0),MATCH(D714,Jadwal!$D$2:$I$2,0))="","",INDEX(Jadwal!$D$3:$I$1001,MATCH(R714,Jadwal!$C$3:$C$1001,0),MATCH(D714,Jadwal!$D$2:$I$2,0))),IF(M714="",IF(INDEX(Jadwal!$D$3:$I$1001,MATCH(S714,Jadwal!$C$3:$C$1001,0),MATCH(D714,Jadwal!$D$2:$I$2,0))="","",IF(M714="",INDEX(Jadwal!$D$3:$I$1001,MATCH(S714,Jadwal!$C$3:$C$1001,0),MATCH(D714,Jadwal!$D$2:$I$2,0)))),INDEX(Jadwal!$D$3:$I$1001,MATCH(R714,Jadwal!$C$3:$C$1001,0),MATCH(D714,Jadwal!$D$2:$I$2,0))&amp;IF(INDEX(Jadwal!$D$3:$I$1001,MATCH(S714,Jadwal!$C$3:$C$1001,0),MATCH(D714,Jadwal!$D$2:$I$2,0))="",""," , "&amp;INDEX(Jadwal!$D$3:$I$1001,MATCH(S714,Jadwal!$C$3:$C$1001,0),MATCH(D714,Jadwal!$D$2:$I$2,0))))))</f>
        <v/>
      </c>
      <c r="F714" s="39" t="str">
        <f>IF(OR(D714="",P714="",E714=""),"",IF(O714="الفصل",INDEX(Kelas!$C$3:$H$200,MATCH(Data!P714,Kelas!$B$3:$B$201,0),MATCH(Data!D714,Kelas!$C$2:$H$2,0)),INDEX(Qoah!$C$3:$H$201,MATCH(Data!P714,Qoah!$B$3:$B$201,0),MATCH(Data!D714,Qoah!$C$2:$H$2,0))))</f>
        <v/>
      </c>
      <c r="H714" s="17" t="str">
        <f>IF(OR(B714="",G714=""),"",IF(N714="",IF(INDEX(Jadwal!$D$3:$I$1001,MATCH(R714,Jadwal!$C$3:$C$1001,0),MATCH(G714,Jadwal!$D$2:$I$2,0))="","",INDEX(Jadwal!$D$3:$I$1001,MATCH(R714,Jadwal!$C$3:$C$1001,0),MATCH(G714,Jadwal!$D$2:$I$2,0))),IF(M714="",IF(INDEX(Jadwal!$D$3:$I$1001,MATCH(S714,Jadwal!$C$3:$C$1001,0),MATCH(G714,Jadwal!$D$2:$I$2,0))="","",IF(M714="",INDEX(Jadwal!$D$3:$I$1001,MATCH(S714,Jadwal!$C$3:$C$1001,0),MATCH(G714,Jadwal!$D$2:$I$2,0)))),INDEX(Jadwal!$D$3:$I$1001,MATCH(R714,Jadwal!$C$3:$C$1001,0),MATCH(G714,Jadwal!$D$2:$I$2,0))&amp;IF(INDEX(Jadwal!$D$3:$I$1001,MATCH(S714,Jadwal!$C$3:$C$1001,0),MATCH(G714,Jadwal!$D$2:$I$2,0))="",""," , "&amp;INDEX(Jadwal!$D$3:$I$1001,MATCH(S714,Jadwal!$C$3:$C$1001,0),MATCH(G714,Jadwal!$D$2:$I$2,0))))))</f>
        <v/>
      </c>
      <c r="I714" s="41" t="str">
        <f>IF(OR(G714="",P714="",H714=""),"",IF(O714="الفصل",INDEX(Kelas!$C$3:$H$200,MATCH(Data!P714,Kelas!$B$3:$B$201,0),MATCH(Data!G714,Kelas!$C$2:$H$2,0)),INDEX(Qoah!$C$3:$H$201,MATCH(Data!P714,Qoah!$B$3:$B$201,0),MATCH(Data!G714,Qoah!$C$2:$H$2,0))))</f>
        <v/>
      </c>
      <c r="K714" s="18" t="str">
        <f>IF(OR(B714="",J714=""),"",IF(N714="",IF(INDEX(Jadwal!$D$3:$I$1001,MATCH(R714,Jadwal!$C$3:$C$1001,0),MATCH(J714,Jadwal!$D$2:$I$2,0))="","",INDEX(Jadwal!$D$3:$I$1001,MATCH(R714,Jadwal!$C$3:$C$1001,0),MATCH(J714,Jadwal!$D$2:$I$2,0))),IF(M714="",IF(INDEX(Jadwal!$D$3:$I$1001,MATCH(S714,Jadwal!$C$3:$C$1001,0),MATCH(J714,Jadwal!$D$2:$I$2,0))="","",IF(M714="",INDEX(Jadwal!$D$3:$I$1001,MATCH(S714,Jadwal!$C$3:$C$1001,0),MATCH(J714,Jadwal!$D$2:$I$2,0)))),INDEX(Jadwal!$D$3:$I$1001,MATCH(R714,Jadwal!$C$3:$C$1001,0),MATCH(J714,Jadwal!$D$2:$I$2,0))&amp;IF(INDEX(Jadwal!$D$3:$I$1001,MATCH(S714,Jadwal!$C$3:$C$1001,0),MATCH(J714,Jadwal!$D$2:$I$2,0))="",""," , "&amp;INDEX(Jadwal!$D$3:$I$1001,MATCH(S714,Jadwal!$C$3:$C$1001,0),MATCH(J714,Jadwal!$D$2:$I$2,0))))))</f>
        <v/>
      </c>
      <c r="L714" s="43" t="str">
        <f>IF(OR(J714="",P714="",K714=""),"",IF(O714="الفصل",INDEX(Kelas!$C$3:$H$200,MATCH(Data!P714,Kelas!$B$3:$B$201,0),MATCH(Data!J714,Kelas!$C$2:$H$2,0)),INDEX(Qoah!$C$3:$H$201,MATCH(Data!P714,Qoah!$B$3:$B$201,0),MATCH(Data!J714,Qoah!$C$2:$H$2,0))))</f>
        <v/>
      </c>
      <c r="R714" s="12" t="str">
        <f t="shared" si="22"/>
        <v/>
      </c>
      <c r="S714" s="12" t="str">
        <f t="shared" si="23"/>
        <v/>
      </c>
    </row>
    <row r="715" spans="5:19" x14ac:dyDescent="0.25">
      <c r="E715" s="16" t="str">
        <f>IF(OR(B715="",D715=""),"",IF(N715="",IF(INDEX(Jadwal!$D$3:$I$1001,MATCH(R715,Jadwal!$C$3:$C$1001,0),MATCH(D715,Jadwal!$D$2:$I$2,0))="","",INDEX(Jadwal!$D$3:$I$1001,MATCH(R715,Jadwal!$C$3:$C$1001,0),MATCH(D715,Jadwal!$D$2:$I$2,0))),IF(M715="",IF(INDEX(Jadwal!$D$3:$I$1001,MATCH(S715,Jadwal!$C$3:$C$1001,0),MATCH(D715,Jadwal!$D$2:$I$2,0))="","",IF(M715="",INDEX(Jadwal!$D$3:$I$1001,MATCH(S715,Jadwal!$C$3:$C$1001,0),MATCH(D715,Jadwal!$D$2:$I$2,0)))),INDEX(Jadwal!$D$3:$I$1001,MATCH(R715,Jadwal!$C$3:$C$1001,0),MATCH(D715,Jadwal!$D$2:$I$2,0))&amp;IF(INDEX(Jadwal!$D$3:$I$1001,MATCH(S715,Jadwal!$C$3:$C$1001,0),MATCH(D715,Jadwal!$D$2:$I$2,0))="",""," , "&amp;INDEX(Jadwal!$D$3:$I$1001,MATCH(S715,Jadwal!$C$3:$C$1001,0),MATCH(D715,Jadwal!$D$2:$I$2,0))))))</f>
        <v/>
      </c>
      <c r="F715" s="39" t="str">
        <f>IF(OR(D715="",P715="",E715=""),"",IF(O715="الفصل",INDEX(Kelas!$C$3:$H$200,MATCH(Data!P715,Kelas!$B$3:$B$201,0),MATCH(Data!D715,Kelas!$C$2:$H$2,0)),INDEX(Qoah!$C$3:$H$201,MATCH(Data!P715,Qoah!$B$3:$B$201,0),MATCH(Data!D715,Qoah!$C$2:$H$2,0))))</f>
        <v/>
      </c>
      <c r="H715" s="17" t="str">
        <f>IF(OR(B715="",G715=""),"",IF(N715="",IF(INDEX(Jadwal!$D$3:$I$1001,MATCH(R715,Jadwal!$C$3:$C$1001,0),MATCH(G715,Jadwal!$D$2:$I$2,0))="","",INDEX(Jadwal!$D$3:$I$1001,MATCH(R715,Jadwal!$C$3:$C$1001,0),MATCH(G715,Jadwal!$D$2:$I$2,0))),IF(M715="",IF(INDEX(Jadwal!$D$3:$I$1001,MATCH(S715,Jadwal!$C$3:$C$1001,0),MATCH(G715,Jadwal!$D$2:$I$2,0))="","",IF(M715="",INDEX(Jadwal!$D$3:$I$1001,MATCH(S715,Jadwal!$C$3:$C$1001,0),MATCH(G715,Jadwal!$D$2:$I$2,0)))),INDEX(Jadwal!$D$3:$I$1001,MATCH(R715,Jadwal!$C$3:$C$1001,0),MATCH(G715,Jadwal!$D$2:$I$2,0))&amp;IF(INDEX(Jadwal!$D$3:$I$1001,MATCH(S715,Jadwal!$C$3:$C$1001,0),MATCH(G715,Jadwal!$D$2:$I$2,0))="",""," , "&amp;INDEX(Jadwal!$D$3:$I$1001,MATCH(S715,Jadwal!$C$3:$C$1001,0),MATCH(G715,Jadwal!$D$2:$I$2,0))))))</f>
        <v/>
      </c>
      <c r="I715" s="41" t="str">
        <f>IF(OR(G715="",P715="",H715=""),"",IF(O715="الفصل",INDEX(Kelas!$C$3:$H$200,MATCH(Data!P715,Kelas!$B$3:$B$201,0),MATCH(Data!G715,Kelas!$C$2:$H$2,0)),INDEX(Qoah!$C$3:$H$201,MATCH(Data!P715,Qoah!$B$3:$B$201,0),MATCH(Data!G715,Qoah!$C$2:$H$2,0))))</f>
        <v/>
      </c>
      <c r="K715" s="18" t="str">
        <f>IF(OR(B715="",J715=""),"",IF(N715="",IF(INDEX(Jadwal!$D$3:$I$1001,MATCH(R715,Jadwal!$C$3:$C$1001,0),MATCH(J715,Jadwal!$D$2:$I$2,0))="","",INDEX(Jadwal!$D$3:$I$1001,MATCH(R715,Jadwal!$C$3:$C$1001,0),MATCH(J715,Jadwal!$D$2:$I$2,0))),IF(M715="",IF(INDEX(Jadwal!$D$3:$I$1001,MATCH(S715,Jadwal!$C$3:$C$1001,0),MATCH(J715,Jadwal!$D$2:$I$2,0))="","",IF(M715="",INDEX(Jadwal!$D$3:$I$1001,MATCH(S715,Jadwal!$C$3:$C$1001,0),MATCH(J715,Jadwal!$D$2:$I$2,0)))),INDEX(Jadwal!$D$3:$I$1001,MATCH(R715,Jadwal!$C$3:$C$1001,0),MATCH(J715,Jadwal!$D$2:$I$2,0))&amp;IF(INDEX(Jadwal!$D$3:$I$1001,MATCH(S715,Jadwal!$C$3:$C$1001,0),MATCH(J715,Jadwal!$D$2:$I$2,0))="",""," , "&amp;INDEX(Jadwal!$D$3:$I$1001,MATCH(S715,Jadwal!$C$3:$C$1001,0),MATCH(J715,Jadwal!$D$2:$I$2,0))))))</f>
        <v/>
      </c>
      <c r="L715" s="43" t="str">
        <f>IF(OR(J715="",P715="",K715=""),"",IF(O715="الفصل",INDEX(Kelas!$C$3:$H$200,MATCH(Data!P715,Kelas!$B$3:$B$201,0),MATCH(Data!J715,Kelas!$C$2:$H$2,0)),INDEX(Qoah!$C$3:$H$201,MATCH(Data!P715,Qoah!$B$3:$B$201,0),MATCH(Data!J715,Qoah!$C$2:$H$2,0))))</f>
        <v/>
      </c>
      <c r="R715" s="12" t="str">
        <f t="shared" si="22"/>
        <v/>
      </c>
      <c r="S715" s="12" t="str">
        <f t="shared" si="23"/>
        <v/>
      </c>
    </row>
    <row r="716" spans="5:19" x14ac:dyDescent="0.25">
      <c r="E716" s="16" t="str">
        <f>IF(OR(B716="",D716=""),"",IF(N716="",IF(INDEX(Jadwal!$D$3:$I$1001,MATCH(R716,Jadwal!$C$3:$C$1001,0),MATCH(D716,Jadwal!$D$2:$I$2,0))="","",INDEX(Jadwal!$D$3:$I$1001,MATCH(R716,Jadwal!$C$3:$C$1001,0),MATCH(D716,Jadwal!$D$2:$I$2,0))),IF(M716="",IF(INDEX(Jadwal!$D$3:$I$1001,MATCH(S716,Jadwal!$C$3:$C$1001,0),MATCH(D716,Jadwal!$D$2:$I$2,0))="","",IF(M716="",INDEX(Jadwal!$D$3:$I$1001,MATCH(S716,Jadwal!$C$3:$C$1001,0),MATCH(D716,Jadwal!$D$2:$I$2,0)))),INDEX(Jadwal!$D$3:$I$1001,MATCH(R716,Jadwal!$C$3:$C$1001,0),MATCH(D716,Jadwal!$D$2:$I$2,0))&amp;IF(INDEX(Jadwal!$D$3:$I$1001,MATCH(S716,Jadwal!$C$3:$C$1001,0),MATCH(D716,Jadwal!$D$2:$I$2,0))="",""," , "&amp;INDEX(Jadwal!$D$3:$I$1001,MATCH(S716,Jadwal!$C$3:$C$1001,0),MATCH(D716,Jadwal!$D$2:$I$2,0))))))</f>
        <v/>
      </c>
      <c r="F716" s="39" t="str">
        <f>IF(OR(D716="",P716="",E716=""),"",IF(O716="الفصل",INDEX(Kelas!$C$3:$H$200,MATCH(Data!P716,Kelas!$B$3:$B$201,0),MATCH(Data!D716,Kelas!$C$2:$H$2,0)),INDEX(Qoah!$C$3:$H$201,MATCH(Data!P716,Qoah!$B$3:$B$201,0),MATCH(Data!D716,Qoah!$C$2:$H$2,0))))</f>
        <v/>
      </c>
      <c r="H716" s="17" t="str">
        <f>IF(OR(B716="",G716=""),"",IF(N716="",IF(INDEX(Jadwal!$D$3:$I$1001,MATCH(R716,Jadwal!$C$3:$C$1001,0),MATCH(G716,Jadwal!$D$2:$I$2,0))="","",INDEX(Jadwal!$D$3:$I$1001,MATCH(R716,Jadwal!$C$3:$C$1001,0),MATCH(G716,Jadwal!$D$2:$I$2,0))),IF(M716="",IF(INDEX(Jadwal!$D$3:$I$1001,MATCH(S716,Jadwal!$C$3:$C$1001,0),MATCH(G716,Jadwal!$D$2:$I$2,0))="","",IF(M716="",INDEX(Jadwal!$D$3:$I$1001,MATCH(S716,Jadwal!$C$3:$C$1001,0),MATCH(G716,Jadwal!$D$2:$I$2,0)))),INDEX(Jadwal!$D$3:$I$1001,MATCH(R716,Jadwal!$C$3:$C$1001,0),MATCH(G716,Jadwal!$D$2:$I$2,0))&amp;IF(INDEX(Jadwal!$D$3:$I$1001,MATCH(S716,Jadwal!$C$3:$C$1001,0),MATCH(G716,Jadwal!$D$2:$I$2,0))="",""," , "&amp;INDEX(Jadwal!$D$3:$I$1001,MATCH(S716,Jadwal!$C$3:$C$1001,0),MATCH(G716,Jadwal!$D$2:$I$2,0))))))</f>
        <v/>
      </c>
      <c r="I716" s="41" t="str">
        <f>IF(OR(G716="",P716="",H716=""),"",IF(O716="الفصل",INDEX(Kelas!$C$3:$H$200,MATCH(Data!P716,Kelas!$B$3:$B$201,0),MATCH(Data!G716,Kelas!$C$2:$H$2,0)),INDEX(Qoah!$C$3:$H$201,MATCH(Data!P716,Qoah!$B$3:$B$201,0),MATCH(Data!G716,Qoah!$C$2:$H$2,0))))</f>
        <v/>
      </c>
      <c r="K716" s="18" t="str">
        <f>IF(OR(B716="",J716=""),"",IF(N716="",IF(INDEX(Jadwal!$D$3:$I$1001,MATCH(R716,Jadwal!$C$3:$C$1001,0),MATCH(J716,Jadwal!$D$2:$I$2,0))="","",INDEX(Jadwal!$D$3:$I$1001,MATCH(R716,Jadwal!$C$3:$C$1001,0),MATCH(J716,Jadwal!$D$2:$I$2,0))),IF(M716="",IF(INDEX(Jadwal!$D$3:$I$1001,MATCH(S716,Jadwal!$C$3:$C$1001,0),MATCH(J716,Jadwal!$D$2:$I$2,0))="","",IF(M716="",INDEX(Jadwal!$D$3:$I$1001,MATCH(S716,Jadwal!$C$3:$C$1001,0),MATCH(J716,Jadwal!$D$2:$I$2,0)))),INDEX(Jadwal!$D$3:$I$1001,MATCH(R716,Jadwal!$C$3:$C$1001,0),MATCH(J716,Jadwal!$D$2:$I$2,0))&amp;IF(INDEX(Jadwal!$D$3:$I$1001,MATCH(S716,Jadwal!$C$3:$C$1001,0),MATCH(J716,Jadwal!$D$2:$I$2,0))="",""," , "&amp;INDEX(Jadwal!$D$3:$I$1001,MATCH(S716,Jadwal!$C$3:$C$1001,0),MATCH(J716,Jadwal!$D$2:$I$2,0))))))</f>
        <v/>
      </c>
      <c r="L716" s="43" t="str">
        <f>IF(OR(J716="",P716="",K716=""),"",IF(O716="الفصل",INDEX(Kelas!$C$3:$H$200,MATCH(Data!P716,Kelas!$B$3:$B$201,0),MATCH(Data!J716,Kelas!$C$2:$H$2,0)),INDEX(Qoah!$C$3:$H$201,MATCH(Data!P716,Qoah!$B$3:$B$201,0),MATCH(Data!J716,Qoah!$C$2:$H$2,0))))</f>
        <v/>
      </c>
      <c r="R716" s="12" t="str">
        <f t="shared" si="22"/>
        <v/>
      </c>
      <c r="S716" s="12" t="str">
        <f t="shared" si="23"/>
        <v/>
      </c>
    </row>
    <row r="717" spans="5:19" x14ac:dyDescent="0.25">
      <c r="E717" s="16" t="str">
        <f>IF(OR(B717="",D717=""),"",IF(N717="",IF(INDEX(Jadwal!$D$3:$I$1001,MATCH(R717,Jadwal!$C$3:$C$1001,0),MATCH(D717,Jadwal!$D$2:$I$2,0))="","",INDEX(Jadwal!$D$3:$I$1001,MATCH(R717,Jadwal!$C$3:$C$1001,0),MATCH(D717,Jadwal!$D$2:$I$2,0))),IF(M717="",IF(INDEX(Jadwal!$D$3:$I$1001,MATCH(S717,Jadwal!$C$3:$C$1001,0),MATCH(D717,Jadwal!$D$2:$I$2,0))="","",IF(M717="",INDEX(Jadwal!$D$3:$I$1001,MATCH(S717,Jadwal!$C$3:$C$1001,0),MATCH(D717,Jadwal!$D$2:$I$2,0)))),INDEX(Jadwal!$D$3:$I$1001,MATCH(R717,Jadwal!$C$3:$C$1001,0),MATCH(D717,Jadwal!$D$2:$I$2,0))&amp;IF(INDEX(Jadwal!$D$3:$I$1001,MATCH(S717,Jadwal!$C$3:$C$1001,0),MATCH(D717,Jadwal!$D$2:$I$2,0))="",""," , "&amp;INDEX(Jadwal!$D$3:$I$1001,MATCH(S717,Jadwal!$C$3:$C$1001,0),MATCH(D717,Jadwal!$D$2:$I$2,0))))))</f>
        <v/>
      </c>
      <c r="F717" s="39" t="str">
        <f>IF(OR(D717="",P717="",E717=""),"",IF(O717="الفصل",INDEX(Kelas!$C$3:$H$200,MATCH(Data!P717,Kelas!$B$3:$B$201,0),MATCH(Data!D717,Kelas!$C$2:$H$2,0)),INDEX(Qoah!$C$3:$H$201,MATCH(Data!P717,Qoah!$B$3:$B$201,0),MATCH(Data!D717,Qoah!$C$2:$H$2,0))))</f>
        <v/>
      </c>
      <c r="H717" s="17" t="str">
        <f>IF(OR(B717="",G717=""),"",IF(N717="",IF(INDEX(Jadwal!$D$3:$I$1001,MATCH(R717,Jadwal!$C$3:$C$1001,0),MATCH(G717,Jadwal!$D$2:$I$2,0))="","",INDEX(Jadwal!$D$3:$I$1001,MATCH(R717,Jadwal!$C$3:$C$1001,0),MATCH(G717,Jadwal!$D$2:$I$2,0))),IF(M717="",IF(INDEX(Jadwal!$D$3:$I$1001,MATCH(S717,Jadwal!$C$3:$C$1001,0),MATCH(G717,Jadwal!$D$2:$I$2,0))="","",IF(M717="",INDEX(Jadwal!$D$3:$I$1001,MATCH(S717,Jadwal!$C$3:$C$1001,0),MATCH(G717,Jadwal!$D$2:$I$2,0)))),INDEX(Jadwal!$D$3:$I$1001,MATCH(R717,Jadwal!$C$3:$C$1001,0),MATCH(G717,Jadwal!$D$2:$I$2,0))&amp;IF(INDEX(Jadwal!$D$3:$I$1001,MATCH(S717,Jadwal!$C$3:$C$1001,0),MATCH(G717,Jadwal!$D$2:$I$2,0))="",""," , "&amp;INDEX(Jadwal!$D$3:$I$1001,MATCH(S717,Jadwal!$C$3:$C$1001,0),MATCH(G717,Jadwal!$D$2:$I$2,0))))))</f>
        <v/>
      </c>
      <c r="I717" s="41" t="str">
        <f>IF(OR(G717="",P717="",H717=""),"",IF(O717="الفصل",INDEX(Kelas!$C$3:$H$200,MATCH(Data!P717,Kelas!$B$3:$B$201,0),MATCH(Data!G717,Kelas!$C$2:$H$2,0)),INDEX(Qoah!$C$3:$H$201,MATCH(Data!P717,Qoah!$B$3:$B$201,0),MATCH(Data!G717,Qoah!$C$2:$H$2,0))))</f>
        <v/>
      </c>
      <c r="K717" s="18" t="str">
        <f>IF(OR(B717="",J717=""),"",IF(N717="",IF(INDEX(Jadwal!$D$3:$I$1001,MATCH(R717,Jadwal!$C$3:$C$1001,0),MATCH(J717,Jadwal!$D$2:$I$2,0))="","",INDEX(Jadwal!$D$3:$I$1001,MATCH(R717,Jadwal!$C$3:$C$1001,0),MATCH(J717,Jadwal!$D$2:$I$2,0))),IF(M717="",IF(INDEX(Jadwal!$D$3:$I$1001,MATCH(S717,Jadwal!$C$3:$C$1001,0),MATCH(J717,Jadwal!$D$2:$I$2,0))="","",IF(M717="",INDEX(Jadwal!$D$3:$I$1001,MATCH(S717,Jadwal!$C$3:$C$1001,0),MATCH(J717,Jadwal!$D$2:$I$2,0)))),INDEX(Jadwal!$D$3:$I$1001,MATCH(R717,Jadwal!$C$3:$C$1001,0),MATCH(J717,Jadwal!$D$2:$I$2,0))&amp;IF(INDEX(Jadwal!$D$3:$I$1001,MATCH(S717,Jadwal!$C$3:$C$1001,0),MATCH(J717,Jadwal!$D$2:$I$2,0))="",""," , "&amp;INDEX(Jadwal!$D$3:$I$1001,MATCH(S717,Jadwal!$C$3:$C$1001,0),MATCH(J717,Jadwal!$D$2:$I$2,0))))))</f>
        <v/>
      </c>
      <c r="L717" s="43" t="str">
        <f>IF(OR(J717="",P717="",K717=""),"",IF(O717="الفصل",INDEX(Kelas!$C$3:$H$200,MATCH(Data!P717,Kelas!$B$3:$B$201,0),MATCH(Data!J717,Kelas!$C$2:$H$2,0)),INDEX(Qoah!$C$3:$H$201,MATCH(Data!P717,Qoah!$B$3:$B$201,0),MATCH(Data!J717,Qoah!$C$2:$H$2,0))))</f>
        <v/>
      </c>
      <c r="R717" s="12" t="str">
        <f t="shared" si="22"/>
        <v/>
      </c>
      <c r="S717" s="12" t="str">
        <f t="shared" si="23"/>
        <v/>
      </c>
    </row>
    <row r="718" spans="5:19" x14ac:dyDescent="0.25">
      <c r="E718" s="16" t="str">
        <f>IF(OR(B718="",D718=""),"",IF(N718="",IF(INDEX(Jadwal!$D$3:$I$1001,MATCH(R718,Jadwal!$C$3:$C$1001,0),MATCH(D718,Jadwal!$D$2:$I$2,0))="","",INDEX(Jadwal!$D$3:$I$1001,MATCH(R718,Jadwal!$C$3:$C$1001,0),MATCH(D718,Jadwal!$D$2:$I$2,0))),IF(M718="",IF(INDEX(Jadwal!$D$3:$I$1001,MATCH(S718,Jadwal!$C$3:$C$1001,0),MATCH(D718,Jadwal!$D$2:$I$2,0))="","",IF(M718="",INDEX(Jadwal!$D$3:$I$1001,MATCH(S718,Jadwal!$C$3:$C$1001,0),MATCH(D718,Jadwal!$D$2:$I$2,0)))),INDEX(Jadwal!$D$3:$I$1001,MATCH(R718,Jadwal!$C$3:$C$1001,0),MATCH(D718,Jadwal!$D$2:$I$2,0))&amp;IF(INDEX(Jadwal!$D$3:$I$1001,MATCH(S718,Jadwal!$C$3:$C$1001,0),MATCH(D718,Jadwal!$D$2:$I$2,0))="",""," , "&amp;INDEX(Jadwal!$D$3:$I$1001,MATCH(S718,Jadwal!$C$3:$C$1001,0),MATCH(D718,Jadwal!$D$2:$I$2,0))))))</f>
        <v/>
      </c>
      <c r="F718" s="39" t="str">
        <f>IF(OR(D718="",P718="",E718=""),"",IF(O718="الفصل",INDEX(Kelas!$C$3:$H$200,MATCH(Data!P718,Kelas!$B$3:$B$201,0),MATCH(Data!D718,Kelas!$C$2:$H$2,0)),INDEX(Qoah!$C$3:$H$201,MATCH(Data!P718,Qoah!$B$3:$B$201,0),MATCH(Data!D718,Qoah!$C$2:$H$2,0))))</f>
        <v/>
      </c>
      <c r="H718" s="17" t="str">
        <f>IF(OR(B718="",G718=""),"",IF(N718="",IF(INDEX(Jadwal!$D$3:$I$1001,MATCH(R718,Jadwal!$C$3:$C$1001,0),MATCH(G718,Jadwal!$D$2:$I$2,0))="","",INDEX(Jadwal!$D$3:$I$1001,MATCH(R718,Jadwal!$C$3:$C$1001,0),MATCH(G718,Jadwal!$D$2:$I$2,0))),IF(M718="",IF(INDEX(Jadwal!$D$3:$I$1001,MATCH(S718,Jadwal!$C$3:$C$1001,0),MATCH(G718,Jadwal!$D$2:$I$2,0))="","",IF(M718="",INDEX(Jadwal!$D$3:$I$1001,MATCH(S718,Jadwal!$C$3:$C$1001,0),MATCH(G718,Jadwal!$D$2:$I$2,0)))),INDEX(Jadwal!$D$3:$I$1001,MATCH(R718,Jadwal!$C$3:$C$1001,0),MATCH(G718,Jadwal!$D$2:$I$2,0))&amp;IF(INDEX(Jadwal!$D$3:$I$1001,MATCH(S718,Jadwal!$C$3:$C$1001,0),MATCH(G718,Jadwal!$D$2:$I$2,0))="",""," , "&amp;INDEX(Jadwal!$D$3:$I$1001,MATCH(S718,Jadwal!$C$3:$C$1001,0),MATCH(G718,Jadwal!$D$2:$I$2,0))))))</f>
        <v/>
      </c>
      <c r="I718" s="41" t="str">
        <f>IF(OR(G718="",P718="",H718=""),"",IF(O718="الفصل",INDEX(Kelas!$C$3:$H$200,MATCH(Data!P718,Kelas!$B$3:$B$201,0),MATCH(Data!G718,Kelas!$C$2:$H$2,0)),INDEX(Qoah!$C$3:$H$201,MATCH(Data!P718,Qoah!$B$3:$B$201,0),MATCH(Data!G718,Qoah!$C$2:$H$2,0))))</f>
        <v/>
      </c>
      <c r="K718" s="18" t="str">
        <f>IF(OR(B718="",J718=""),"",IF(N718="",IF(INDEX(Jadwal!$D$3:$I$1001,MATCH(R718,Jadwal!$C$3:$C$1001,0),MATCH(J718,Jadwal!$D$2:$I$2,0))="","",INDEX(Jadwal!$D$3:$I$1001,MATCH(R718,Jadwal!$C$3:$C$1001,0),MATCH(J718,Jadwal!$D$2:$I$2,0))),IF(M718="",IF(INDEX(Jadwal!$D$3:$I$1001,MATCH(S718,Jadwal!$C$3:$C$1001,0),MATCH(J718,Jadwal!$D$2:$I$2,0))="","",IF(M718="",INDEX(Jadwal!$D$3:$I$1001,MATCH(S718,Jadwal!$C$3:$C$1001,0),MATCH(J718,Jadwal!$D$2:$I$2,0)))),INDEX(Jadwal!$D$3:$I$1001,MATCH(R718,Jadwal!$C$3:$C$1001,0),MATCH(J718,Jadwal!$D$2:$I$2,0))&amp;IF(INDEX(Jadwal!$D$3:$I$1001,MATCH(S718,Jadwal!$C$3:$C$1001,0),MATCH(J718,Jadwal!$D$2:$I$2,0))="",""," , "&amp;INDEX(Jadwal!$D$3:$I$1001,MATCH(S718,Jadwal!$C$3:$C$1001,0),MATCH(J718,Jadwal!$D$2:$I$2,0))))))</f>
        <v/>
      </c>
      <c r="L718" s="43" t="str">
        <f>IF(OR(J718="",P718="",K718=""),"",IF(O718="الفصل",INDEX(Kelas!$C$3:$H$200,MATCH(Data!P718,Kelas!$B$3:$B$201,0),MATCH(Data!J718,Kelas!$C$2:$H$2,0)),INDEX(Qoah!$C$3:$H$201,MATCH(Data!P718,Qoah!$B$3:$B$201,0),MATCH(Data!J718,Qoah!$C$2:$H$2,0))))</f>
        <v/>
      </c>
      <c r="R718" s="12" t="str">
        <f t="shared" si="22"/>
        <v/>
      </c>
      <c r="S718" s="12" t="str">
        <f t="shared" si="23"/>
        <v/>
      </c>
    </row>
    <row r="719" spans="5:19" x14ac:dyDescent="0.25">
      <c r="E719" s="16" t="str">
        <f>IF(OR(B719="",D719=""),"",IF(N719="",IF(INDEX(Jadwal!$D$3:$I$1001,MATCH(R719,Jadwal!$C$3:$C$1001,0),MATCH(D719,Jadwal!$D$2:$I$2,0))="","",INDEX(Jadwal!$D$3:$I$1001,MATCH(R719,Jadwal!$C$3:$C$1001,0),MATCH(D719,Jadwal!$D$2:$I$2,0))),IF(M719="",IF(INDEX(Jadwal!$D$3:$I$1001,MATCH(S719,Jadwal!$C$3:$C$1001,0),MATCH(D719,Jadwal!$D$2:$I$2,0))="","",IF(M719="",INDEX(Jadwal!$D$3:$I$1001,MATCH(S719,Jadwal!$C$3:$C$1001,0),MATCH(D719,Jadwal!$D$2:$I$2,0)))),INDEX(Jadwal!$D$3:$I$1001,MATCH(R719,Jadwal!$C$3:$C$1001,0),MATCH(D719,Jadwal!$D$2:$I$2,0))&amp;IF(INDEX(Jadwal!$D$3:$I$1001,MATCH(S719,Jadwal!$C$3:$C$1001,0),MATCH(D719,Jadwal!$D$2:$I$2,0))="",""," , "&amp;INDEX(Jadwal!$D$3:$I$1001,MATCH(S719,Jadwal!$C$3:$C$1001,0),MATCH(D719,Jadwal!$D$2:$I$2,0))))))</f>
        <v/>
      </c>
      <c r="F719" s="39" t="str">
        <f>IF(OR(D719="",P719="",E719=""),"",IF(O719="الفصل",INDEX(Kelas!$C$3:$H$200,MATCH(Data!P719,Kelas!$B$3:$B$201,0),MATCH(Data!D719,Kelas!$C$2:$H$2,0)),INDEX(Qoah!$C$3:$H$201,MATCH(Data!P719,Qoah!$B$3:$B$201,0),MATCH(Data!D719,Qoah!$C$2:$H$2,0))))</f>
        <v/>
      </c>
      <c r="H719" s="17" t="str">
        <f>IF(OR(B719="",G719=""),"",IF(N719="",IF(INDEX(Jadwal!$D$3:$I$1001,MATCH(R719,Jadwal!$C$3:$C$1001,0),MATCH(G719,Jadwal!$D$2:$I$2,0))="","",INDEX(Jadwal!$D$3:$I$1001,MATCH(R719,Jadwal!$C$3:$C$1001,0),MATCH(G719,Jadwal!$D$2:$I$2,0))),IF(M719="",IF(INDEX(Jadwal!$D$3:$I$1001,MATCH(S719,Jadwal!$C$3:$C$1001,0),MATCH(G719,Jadwal!$D$2:$I$2,0))="","",IF(M719="",INDEX(Jadwal!$D$3:$I$1001,MATCH(S719,Jadwal!$C$3:$C$1001,0),MATCH(G719,Jadwal!$D$2:$I$2,0)))),INDEX(Jadwal!$D$3:$I$1001,MATCH(R719,Jadwal!$C$3:$C$1001,0),MATCH(G719,Jadwal!$D$2:$I$2,0))&amp;IF(INDEX(Jadwal!$D$3:$I$1001,MATCH(S719,Jadwal!$C$3:$C$1001,0),MATCH(G719,Jadwal!$D$2:$I$2,0))="",""," , "&amp;INDEX(Jadwal!$D$3:$I$1001,MATCH(S719,Jadwal!$C$3:$C$1001,0),MATCH(G719,Jadwal!$D$2:$I$2,0))))))</f>
        <v/>
      </c>
      <c r="I719" s="41" t="str">
        <f>IF(OR(G719="",P719="",H719=""),"",IF(O719="الفصل",INDEX(Kelas!$C$3:$H$200,MATCH(Data!P719,Kelas!$B$3:$B$201,0),MATCH(Data!G719,Kelas!$C$2:$H$2,0)),INDEX(Qoah!$C$3:$H$201,MATCH(Data!P719,Qoah!$B$3:$B$201,0),MATCH(Data!G719,Qoah!$C$2:$H$2,0))))</f>
        <v/>
      </c>
      <c r="K719" s="18" t="str">
        <f>IF(OR(B719="",J719=""),"",IF(N719="",IF(INDEX(Jadwal!$D$3:$I$1001,MATCH(R719,Jadwal!$C$3:$C$1001,0),MATCH(J719,Jadwal!$D$2:$I$2,0))="","",INDEX(Jadwal!$D$3:$I$1001,MATCH(R719,Jadwal!$C$3:$C$1001,0),MATCH(J719,Jadwal!$D$2:$I$2,0))),IF(M719="",IF(INDEX(Jadwal!$D$3:$I$1001,MATCH(S719,Jadwal!$C$3:$C$1001,0),MATCH(J719,Jadwal!$D$2:$I$2,0))="","",IF(M719="",INDEX(Jadwal!$D$3:$I$1001,MATCH(S719,Jadwal!$C$3:$C$1001,0),MATCH(J719,Jadwal!$D$2:$I$2,0)))),INDEX(Jadwal!$D$3:$I$1001,MATCH(R719,Jadwal!$C$3:$C$1001,0),MATCH(J719,Jadwal!$D$2:$I$2,0))&amp;IF(INDEX(Jadwal!$D$3:$I$1001,MATCH(S719,Jadwal!$C$3:$C$1001,0),MATCH(J719,Jadwal!$D$2:$I$2,0))="",""," , "&amp;INDEX(Jadwal!$D$3:$I$1001,MATCH(S719,Jadwal!$C$3:$C$1001,0),MATCH(J719,Jadwal!$D$2:$I$2,0))))))</f>
        <v/>
      </c>
      <c r="L719" s="43" t="str">
        <f>IF(OR(J719="",P719="",K719=""),"",IF(O719="الفصل",INDEX(Kelas!$C$3:$H$200,MATCH(Data!P719,Kelas!$B$3:$B$201,0),MATCH(Data!J719,Kelas!$C$2:$H$2,0)),INDEX(Qoah!$C$3:$H$201,MATCH(Data!P719,Qoah!$B$3:$B$201,0),MATCH(Data!J719,Qoah!$C$2:$H$2,0))))</f>
        <v/>
      </c>
      <c r="R719" s="12" t="str">
        <f t="shared" si="22"/>
        <v/>
      </c>
      <c r="S719" s="12" t="str">
        <f t="shared" si="23"/>
        <v/>
      </c>
    </row>
    <row r="720" spans="5:19" x14ac:dyDescent="0.25">
      <c r="E720" s="16" t="str">
        <f>IF(OR(B720="",D720=""),"",IF(N720="",IF(INDEX(Jadwal!$D$3:$I$1001,MATCH(R720,Jadwal!$C$3:$C$1001,0),MATCH(D720,Jadwal!$D$2:$I$2,0))="","",INDEX(Jadwal!$D$3:$I$1001,MATCH(R720,Jadwal!$C$3:$C$1001,0),MATCH(D720,Jadwal!$D$2:$I$2,0))),IF(M720="",IF(INDEX(Jadwal!$D$3:$I$1001,MATCH(S720,Jadwal!$C$3:$C$1001,0),MATCH(D720,Jadwal!$D$2:$I$2,0))="","",IF(M720="",INDEX(Jadwal!$D$3:$I$1001,MATCH(S720,Jadwal!$C$3:$C$1001,0),MATCH(D720,Jadwal!$D$2:$I$2,0)))),INDEX(Jadwal!$D$3:$I$1001,MATCH(R720,Jadwal!$C$3:$C$1001,0),MATCH(D720,Jadwal!$D$2:$I$2,0))&amp;IF(INDEX(Jadwal!$D$3:$I$1001,MATCH(S720,Jadwal!$C$3:$C$1001,0),MATCH(D720,Jadwal!$D$2:$I$2,0))="",""," , "&amp;INDEX(Jadwal!$D$3:$I$1001,MATCH(S720,Jadwal!$C$3:$C$1001,0),MATCH(D720,Jadwal!$D$2:$I$2,0))))))</f>
        <v/>
      </c>
      <c r="F720" s="39" t="str">
        <f>IF(OR(D720="",P720="",E720=""),"",IF(O720="الفصل",INDEX(Kelas!$C$3:$H$200,MATCH(Data!P720,Kelas!$B$3:$B$201,0),MATCH(Data!D720,Kelas!$C$2:$H$2,0)),INDEX(Qoah!$C$3:$H$201,MATCH(Data!P720,Qoah!$B$3:$B$201,0),MATCH(Data!D720,Qoah!$C$2:$H$2,0))))</f>
        <v/>
      </c>
      <c r="H720" s="17" t="str">
        <f>IF(OR(B720="",G720=""),"",IF(N720="",IF(INDEX(Jadwal!$D$3:$I$1001,MATCH(R720,Jadwal!$C$3:$C$1001,0),MATCH(G720,Jadwal!$D$2:$I$2,0))="","",INDEX(Jadwal!$D$3:$I$1001,MATCH(R720,Jadwal!$C$3:$C$1001,0),MATCH(G720,Jadwal!$D$2:$I$2,0))),IF(M720="",IF(INDEX(Jadwal!$D$3:$I$1001,MATCH(S720,Jadwal!$C$3:$C$1001,0),MATCH(G720,Jadwal!$D$2:$I$2,0))="","",IF(M720="",INDEX(Jadwal!$D$3:$I$1001,MATCH(S720,Jadwal!$C$3:$C$1001,0),MATCH(G720,Jadwal!$D$2:$I$2,0)))),INDEX(Jadwal!$D$3:$I$1001,MATCH(R720,Jadwal!$C$3:$C$1001,0),MATCH(G720,Jadwal!$D$2:$I$2,0))&amp;IF(INDEX(Jadwal!$D$3:$I$1001,MATCH(S720,Jadwal!$C$3:$C$1001,0),MATCH(G720,Jadwal!$D$2:$I$2,0))="",""," , "&amp;INDEX(Jadwal!$D$3:$I$1001,MATCH(S720,Jadwal!$C$3:$C$1001,0),MATCH(G720,Jadwal!$D$2:$I$2,0))))))</f>
        <v/>
      </c>
      <c r="I720" s="41" t="str">
        <f>IF(OR(G720="",P720="",H720=""),"",IF(O720="الفصل",INDEX(Kelas!$C$3:$H$200,MATCH(Data!P720,Kelas!$B$3:$B$201,0),MATCH(Data!G720,Kelas!$C$2:$H$2,0)),INDEX(Qoah!$C$3:$H$201,MATCH(Data!P720,Qoah!$B$3:$B$201,0),MATCH(Data!G720,Qoah!$C$2:$H$2,0))))</f>
        <v/>
      </c>
      <c r="K720" s="18" t="str">
        <f>IF(OR(B720="",J720=""),"",IF(N720="",IF(INDEX(Jadwal!$D$3:$I$1001,MATCH(R720,Jadwal!$C$3:$C$1001,0),MATCH(J720,Jadwal!$D$2:$I$2,0))="","",INDEX(Jadwal!$D$3:$I$1001,MATCH(R720,Jadwal!$C$3:$C$1001,0),MATCH(J720,Jadwal!$D$2:$I$2,0))),IF(M720="",IF(INDEX(Jadwal!$D$3:$I$1001,MATCH(S720,Jadwal!$C$3:$C$1001,0),MATCH(J720,Jadwal!$D$2:$I$2,0))="","",IF(M720="",INDEX(Jadwal!$D$3:$I$1001,MATCH(S720,Jadwal!$C$3:$C$1001,0),MATCH(J720,Jadwal!$D$2:$I$2,0)))),INDEX(Jadwal!$D$3:$I$1001,MATCH(R720,Jadwal!$C$3:$C$1001,0),MATCH(J720,Jadwal!$D$2:$I$2,0))&amp;IF(INDEX(Jadwal!$D$3:$I$1001,MATCH(S720,Jadwal!$C$3:$C$1001,0),MATCH(J720,Jadwal!$D$2:$I$2,0))="",""," , "&amp;INDEX(Jadwal!$D$3:$I$1001,MATCH(S720,Jadwal!$C$3:$C$1001,0),MATCH(J720,Jadwal!$D$2:$I$2,0))))))</f>
        <v/>
      </c>
      <c r="L720" s="43" t="str">
        <f>IF(OR(J720="",P720="",K720=""),"",IF(O720="الفصل",INDEX(Kelas!$C$3:$H$200,MATCH(Data!P720,Kelas!$B$3:$B$201,0),MATCH(Data!J720,Kelas!$C$2:$H$2,0)),INDEX(Qoah!$C$3:$H$201,MATCH(Data!P720,Qoah!$B$3:$B$201,0),MATCH(Data!J720,Qoah!$C$2:$H$2,0))))</f>
        <v/>
      </c>
      <c r="R720" s="12" t="str">
        <f t="shared" si="22"/>
        <v/>
      </c>
      <c r="S720" s="12" t="str">
        <f t="shared" si="23"/>
        <v/>
      </c>
    </row>
    <row r="721" spans="5:19" x14ac:dyDescent="0.25">
      <c r="E721" s="16" t="str">
        <f>IF(OR(B721="",D721=""),"",IF(N721="",IF(INDEX(Jadwal!$D$3:$I$1001,MATCH(R721,Jadwal!$C$3:$C$1001,0),MATCH(D721,Jadwal!$D$2:$I$2,0))="","",INDEX(Jadwal!$D$3:$I$1001,MATCH(R721,Jadwal!$C$3:$C$1001,0),MATCH(D721,Jadwal!$D$2:$I$2,0))),IF(M721="",IF(INDEX(Jadwal!$D$3:$I$1001,MATCH(S721,Jadwal!$C$3:$C$1001,0),MATCH(D721,Jadwal!$D$2:$I$2,0))="","",IF(M721="",INDEX(Jadwal!$D$3:$I$1001,MATCH(S721,Jadwal!$C$3:$C$1001,0),MATCH(D721,Jadwal!$D$2:$I$2,0)))),INDEX(Jadwal!$D$3:$I$1001,MATCH(R721,Jadwal!$C$3:$C$1001,0),MATCH(D721,Jadwal!$D$2:$I$2,0))&amp;IF(INDEX(Jadwal!$D$3:$I$1001,MATCH(S721,Jadwal!$C$3:$C$1001,0),MATCH(D721,Jadwal!$D$2:$I$2,0))="",""," , "&amp;INDEX(Jadwal!$D$3:$I$1001,MATCH(S721,Jadwal!$C$3:$C$1001,0),MATCH(D721,Jadwal!$D$2:$I$2,0))))))</f>
        <v/>
      </c>
      <c r="F721" s="39" t="str">
        <f>IF(OR(D721="",P721="",E721=""),"",IF(O721="الفصل",INDEX(Kelas!$C$3:$H$200,MATCH(Data!P721,Kelas!$B$3:$B$201,0),MATCH(Data!D721,Kelas!$C$2:$H$2,0)),INDEX(Qoah!$C$3:$H$201,MATCH(Data!P721,Qoah!$B$3:$B$201,0),MATCH(Data!D721,Qoah!$C$2:$H$2,0))))</f>
        <v/>
      </c>
      <c r="H721" s="17" t="str">
        <f>IF(OR(B721="",G721=""),"",IF(N721="",IF(INDEX(Jadwal!$D$3:$I$1001,MATCH(R721,Jadwal!$C$3:$C$1001,0),MATCH(G721,Jadwal!$D$2:$I$2,0))="","",INDEX(Jadwal!$D$3:$I$1001,MATCH(R721,Jadwal!$C$3:$C$1001,0),MATCH(G721,Jadwal!$D$2:$I$2,0))),IF(M721="",IF(INDEX(Jadwal!$D$3:$I$1001,MATCH(S721,Jadwal!$C$3:$C$1001,0),MATCH(G721,Jadwal!$D$2:$I$2,0))="","",IF(M721="",INDEX(Jadwal!$D$3:$I$1001,MATCH(S721,Jadwal!$C$3:$C$1001,0),MATCH(G721,Jadwal!$D$2:$I$2,0)))),INDEX(Jadwal!$D$3:$I$1001,MATCH(R721,Jadwal!$C$3:$C$1001,0),MATCH(G721,Jadwal!$D$2:$I$2,0))&amp;IF(INDEX(Jadwal!$D$3:$I$1001,MATCH(S721,Jadwal!$C$3:$C$1001,0),MATCH(G721,Jadwal!$D$2:$I$2,0))="",""," , "&amp;INDEX(Jadwal!$D$3:$I$1001,MATCH(S721,Jadwal!$C$3:$C$1001,0),MATCH(G721,Jadwal!$D$2:$I$2,0))))))</f>
        <v/>
      </c>
      <c r="I721" s="41" t="str">
        <f>IF(OR(G721="",P721="",H721=""),"",IF(O721="الفصل",INDEX(Kelas!$C$3:$H$200,MATCH(Data!P721,Kelas!$B$3:$B$201,0),MATCH(Data!G721,Kelas!$C$2:$H$2,0)),INDEX(Qoah!$C$3:$H$201,MATCH(Data!P721,Qoah!$B$3:$B$201,0),MATCH(Data!G721,Qoah!$C$2:$H$2,0))))</f>
        <v/>
      </c>
      <c r="K721" s="18" t="str">
        <f>IF(OR(B721="",J721=""),"",IF(N721="",IF(INDEX(Jadwal!$D$3:$I$1001,MATCH(R721,Jadwal!$C$3:$C$1001,0),MATCH(J721,Jadwal!$D$2:$I$2,0))="","",INDEX(Jadwal!$D$3:$I$1001,MATCH(R721,Jadwal!$C$3:$C$1001,0),MATCH(J721,Jadwal!$D$2:$I$2,0))),IF(M721="",IF(INDEX(Jadwal!$D$3:$I$1001,MATCH(S721,Jadwal!$C$3:$C$1001,0),MATCH(J721,Jadwal!$D$2:$I$2,0))="","",IF(M721="",INDEX(Jadwal!$D$3:$I$1001,MATCH(S721,Jadwal!$C$3:$C$1001,0),MATCH(J721,Jadwal!$D$2:$I$2,0)))),INDEX(Jadwal!$D$3:$I$1001,MATCH(R721,Jadwal!$C$3:$C$1001,0),MATCH(J721,Jadwal!$D$2:$I$2,0))&amp;IF(INDEX(Jadwal!$D$3:$I$1001,MATCH(S721,Jadwal!$C$3:$C$1001,0),MATCH(J721,Jadwal!$D$2:$I$2,0))="",""," , "&amp;INDEX(Jadwal!$D$3:$I$1001,MATCH(S721,Jadwal!$C$3:$C$1001,0),MATCH(J721,Jadwal!$D$2:$I$2,0))))))</f>
        <v/>
      </c>
      <c r="L721" s="43" t="str">
        <f>IF(OR(J721="",P721="",K721=""),"",IF(O721="الفصل",INDEX(Kelas!$C$3:$H$200,MATCH(Data!P721,Kelas!$B$3:$B$201,0),MATCH(Data!J721,Kelas!$C$2:$H$2,0)),INDEX(Qoah!$C$3:$H$201,MATCH(Data!P721,Qoah!$B$3:$B$201,0),MATCH(Data!J721,Qoah!$C$2:$H$2,0))))</f>
        <v/>
      </c>
      <c r="R721" s="12" t="str">
        <f t="shared" si="22"/>
        <v/>
      </c>
      <c r="S721" s="12" t="str">
        <f t="shared" si="23"/>
        <v/>
      </c>
    </row>
    <row r="722" spans="5:19" x14ac:dyDescent="0.25">
      <c r="E722" s="16" t="str">
        <f>IF(OR(B722="",D722=""),"",IF(N722="",IF(INDEX(Jadwal!$D$3:$I$1001,MATCH(R722,Jadwal!$C$3:$C$1001,0),MATCH(D722,Jadwal!$D$2:$I$2,0))="","",INDEX(Jadwal!$D$3:$I$1001,MATCH(R722,Jadwal!$C$3:$C$1001,0),MATCH(D722,Jadwal!$D$2:$I$2,0))),IF(M722="",IF(INDEX(Jadwal!$D$3:$I$1001,MATCH(S722,Jadwal!$C$3:$C$1001,0),MATCH(D722,Jadwal!$D$2:$I$2,0))="","",IF(M722="",INDEX(Jadwal!$D$3:$I$1001,MATCH(S722,Jadwal!$C$3:$C$1001,0),MATCH(D722,Jadwal!$D$2:$I$2,0)))),INDEX(Jadwal!$D$3:$I$1001,MATCH(R722,Jadwal!$C$3:$C$1001,0),MATCH(D722,Jadwal!$D$2:$I$2,0))&amp;IF(INDEX(Jadwal!$D$3:$I$1001,MATCH(S722,Jadwal!$C$3:$C$1001,0),MATCH(D722,Jadwal!$D$2:$I$2,0))="",""," , "&amp;INDEX(Jadwal!$D$3:$I$1001,MATCH(S722,Jadwal!$C$3:$C$1001,0),MATCH(D722,Jadwal!$D$2:$I$2,0))))))</f>
        <v/>
      </c>
      <c r="F722" s="39" t="str">
        <f>IF(OR(D722="",P722="",E722=""),"",IF(O722="الفصل",INDEX(Kelas!$C$3:$H$200,MATCH(Data!P722,Kelas!$B$3:$B$201,0),MATCH(Data!D722,Kelas!$C$2:$H$2,0)),INDEX(Qoah!$C$3:$H$201,MATCH(Data!P722,Qoah!$B$3:$B$201,0),MATCH(Data!D722,Qoah!$C$2:$H$2,0))))</f>
        <v/>
      </c>
      <c r="H722" s="17" t="str">
        <f>IF(OR(B722="",G722=""),"",IF(N722="",IF(INDEX(Jadwal!$D$3:$I$1001,MATCH(R722,Jadwal!$C$3:$C$1001,0),MATCH(G722,Jadwal!$D$2:$I$2,0))="","",INDEX(Jadwal!$D$3:$I$1001,MATCH(R722,Jadwal!$C$3:$C$1001,0),MATCH(G722,Jadwal!$D$2:$I$2,0))),IF(M722="",IF(INDEX(Jadwal!$D$3:$I$1001,MATCH(S722,Jadwal!$C$3:$C$1001,0),MATCH(G722,Jadwal!$D$2:$I$2,0))="","",IF(M722="",INDEX(Jadwal!$D$3:$I$1001,MATCH(S722,Jadwal!$C$3:$C$1001,0),MATCH(G722,Jadwal!$D$2:$I$2,0)))),INDEX(Jadwal!$D$3:$I$1001,MATCH(R722,Jadwal!$C$3:$C$1001,0),MATCH(G722,Jadwal!$D$2:$I$2,0))&amp;IF(INDEX(Jadwal!$D$3:$I$1001,MATCH(S722,Jadwal!$C$3:$C$1001,0),MATCH(G722,Jadwal!$D$2:$I$2,0))="",""," , "&amp;INDEX(Jadwal!$D$3:$I$1001,MATCH(S722,Jadwal!$C$3:$C$1001,0),MATCH(G722,Jadwal!$D$2:$I$2,0))))))</f>
        <v/>
      </c>
      <c r="I722" s="41" t="str">
        <f>IF(OR(G722="",P722="",H722=""),"",IF(O722="الفصل",INDEX(Kelas!$C$3:$H$200,MATCH(Data!P722,Kelas!$B$3:$B$201,0),MATCH(Data!G722,Kelas!$C$2:$H$2,0)),INDEX(Qoah!$C$3:$H$201,MATCH(Data!P722,Qoah!$B$3:$B$201,0),MATCH(Data!G722,Qoah!$C$2:$H$2,0))))</f>
        <v/>
      </c>
      <c r="K722" s="18" t="str">
        <f>IF(OR(B722="",J722=""),"",IF(N722="",IF(INDEX(Jadwal!$D$3:$I$1001,MATCH(R722,Jadwal!$C$3:$C$1001,0),MATCH(J722,Jadwal!$D$2:$I$2,0))="","",INDEX(Jadwal!$D$3:$I$1001,MATCH(R722,Jadwal!$C$3:$C$1001,0),MATCH(J722,Jadwal!$D$2:$I$2,0))),IF(M722="",IF(INDEX(Jadwal!$D$3:$I$1001,MATCH(S722,Jadwal!$C$3:$C$1001,0),MATCH(J722,Jadwal!$D$2:$I$2,0))="","",IF(M722="",INDEX(Jadwal!$D$3:$I$1001,MATCH(S722,Jadwal!$C$3:$C$1001,0),MATCH(J722,Jadwal!$D$2:$I$2,0)))),INDEX(Jadwal!$D$3:$I$1001,MATCH(R722,Jadwal!$C$3:$C$1001,0),MATCH(J722,Jadwal!$D$2:$I$2,0))&amp;IF(INDEX(Jadwal!$D$3:$I$1001,MATCH(S722,Jadwal!$C$3:$C$1001,0),MATCH(J722,Jadwal!$D$2:$I$2,0))="",""," , "&amp;INDEX(Jadwal!$D$3:$I$1001,MATCH(S722,Jadwal!$C$3:$C$1001,0),MATCH(J722,Jadwal!$D$2:$I$2,0))))))</f>
        <v/>
      </c>
      <c r="L722" s="43" t="str">
        <f>IF(OR(J722="",P722="",K722=""),"",IF(O722="الفصل",INDEX(Kelas!$C$3:$H$200,MATCH(Data!P722,Kelas!$B$3:$B$201,0),MATCH(Data!J722,Kelas!$C$2:$H$2,0)),INDEX(Qoah!$C$3:$H$201,MATCH(Data!P722,Qoah!$B$3:$B$201,0),MATCH(Data!J722,Qoah!$C$2:$H$2,0))))</f>
        <v/>
      </c>
      <c r="R722" s="12" t="str">
        <f t="shared" si="22"/>
        <v/>
      </c>
      <c r="S722" s="12" t="str">
        <f t="shared" si="23"/>
        <v/>
      </c>
    </row>
    <row r="723" spans="5:19" x14ac:dyDescent="0.25">
      <c r="E723" s="16" t="str">
        <f>IF(OR(B723="",D723=""),"",IF(N723="",IF(INDEX(Jadwal!$D$3:$I$1001,MATCH(R723,Jadwal!$C$3:$C$1001,0),MATCH(D723,Jadwal!$D$2:$I$2,0))="","",INDEX(Jadwal!$D$3:$I$1001,MATCH(R723,Jadwal!$C$3:$C$1001,0),MATCH(D723,Jadwal!$D$2:$I$2,0))),IF(M723="",IF(INDEX(Jadwal!$D$3:$I$1001,MATCH(S723,Jadwal!$C$3:$C$1001,0),MATCH(D723,Jadwal!$D$2:$I$2,0))="","",IF(M723="",INDEX(Jadwal!$D$3:$I$1001,MATCH(S723,Jadwal!$C$3:$C$1001,0),MATCH(D723,Jadwal!$D$2:$I$2,0)))),INDEX(Jadwal!$D$3:$I$1001,MATCH(R723,Jadwal!$C$3:$C$1001,0),MATCH(D723,Jadwal!$D$2:$I$2,0))&amp;IF(INDEX(Jadwal!$D$3:$I$1001,MATCH(S723,Jadwal!$C$3:$C$1001,0),MATCH(D723,Jadwal!$D$2:$I$2,0))="",""," , "&amp;INDEX(Jadwal!$D$3:$I$1001,MATCH(S723,Jadwal!$C$3:$C$1001,0),MATCH(D723,Jadwal!$D$2:$I$2,0))))))</f>
        <v/>
      </c>
      <c r="F723" s="39" t="str">
        <f>IF(OR(D723="",P723="",E723=""),"",IF(O723="الفصل",INDEX(Kelas!$C$3:$H$200,MATCH(Data!P723,Kelas!$B$3:$B$201,0),MATCH(Data!D723,Kelas!$C$2:$H$2,0)),INDEX(Qoah!$C$3:$H$201,MATCH(Data!P723,Qoah!$B$3:$B$201,0),MATCH(Data!D723,Qoah!$C$2:$H$2,0))))</f>
        <v/>
      </c>
      <c r="H723" s="17" t="str">
        <f>IF(OR(B723="",G723=""),"",IF(N723="",IF(INDEX(Jadwal!$D$3:$I$1001,MATCH(R723,Jadwal!$C$3:$C$1001,0),MATCH(G723,Jadwal!$D$2:$I$2,0))="","",INDEX(Jadwal!$D$3:$I$1001,MATCH(R723,Jadwal!$C$3:$C$1001,0),MATCH(G723,Jadwal!$D$2:$I$2,0))),IF(M723="",IF(INDEX(Jadwal!$D$3:$I$1001,MATCH(S723,Jadwal!$C$3:$C$1001,0),MATCH(G723,Jadwal!$D$2:$I$2,0))="","",IF(M723="",INDEX(Jadwal!$D$3:$I$1001,MATCH(S723,Jadwal!$C$3:$C$1001,0),MATCH(G723,Jadwal!$D$2:$I$2,0)))),INDEX(Jadwal!$D$3:$I$1001,MATCH(R723,Jadwal!$C$3:$C$1001,0),MATCH(G723,Jadwal!$D$2:$I$2,0))&amp;IF(INDEX(Jadwal!$D$3:$I$1001,MATCH(S723,Jadwal!$C$3:$C$1001,0),MATCH(G723,Jadwal!$D$2:$I$2,0))="",""," , "&amp;INDEX(Jadwal!$D$3:$I$1001,MATCH(S723,Jadwal!$C$3:$C$1001,0),MATCH(G723,Jadwal!$D$2:$I$2,0))))))</f>
        <v/>
      </c>
      <c r="I723" s="41" t="str">
        <f>IF(OR(G723="",P723="",H723=""),"",IF(O723="الفصل",INDEX(Kelas!$C$3:$H$200,MATCH(Data!P723,Kelas!$B$3:$B$201,0),MATCH(Data!G723,Kelas!$C$2:$H$2,0)),INDEX(Qoah!$C$3:$H$201,MATCH(Data!P723,Qoah!$B$3:$B$201,0),MATCH(Data!G723,Qoah!$C$2:$H$2,0))))</f>
        <v/>
      </c>
      <c r="K723" s="18" t="str">
        <f>IF(OR(B723="",J723=""),"",IF(N723="",IF(INDEX(Jadwal!$D$3:$I$1001,MATCH(R723,Jadwal!$C$3:$C$1001,0),MATCH(J723,Jadwal!$D$2:$I$2,0))="","",INDEX(Jadwal!$D$3:$I$1001,MATCH(R723,Jadwal!$C$3:$C$1001,0),MATCH(J723,Jadwal!$D$2:$I$2,0))),IF(M723="",IF(INDEX(Jadwal!$D$3:$I$1001,MATCH(S723,Jadwal!$C$3:$C$1001,0),MATCH(J723,Jadwal!$D$2:$I$2,0))="","",IF(M723="",INDEX(Jadwal!$D$3:$I$1001,MATCH(S723,Jadwal!$C$3:$C$1001,0),MATCH(J723,Jadwal!$D$2:$I$2,0)))),INDEX(Jadwal!$D$3:$I$1001,MATCH(R723,Jadwal!$C$3:$C$1001,0),MATCH(J723,Jadwal!$D$2:$I$2,0))&amp;IF(INDEX(Jadwal!$D$3:$I$1001,MATCH(S723,Jadwal!$C$3:$C$1001,0),MATCH(J723,Jadwal!$D$2:$I$2,0))="",""," , "&amp;INDEX(Jadwal!$D$3:$I$1001,MATCH(S723,Jadwal!$C$3:$C$1001,0),MATCH(J723,Jadwal!$D$2:$I$2,0))))))</f>
        <v/>
      </c>
      <c r="L723" s="43" t="str">
        <f>IF(OR(J723="",P723="",K723=""),"",IF(O723="الفصل",INDEX(Kelas!$C$3:$H$200,MATCH(Data!P723,Kelas!$B$3:$B$201,0),MATCH(Data!J723,Kelas!$C$2:$H$2,0)),INDEX(Qoah!$C$3:$H$201,MATCH(Data!P723,Qoah!$B$3:$B$201,0),MATCH(Data!J723,Qoah!$C$2:$H$2,0))))</f>
        <v/>
      </c>
      <c r="R723" s="12" t="str">
        <f t="shared" si="22"/>
        <v/>
      </c>
      <c r="S723" s="12" t="str">
        <f t="shared" si="23"/>
        <v/>
      </c>
    </row>
    <row r="724" spans="5:19" x14ac:dyDescent="0.25">
      <c r="E724" s="16" t="str">
        <f>IF(OR(B724="",D724=""),"",IF(N724="",IF(INDEX(Jadwal!$D$3:$I$1001,MATCH(R724,Jadwal!$C$3:$C$1001,0),MATCH(D724,Jadwal!$D$2:$I$2,0))="","",INDEX(Jadwal!$D$3:$I$1001,MATCH(R724,Jadwal!$C$3:$C$1001,0),MATCH(D724,Jadwal!$D$2:$I$2,0))),IF(M724="",IF(INDEX(Jadwal!$D$3:$I$1001,MATCH(S724,Jadwal!$C$3:$C$1001,0),MATCH(D724,Jadwal!$D$2:$I$2,0))="","",IF(M724="",INDEX(Jadwal!$D$3:$I$1001,MATCH(S724,Jadwal!$C$3:$C$1001,0),MATCH(D724,Jadwal!$D$2:$I$2,0)))),INDEX(Jadwal!$D$3:$I$1001,MATCH(R724,Jadwal!$C$3:$C$1001,0),MATCH(D724,Jadwal!$D$2:$I$2,0))&amp;IF(INDEX(Jadwal!$D$3:$I$1001,MATCH(S724,Jadwal!$C$3:$C$1001,0),MATCH(D724,Jadwal!$D$2:$I$2,0))="",""," , "&amp;INDEX(Jadwal!$D$3:$I$1001,MATCH(S724,Jadwal!$C$3:$C$1001,0),MATCH(D724,Jadwal!$D$2:$I$2,0))))))</f>
        <v/>
      </c>
      <c r="F724" s="39" t="str">
        <f>IF(OR(D724="",P724="",E724=""),"",IF(O724="الفصل",INDEX(Kelas!$C$3:$H$200,MATCH(Data!P724,Kelas!$B$3:$B$201,0),MATCH(Data!D724,Kelas!$C$2:$H$2,0)),INDEX(Qoah!$C$3:$H$201,MATCH(Data!P724,Qoah!$B$3:$B$201,0),MATCH(Data!D724,Qoah!$C$2:$H$2,0))))</f>
        <v/>
      </c>
      <c r="H724" s="17" t="str">
        <f>IF(OR(B724="",G724=""),"",IF(N724="",IF(INDEX(Jadwal!$D$3:$I$1001,MATCH(R724,Jadwal!$C$3:$C$1001,0),MATCH(G724,Jadwal!$D$2:$I$2,0))="","",INDEX(Jadwal!$D$3:$I$1001,MATCH(R724,Jadwal!$C$3:$C$1001,0),MATCH(G724,Jadwal!$D$2:$I$2,0))),IF(M724="",IF(INDEX(Jadwal!$D$3:$I$1001,MATCH(S724,Jadwal!$C$3:$C$1001,0),MATCH(G724,Jadwal!$D$2:$I$2,0))="","",IF(M724="",INDEX(Jadwal!$D$3:$I$1001,MATCH(S724,Jadwal!$C$3:$C$1001,0),MATCH(G724,Jadwal!$D$2:$I$2,0)))),INDEX(Jadwal!$D$3:$I$1001,MATCH(R724,Jadwal!$C$3:$C$1001,0),MATCH(G724,Jadwal!$D$2:$I$2,0))&amp;IF(INDEX(Jadwal!$D$3:$I$1001,MATCH(S724,Jadwal!$C$3:$C$1001,0),MATCH(G724,Jadwal!$D$2:$I$2,0))="",""," , "&amp;INDEX(Jadwal!$D$3:$I$1001,MATCH(S724,Jadwal!$C$3:$C$1001,0),MATCH(G724,Jadwal!$D$2:$I$2,0))))))</f>
        <v/>
      </c>
      <c r="I724" s="41" t="str">
        <f>IF(OR(G724="",P724="",H724=""),"",IF(O724="الفصل",INDEX(Kelas!$C$3:$H$200,MATCH(Data!P724,Kelas!$B$3:$B$201,0),MATCH(Data!G724,Kelas!$C$2:$H$2,0)),INDEX(Qoah!$C$3:$H$201,MATCH(Data!P724,Qoah!$B$3:$B$201,0),MATCH(Data!G724,Qoah!$C$2:$H$2,0))))</f>
        <v/>
      </c>
      <c r="K724" s="18" t="str">
        <f>IF(OR(B724="",J724=""),"",IF(N724="",IF(INDEX(Jadwal!$D$3:$I$1001,MATCH(R724,Jadwal!$C$3:$C$1001,0),MATCH(J724,Jadwal!$D$2:$I$2,0))="","",INDEX(Jadwal!$D$3:$I$1001,MATCH(R724,Jadwal!$C$3:$C$1001,0),MATCH(J724,Jadwal!$D$2:$I$2,0))),IF(M724="",IF(INDEX(Jadwal!$D$3:$I$1001,MATCH(S724,Jadwal!$C$3:$C$1001,0),MATCH(J724,Jadwal!$D$2:$I$2,0))="","",IF(M724="",INDEX(Jadwal!$D$3:$I$1001,MATCH(S724,Jadwal!$C$3:$C$1001,0),MATCH(J724,Jadwal!$D$2:$I$2,0)))),INDEX(Jadwal!$D$3:$I$1001,MATCH(R724,Jadwal!$C$3:$C$1001,0),MATCH(J724,Jadwal!$D$2:$I$2,0))&amp;IF(INDEX(Jadwal!$D$3:$I$1001,MATCH(S724,Jadwal!$C$3:$C$1001,0),MATCH(J724,Jadwal!$D$2:$I$2,0))="",""," , "&amp;INDEX(Jadwal!$D$3:$I$1001,MATCH(S724,Jadwal!$C$3:$C$1001,0),MATCH(J724,Jadwal!$D$2:$I$2,0))))))</f>
        <v/>
      </c>
      <c r="L724" s="43" t="str">
        <f>IF(OR(J724="",P724="",K724=""),"",IF(O724="الفصل",INDEX(Kelas!$C$3:$H$200,MATCH(Data!P724,Kelas!$B$3:$B$201,0),MATCH(Data!J724,Kelas!$C$2:$H$2,0)),INDEX(Qoah!$C$3:$H$201,MATCH(Data!P724,Qoah!$B$3:$B$201,0),MATCH(Data!J724,Qoah!$C$2:$H$2,0))))</f>
        <v/>
      </c>
      <c r="R724" s="12" t="str">
        <f t="shared" si="22"/>
        <v/>
      </c>
      <c r="S724" s="12" t="str">
        <f t="shared" si="23"/>
        <v/>
      </c>
    </row>
    <row r="725" spans="5:19" x14ac:dyDescent="0.25">
      <c r="E725" s="16" t="str">
        <f>IF(OR(B725="",D725=""),"",IF(N725="",IF(INDEX(Jadwal!$D$3:$I$1001,MATCH(R725,Jadwal!$C$3:$C$1001,0),MATCH(D725,Jadwal!$D$2:$I$2,0))="","",INDEX(Jadwal!$D$3:$I$1001,MATCH(R725,Jadwal!$C$3:$C$1001,0),MATCH(D725,Jadwal!$D$2:$I$2,0))),IF(M725="",IF(INDEX(Jadwal!$D$3:$I$1001,MATCH(S725,Jadwal!$C$3:$C$1001,0),MATCH(D725,Jadwal!$D$2:$I$2,0))="","",IF(M725="",INDEX(Jadwal!$D$3:$I$1001,MATCH(S725,Jadwal!$C$3:$C$1001,0),MATCH(D725,Jadwal!$D$2:$I$2,0)))),INDEX(Jadwal!$D$3:$I$1001,MATCH(R725,Jadwal!$C$3:$C$1001,0),MATCH(D725,Jadwal!$D$2:$I$2,0))&amp;IF(INDEX(Jadwal!$D$3:$I$1001,MATCH(S725,Jadwal!$C$3:$C$1001,0),MATCH(D725,Jadwal!$D$2:$I$2,0))="",""," , "&amp;INDEX(Jadwal!$D$3:$I$1001,MATCH(S725,Jadwal!$C$3:$C$1001,0),MATCH(D725,Jadwal!$D$2:$I$2,0))))))</f>
        <v/>
      </c>
      <c r="F725" s="39" t="str">
        <f>IF(OR(D725="",P725="",E725=""),"",IF(O725="الفصل",INDEX(Kelas!$C$3:$H$200,MATCH(Data!P725,Kelas!$B$3:$B$201,0),MATCH(Data!D725,Kelas!$C$2:$H$2,0)),INDEX(Qoah!$C$3:$H$201,MATCH(Data!P725,Qoah!$B$3:$B$201,0),MATCH(Data!D725,Qoah!$C$2:$H$2,0))))</f>
        <v/>
      </c>
      <c r="H725" s="17" t="str">
        <f>IF(OR(B725="",G725=""),"",IF(N725="",IF(INDEX(Jadwal!$D$3:$I$1001,MATCH(R725,Jadwal!$C$3:$C$1001,0),MATCH(G725,Jadwal!$D$2:$I$2,0))="","",INDEX(Jadwal!$D$3:$I$1001,MATCH(R725,Jadwal!$C$3:$C$1001,0),MATCH(G725,Jadwal!$D$2:$I$2,0))),IF(M725="",IF(INDEX(Jadwal!$D$3:$I$1001,MATCH(S725,Jadwal!$C$3:$C$1001,0),MATCH(G725,Jadwal!$D$2:$I$2,0))="","",IF(M725="",INDEX(Jadwal!$D$3:$I$1001,MATCH(S725,Jadwal!$C$3:$C$1001,0),MATCH(G725,Jadwal!$D$2:$I$2,0)))),INDEX(Jadwal!$D$3:$I$1001,MATCH(R725,Jadwal!$C$3:$C$1001,0),MATCH(G725,Jadwal!$D$2:$I$2,0))&amp;IF(INDEX(Jadwal!$D$3:$I$1001,MATCH(S725,Jadwal!$C$3:$C$1001,0),MATCH(G725,Jadwal!$D$2:$I$2,0))="",""," , "&amp;INDEX(Jadwal!$D$3:$I$1001,MATCH(S725,Jadwal!$C$3:$C$1001,0),MATCH(G725,Jadwal!$D$2:$I$2,0))))))</f>
        <v/>
      </c>
      <c r="I725" s="41" t="str">
        <f>IF(OR(G725="",P725="",H725=""),"",IF(O725="الفصل",INDEX(Kelas!$C$3:$H$200,MATCH(Data!P725,Kelas!$B$3:$B$201,0),MATCH(Data!G725,Kelas!$C$2:$H$2,0)),INDEX(Qoah!$C$3:$H$201,MATCH(Data!P725,Qoah!$B$3:$B$201,0),MATCH(Data!G725,Qoah!$C$2:$H$2,0))))</f>
        <v/>
      </c>
      <c r="K725" s="18" t="str">
        <f>IF(OR(B725="",J725=""),"",IF(N725="",IF(INDEX(Jadwal!$D$3:$I$1001,MATCH(R725,Jadwal!$C$3:$C$1001,0),MATCH(J725,Jadwal!$D$2:$I$2,0))="","",INDEX(Jadwal!$D$3:$I$1001,MATCH(R725,Jadwal!$C$3:$C$1001,0),MATCH(J725,Jadwal!$D$2:$I$2,0))),IF(M725="",IF(INDEX(Jadwal!$D$3:$I$1001,MATCH(S725,Jadwal!$C$3:$C$1001,0),MATCH(J725,Jadwal!$D$2:$I$2,0))="","",IF(M725="",INDEX(Jadwal!$D$3:$I$1001,MATCH(S725,Jadwal!$C$3:$C$1001,0),MATCH(J725,Jadwal!$D$2:$I$2,0)))),INDEX(Jadwal!$D$3:$I$1001,MATCH(R725,Jadwal!$C$3:$C$1001,0),MATCH(J725,Jadwal!$D$2:$I$2,0))&amp;IF(INDEX(Jadwal!$D$3:$I$1001,MATCH(S725,Jadwal!$C$3:$C$1001,0),MATCH(J725,Jadwal!$D$2:$I$2,0))="",""," , "&amp;INDEX(Jadwal!$D$3:$I$1001,MATCH(S725,Jadwal!$C$3:$C$1001,0),MATCH(J725,Jadwal!$D$2:$I$2,0))))))</f>
        <v/>
      </c>
      <c r="L725" s="43" t="str">
        <f>IF(OR(J725="",P725="",K725=""),"",IF(O725="الفصل",INDEX(Kelas!$C$3:$H$200,MATCH(Data!P725,Kelas!$B$3:$B$201,0),MATCH(Data!J725,Kelas!$C$2:$H$2,0)),INDEX(Qoah!$C$3:$H$201,MATCH(Data!P725,Qoah!$B$3:$B$201,0),MATCH(Data!J725,Qoah!$C$2:$H$2,0))))</f>
        <v/>
      </c>
      <c r="R725" s="12" t="str">
        <f t="shared" si="22"/>
        <v/>
      </c>
      <c r="S725" s="12" t="str">
        <f t="shared" si="23"/>
        <v/>
      </c>
    </row>
    <row r="726" spans="5:19" x14ac:dyDescent="0.25">
      <c r="E726" s="16" t="str">
        <f>IF(OR(B726="",D726=""),"",IF(N726="",IF(INDEX(Jadwal!$D$3:$I$1001,MATCH(R726,Jadwal!$C$3:$C$1001,0),MATCH(D726,Jadwal!$D$2:$I$2,0))="","",INDEX(Jadwal!$D$3:$I$1001,MATCH(R726,Jadwal!$C$3:$C$1001,0),MATCH(D726,Jadwal!$D$2:$I$2,0))),IF(M726="",IF(INDEX(Jadwal!$D$3:$I$1001,MATCH(S726,Jadwal!$C$3:$C$1001,0),MATCH(D726,Jadwal!$D$2:$I$2,0))="","",IF(M726="",INDEX(Jadwal!$D$3:$I$1001,MATCH(S726,Jadwal!$C$3:$C$1001,0),MATCH(D726,Jadwal!$D$2:$I$2,0)))),INDEX(Jadwal!$D$3:$I$1001,MATCH(R726,Jadwal!$C$3:$C$1001,0),MATCH(D726,Jadwal!$D$2:$I$2,0))&amp;IF(INDEX(Jadwal!$D$3:$I$1001,MATCH(S726,Jadwal!$C$3:$C$1001,0),MATCH(D726,Jadwal!$D$2:$I$2,0))="",""," , "&amp;INDEX(Jadwal!$D$3:$I$1001,MATCH(S726,Jadwal!$C$3:$C$1001,0),MATCH(D726,Jadwal!$D$2:$I$2,0))))))</f>
        <v/>
      </c>
      <c r="F726" s="39" t="str">
        <f>IF(OR(D726="",P726="",E726=""),"",IF(O726="الفصل",INDEX(Kelas!$C$3:$H$200,MATCH(Data!P726,Kelas!$B$3:$B$201,0),MATCH(Data!D726,Kelas!$C$2:$H$2,0)),INDEX(Qoah!$C$3:$H$201,MATCH(Data!P726,Qoah!$B$3:$B$201,0),MATCH(Data!D726,Qoah!$C$2:$H$2,0))))</f>
        <v/>
      </c>
      <c r="H726" s="17" t="str">
        <f>IF(OR(B726="",G726=""),"",IF(N726="",IF(INDEX(Jadwal!$D$3:$I$1001,MATCH(R726,Jadwal!$C$3:$C$1001,0),MATCH(G726,Jadwal!$D$2:$I$2,0))="","",INDEX(Jadwal!$D$3:$I$1001,MATCH(R726,Jadwal!$C$3:$C$1001,0),MATCH(G726,Jadwal!$D$2:$I$2,0))),IF(M726="",IF(INDEX(Jadwal!$D$3:$I$1001,MATCH(S726,Jadwal!$C$3:$C$1001,0),MATCH(G726,Jadwal!$D$2:$I$2,0))="","",IF(M726="",INDEX(Jadwal!$D$3:$I$1001,MATCH(S726,Jadwal!$C$3:$C$1001,0),MATCH(G726,Jadwal!$D$2:$I$2,0)))),INDEX(Jadwal!$D$3:$I$1001,MATCH(R726,Jadwal!$C$3:$C$1001,0),MATCH(G726,Jadwal!$D$2:$I$2,0))&amp;IF(INDEX(Jadwal!$D$3:$I$1001,MATCH(S726,Jadwal!$C$3:$C$1001,0),MATCH(G726,Jadwal!$D$2:$I$2,0))="",""," , "&amp;INDEX(Jadwal!$D$3:$I$1001,MATCH(S726,Jadwal!$C$3:$C$1001,0),MATCH(G726,Jadwal!$D$2:$I$2,0))))))</f>
        <v/>
      </c>
      <c r="I726" s="41" t="str">
        <f>IF(OR(G726="",P726="",H726=""),"",IF(O726="الفصل",INDEX(Kelas!$C$3:$H$200,MATCH(Data!P726,Kelas!$B$3:$B$201,0),MATCH(Data!G726,Kelas!$C$2:$H$2,0)),INDEX(Qoah!$C$3:$H$201,MATCH(Data!P726,Qoah!$B$3:$B$201,0),MATCH(Data!G726,Qoah!$C$2:$H$2,0))))</f>
        <v/>
      </c>
      <c r="K726" s="18" t="str">
        <f>IF(OR(B726="",J726=""),"",IF(N726="",IF(INDEX(Jadwal!$D$3:$I$1001,MATCH(R726,Jadwal!$C$3:$C$1001,0),MATCH(J726,Jadwal!$D$2:$I$2,0))="","",INDEX(Jadwal!$D$3:$I$1001,MATCH(R726,Jadwal!$C$3:$C$1001,0),MATCH(J726,Jadwal!$D$2:$I$2,0))),IF(M726="",IF(INDEX(Jadwal!$D$3:$I$1001,MATCH(S726,Jadwal!$C$3:$C$1001,0),MATCH(J726,Jadwal!$D$2:$I$2,0))="","",IF(M726="",INDEX(Jadwal!$D$3:$I$1001,MATCH(S726,Jadwal!$C$3:$C$1001,0),MATCH(J726,Jadwal!$D$2:$I$2,0)))),INDEX(Jadwal!$D$3:$I$1001,MATCH(R726,Jadwal!$C$3:$C$1001,0),MATCH(J726,Jadwal!$D$2:$I$2,0))&amp;IF(INDEX(Jadwal!$D$3:$I$1001,MATCH(S726,Jadwal!$C$3:$C$1001,0),MATCH(J726,Jadwal!$D$2:$I$2,0))="",""," , "&amp;INDEX(Jadwal!$D$3:$I$1001,MATCH(S726,Jadwal!$C$3:$C$1001,0),MATCH(J726,Jadwal!$D$2:$I$2,0))))))</f>
        <v/>
      </c>
      <c r="L726" s="43" t="str">
        <f>IF(OR(J726="",P726="",K726=""),"",IF(O726="الفصل",INDEX(Kelas!$C$3:$H$200,MATCH(Data!P726,Kelas!$B$3:$B$201,0),MATCH(Data!J726,Kelas!$C$2:$H$2,0)),INDEX(Qoah!$C$3:$H$201,MATCH(Data!P726,Qoah!$B$3:$B$201,0),MATCH(Data!J726,Qoah!$C$2:$H$2,0))))</f>
        <v/>
      </c>
      <c r="R726" s="12" t="str">
        <f t="shared" si="22"/>
        <v/>
      </c>
      <c r="S726" s="12" t="str">
        <f t="shared" si="23"/>
        <v/>
      </c>
    </row>
    <row r="727" spans="5:19" x14ac:dyDescent="0.25">
      <c r="E727" s="16" t="str">
        <f>IF(OR(B727="",D727=""),"",IF(N727="",IF(INDEX(Jadwal!$D$3:$I$1001,MATCH(R727,Jadwal!$C$3:$C$1001,0),MATCH(D727,Jadwal!$D$2:$I$2,0))="","",INDEX(Jadwal!$D$3:$I$1001,MATCH(R727,Jadwal!$C$3:$C$1001,0),MATCH(D727,Jadwal!$D$2:$I$2,0))),IF(M727="",IF(INDEX(Jadwal!$D$3:$I$1001,MATCH(S727,Jadwal!$C$3:$C$1001,0),MATCH(D727,Jadwal!$D$2:$I$2,0))="","",IF(M727="",INDEX(Jadwal!$D$3:$I$1001,MATCH(S727,Jadwal!$C$3:$C$1001,0),MATCH(D727,Jadwal!$D$2:$I$2,0)))),INDEX(Jadwal!$D$3:$I$1001,MATCH(R727,Jadwal!$C$3:$C$1001,0),MATCH(D727,Jadwal!$D$2:$I$2,0))&amp;IF(INDEX(Jadwal!$D$3:$I$1001,MATCH(S727,Jadwal!$C$3:$C$1001,0),MATCH(D727,Jadwal!$D$2:$I$2,0))="",""," , "&amp;INDEX(Jadwal!$D$3:$I$1001,MATCH(S727,Jadwal!$C$3:$C$1001,0),MATCH(D727,Jadwal!$D$2:$I$2,0))))))</f>
        <v/>
      </c>
      <c r="F727" s="39" t="str">
        <f>IF(OR(D727="",P727="",E727=""),"",IF(O727="الفصل",INDEX(Kelas!$C$3:$H$200,MATCH(Data!P727,Kelas!$B$3:$B$201,0),MATCH(Data!D727,Kelas!$C$2:$H$2,0)),INDEX(Qoah!$C$3:$H$201,MATCH(Data!P727,Qoah!$B$3:$B$201,0),MATCH(Data!D727,Qoah!$C$2:$H$2,0))))</f>
        <v/>
      </c>
      <c r="H727" s="17" t="str">
        <f>IF(OR(B727="",G727=""),"",IF(N727="",IF(INDEX(Jadwal!$D$3:$I$1001,MATCH(R727,Jadwal!$C$3:$C$1001,0),MATCH(G727,Jadwal!$D$2:$I$2,0))="","",INDEX(Jadwal!$D$3:$I$1001,MATCH(R727,Jadwal!$C$3:$C$1001,0),MATCH(G727,Jadwal!$D$2:$I$2,0))),IF(M727="",IF(INDEX(Jadwal!$D$3:$I$1001,MATCH(S727,Jadwal!$C$3:$C$1001,0),MATCH(G727,Jadwal!$D$2:$I$2,0))="","",IF(M727="",INDEX(Jadwal!$D$3:$I$1001,MATCH(S727,Jadwal!$C$3:$C$1001,0),MATCH(G727,Jadwal!$D$2:$I$2,0)))),INDEX(Jadwal!$D$3:$I$1001,MATCH(R727,Jadwal!$C$3:$C$1001,0),MATCH(G727,Jadwal!$D$2:$I$2,0))&amp;IF(INDEX(Jadwal!$D$3:$I$1001,MATCH(S727,Jadwal!$C$3:$C$1001,0),MATCH(G727,Jadwal!$D$2:$I$2,0))="",""," , "&amp;INDEX(Jadwal!$D$3:$I$1001,MATCH(S727,Jadwal!$C$3:$C$1001,0),MATCH(G727,Jadwal!$D$2:$I$2,0))))))</f>
        <v/>
      </c>
      <c r="I727" s="41" t="str">
        <f>IF(OR(G727="",P727="",H727=""),"",IF(O727="الفصل",INDEX(Kelas!$C$3:$H$200,MATCH(Data!P727,Kelas!$B$3:$B$201,0),MATCH(Data!G727,Kelas!$C$2:$H$2,0)),INDEX(Qoah!$C$3:$H$201,MATCH(Data!P727,Qoah!$B$3:$B$201,0),MATCH(Data!G727,Qoah!$C$2:$H$2,0))))</f>
        <v/>
      </c>
      <c r="K727" s="18" t="str">
        <f>IF(OR(B727="",J727=""),"",IF(N727="",IF(INDEX(Jadwal!$D$3:$I$1001,MATCH(R727,Jadwal!$C$3:$C$1001,0),MATCH(J727,Jadwal!$D$2:$I$2,0))="","",INDEX(Jadwal!$D$3:$I$1001,MATCH(R727,Jadwal!$C$3:$C$1001,0),MATCH(J727,Jadwal!$D$2:$I$2,0))),IF(M727="",IF(INDEX(Jadwal!$D$3:$I$1001,MATCH(S727,Jadwal!$C$3:$C$1001,0),MATCH(J727,Jadwal!$D$2:$I$2,0))="","",IF(M727="",INDEX(Jadwal!$D$3:$I$1001,MATCH(S727,Jadwal!$C$3:$C$1001,0),MATCH(J727,Jadwal!$D$2:$I$2,0)))),INDEX(Jadwal!$D$3:$I$1001,MATCH(R727,Jadwal!$C$3:$C$1001,0),MATCH(J727,Jadwal!$D$2:$I$2,0))&amp;IF(INDEX(Jadwal!$D$3:$I$1001,MATCH(S727,Jadwal!$C$3:$C$1001,0),MATCH(J727,Jadwal!$D$2:$I$2,0))="",""," , "&amp;INDEX(Jadwal!$D$3:$I$1001,MATCH(S727,Jadwal!$C$3:$C$1001,0),MATCH(J727,Jadwal!$D$2:$I$2,0))))))</f>
        <v/>
      </c>
      <c r="L727" s="43" t="str">
        <f>IF(OR(J727="",P727="",K727=""),"",IF(O727="الفصل",INDEX(Kelas!$C$3:$H$200,MATCH(Data!P727,Kelas!$B$3:$B$201,0),MATCH(Data!J727,Kelas!$C$2:$H$2,0)),INDEX(Qoah!$C$3:$H$201,MATCH(Data!P727,Qoah!$B$3:$B$201,0),MATCH(Data!J727,Qoah!$C$2:$H$2,0))))</f>
        <v/>
      </c>
      <c r="R727" s="12" t="str">
        <f t="shared" si="22"/>
        <v/>
      </c>
      <c r="S727" s="12" t="str">
        <f t="shared" si="23"/>
        <v/>
      </c>
    </row>
    <row r="728" spans="5:19" x14ac:dyDescent="0.25">
      <c r="E728" s="16" t="str">
        <f>IF(OR(B728="",D728=""),"",IF(N728="",IF(INDEX(Jadwal!$D$3:$I$1001,MATCH(R728,Jadwal!$C$3:$C$1001,0),MATCH(D728,Jadwal!$D$2:$I$2,0))="","",INDEX(Jadwal!$D$3:$I$1001,MATCH(R728,Jadwal!$C$3:$C$1001,0),MATCH(D728,Jadwal!$D$2:$I$2,0))),IF(M728="",IF(INDEX(Jadwal!$D$3:$I$1001,MATCH(S728,Jadwal!$C$3:$C$1001,0),MATCH(D728,Jadwal!$D$2:$I$2,0))="","",IF(M728="",INDEX(Jadwal!$D$3:$I$1001,MATCH(S728,Jadwal!$C$3:$C$1001,0),MATCH(D728,Jadwal!$D$2:$I$2,0)))),INDEX(Jadwal!$D$3:$I$1001,MATCH(R728,Jadwal!$C$3:$C$1001,0),MATCH(D728,Jadwal!$D$2:$I$2,0))&amp;IF(INDEX(Jadwal!$D$3:$I$1001,MATCH(S728,Jadwal!$C$3:$C$1001,0),MATCH(D728,Jadwal!$D$2:$I$2,0))="",""," , "&amp;INDEX(Jadwal!$D$3:$I$1001,MATCH(S728,Jadwal!$C$3:$C$1001,0),MATCH(D728,Jadwal!$D$2:$I$2,0))))))</f>
        <v/>
      </c>
      <c r="F728" s="39" t="str">
        <f>IF(OR(D728="",P728="",E728=""),"",IF(O728="الفصل",INDEX(Kelas!$C$3:$H$200,MATCH(Data!P728,Kelas!$B$3:$B$201,0),MATCH(Data!D728,Kelas!$C$2:$H$2,0)),INDEX(Qoah!$C$3:$H$201,MATCH(Data!P728,Qoah!$B$3:$B$201,0),MATCH(Data!D728,Qoah!$C$2:$H$2,0))))</f>
        <v/>
      </c>
      <c r="H728" s="17" t="str">
        <f>IF(OR(B728="",G728=""),"",IF(N728="",IF(INDEX(Jadwal!$D$3:$I$1001,MATCH(R728,Jadwal!$C$3:$C$1001,0),MATCH(G728,Jadwal!$D$2:$I$2,0))="","",INDEX(Jadwal!$D$3:$I$1001,MATCH(R728,Jadwal!$C$3:$C$1001,0),MATCH(G728,Jadwal!$D$2:$I$2,0))),IF(M728="",IF(INDEX(Jadwal!$D$3:$I$1001,MATCH(S728,Jadwal!$C$3:$C$1001,0),MATCH(G728,Jadwal!$D$2:$I$2,0))="","",IF(M728="",INDEX(Jadwal!$D$3:$I$1001,MATCH(S728,Jadwal!$C$3:$C$1001,0),MATCH(G728,Jadwal!$D$2:$I$2,0)))),INDEX(Jadwal!$D$3:$I$1001,MATCH(R728,Jadwal!$C$3:$C$1001,0),MATCH(G728,Jadwal!$D$2:$I$2,0))&amp;IF(INDEX(Jadwal!$D$3:$I$1001,MATCH(S728,Jadwal!$C$3:$C$1001,0),MATCH(G728,Jadwal!$D$2:$I$2,0))="",""," , "&amp;INDEX(Jadwal!$D$3:$I$1001,MATCH(S728,Jadwal!$C$3:$C$1001,0),MATCH(G728,Jadwal!$D$2:$I$2,0))))))</f>
        <v/>
      </c>
      <c r="I728" s="41" t="str">
        <f>IF(OR(G728="",P728="",H728=""),"",IF(O728="الفصل",INDEX(Kelas!$C$3:$H$200,MATCH(Data!P728,Kelas!$B$3:$B$201,0),MATCH(Data!G728,Kelas!$C$2:$H$2,0)),INDEX(Qoah!$C$3:$H$201,MATCH(Data!P728,Qoah!$B$3:$B$201,0),MATCH(Data!G728,Qoah!$C$2:$H$2,0))))</f>
        <v/>
      </c>
      <c r="K728" s="18" t="str">
        <f>IF(OR(B728="",J728=""),"",IF(N728="",IF(INDEX(Jadwal!$D$3:$I$1001,MATCH(R728,Jadwal!$C$3:$C$1001,0),MATCH(J728,Jadwal!$D$2:$I$2,0))="","",INDEX(Jadwal!$D$3:$I$1001,MATCH(R728,Jadwal!$C$3:$C$1001,0),MATCH(J728,Jadwal!$D$2:$I$2,0))),IF(M728="",IF(INDEX(Jadwal!$D$3:$I$1001,MATCH(S728,Jadwal!$C$3:$C$1001,0),MATCH(J728,Jadwal!$D$2:$I$2,0))="","",IF(M728="",INDEX(Jadwal!$D$3:$I$1001,MATCH(S728,Jadwal!$C$3:$C$1001,0),MATCH(J728,Jadwal!$D$2:$I$2,0)))),INDEX(Jadwal!$D$3:$I$1001,MATCH(R728,Jadwal!$C$3:$C$1001,0),MATCH(J728,Jadwal!$D$2:$I$2,0))&amp;IF(INDEX(Jadwal!$D$3:$I$1001,MATCH(S728,Jadwal!$C$3:$C$1001,0),MATCH(J728,Jadwal!$D$2:$I$2,0))="",""," , "&amp;INDEX(Jadwal!$D$3:$I$1001,MATCH(S728,Jadwal!$C$3:$C$1001,0),MATCH(J728,Jadwal!$D$2:$I$2,0))))))</f>
        <v/>
      </c>
      <c r="L728" s="43" t="str">
        <f>IF(OR(J728="",P728="",K728=""),"",IF(O728="الفصل",INDEX(Kelas!$C$3:$H$200,MATCH(Data!P728,Kelas!$B$3:$B$201,0),MATCH(Data!J728,Kelas!$C$2:$H$2,0)),INDEX(Qoah!$C$3:$H$201,MATCH(Data!P728,Qoah!$B$3:$B$201,0),MATCH(Data!J728,Qoah!$C$2:$H$2,0))))</f>
        <v/>
      </c>
      <c r="R728" s="12" t="str">
        <f t="shared" si="22"/>
        <v/>
      </c>
      <c r="S728" s="12" t="str">
        <f t="shared" si="23"/>
        <v/>
      </c>
    </row>
    <row r="729" spans="5:19" x14ac:dyDescent="0.25">
      <c r="E729" s="16" t="str">
        <f>IF(OR(B729="",D729=""),"",IF(N729="",IF(INDEX(Jadwal!$D$3:$I$1001,MATCH(R729,Jadwal!$C$3:$C$1001,0),MATCH(D729,Jadwal!$D$2:$I$2,0))="","",INDEX(Jadwal!$D$3:$I$1001,MATCH(R729,Jadwal!$C$3:$C$1001,0),MATCH(D729,Jadwal!$D$2:$I$2,0))),IF(M729="",IF(INDEX(Jadwal!$D$3:$I$1001,MATCH(S729,Jadwal!$C$3:$C$1001,0),MATCH(D729,Jadwal!$D$2:$I$2,0))="","",IF(M729="",INDEX(Jadwal!$D$3:$I$1001,MATCH(S729,Jadwal!$C$3:$C$1001,0),MATCH(D729,Jadwal!$D$2:$I$2,0)))),INDEX(Jadwal!$D$3:$I$1001,MATCH(R729,Jadwal!$C$3:$C$1001,0),MATCH(D729,Jadwal!$D$2:$I$2,0))&amp;IF(INDEX(Jadwal!$D$3:$I$1001,MATCH(S729,Jadwal!$C$3:$C$1001,0),MATCH(D729,Jadwal!$D$2:$I$2,0))="",""," , "&amp;INDEX(Jadwal!$D$3:$I$1001,MATCH(S729,Jadwal!$C$3:$C$1001,0),MATCH(D729,Jadwal!$D$2:$I$2,0))))))</f>
        <v/>
      </c>
      <c r="F729" s="39" t="str">
        <f>IF(OR(D729="",P729="",E729=""),"",IF(O729="الفصل",INDEX(Kelas!$C$3:$H$200,MATCH(Data!P729,Kelas!$B$3:$B$201,0),MATCH(Data!D729,Kelas!$C$2:$H$2,0)),INDEX(Qoah!$C$3:$H$201,MATCH(Data!P729,Qoah!$B$3:$B$201,0),MATCH(Data!D729,Qoah!$C$2:$H$2,0))))</f>
        <v/>
      </c>
      <c r="H729" s="17" t="str">
        <f>IF(OR(B729="",G729=""),"",IF(N729="",IF(INDEX(Jadwal!$D$3:$I$1001,MATCH(R729,Jadwal!$C$3:$C$1001,0),MATCH(G729,Jadwal!$D$2:$I$2,0))="","",INDEX(Jadwal!$D$3:$I$1001,MATCH(R729,Jadwal!$C$3:$C$1001,0),MATCH(G729,Jadwal!$D$2:$I$2,0))),IF(M729="",IF(INDEX(Jadwal!$D$3:$I$1001,MATCH(S729,Jadwal!$C$3:$C$1001,0),MATCH(G729,Jadwal!$D$2:$I$2,0))="","",IF(M729="",INDEX(Jadwal!$D$3:$I$1001,MATCH(S729,Jadwal!$C$3:$C$1001,0),MATCH(G729,Jadwal!$D$2:$I$2,0)))),INDEX(Jadwal!$D$3:$I$1001,MATCH(R729,Jadwal!$C$3:$C$1001,0),MATCH(G729,Jadwal!$D$2:$I$2,0))&amp;IF(INDEX(Jadwal!$D$3:$I$1001,MATCH(S729,Jadwal!$C$3:$C$1001,0),MATCH(G729,Jadwal!$D$2:$I$2,0))="",""," , "&amp;INDEX(Jadwal!$D$3:$I$1001,MATCH(S729,Jadwal!$C$3:$C$1001,0),MATCH(G729,Jadwal!$D$2:$I$2,0))))))</f>
        <v/>
      </c>
      <c r="I729" s="41" t="str">
        <f>IF(OR(G729="",P729="",H729=""),"",IF(O729="الفصل",INDEX(Kelas!$C$3:$H$200,MATCH(Data!P729,Kelas!$B$3:$B$201,0),MATCH(Data!G729,Kelas!$C$2:$H$2,0)),INDEX(Qoah!$C$3:$H$201,MATCH(Data!P729,Qoah!$B$3:$B$201,0),MATCH(Data!G729,Qoah!$C$2:$H$2,0))))</f>
        <v/>
      </c>
      <c r="K729" s="18" t="str">
        <f>IF(OR(B729="",J729=""),"",IF(N729="",IF(INDEX(Jadwal!$D$3:$I$1001,MATCH(R729,Jadwal!$C$3:$C$1001,0),MATCH(J729,Jadwal!$D$2:$I$2,0))="","",INDEX(Jadwal!$D$3:$I$1001,MATCH(R729,Jadwal!$C$3:$C$1001,0),MATCH(J729,Jadwal!$D$2:$I$2,0))),IF(M729="",IF(INDEX(Jadwal!$D$3:$I$1001,MATCH(S729,Jadwal!$C$3:$C$1001,0),MATCH(J729,Jadwal!$D$2:$I$2,0))="","",IF(M729="",INDEX(Jadwal!$D$3:$I$1001,MATCH(S729,Jadwal!$C$3:$C$1001,0),MATCH(J729,Jadwal!$D$2:$I$2,0)))),INDEX(Jadwal!$D$3:$I$1001,MATCH(R729,Jadwal!$C$3:$C$1001,0),MATCH(J729,Jadwal!$D$2:$I$2,0))&amp;IF(INDEX(Jadwal!$D$3:$I$1001,MATCH(S729,Jadwal!$C$3:$C$1001,0),MATCH(J729,Jadwal!$D$2:$I$2,0))="",""," , "&amp;INDEX(Jadwal!$D$3:$I$1001,MATCH(S729,Jadwal!$C$3:$C$1001,0),MATCH(J729,Jadwal!$D$2:$I$2,0))))))</f>
        <v/>
      </c>
      <c r="L729" s="43" t="str">
        <f>IF(OR(J729="",P729="",K729=""),"",IF(O729="الفصل",INDEX(Kelas!$C$3:$H$200,MATCH(Data!P729,Kelas!$B$3:$B$201,0),MATCH(Data!J729,Kelas!$C$2:$H$2,0)),INDEX(Qoah!$C$3:$H$201,MATCH(Data!P729,Qoah!$B$3:$B$201,0),MATCH(Data!J729,Qoah!$C$2:$H$2,0))))</f>
        <v/>
      </c>
      <c r="R729" s="12" t="str">
        <f t="shared" si="22"/>
        <v/>
      </c>
      <c r="S729" s="12" t="str">
        <f t="shared" si="23"/>
        <v/>
      </c>
    </row>
    <row r="730" spans="5:19" x14ac:dyDescent="0.25">
      <c r="E730" s="16" t="str">
        <f>IF(OR(B730="",D730=""),"",IF(N730="",IF(INDEX(Jadwal!$D$3:$I$1001,MATCH(R730,Jadwal!$C$3:$C$1001,0),MATCH(D730,Jadwal!$D$2:$I$2,0))="","",INDEX(Jadwal!$D$3:$I$1001,MATCH(R730,Jadwal!$C$3:$C$1001,0),MATCH(D730,Jadwal!$D$2:$I$2,0))),IF(M730="",IF(INDEX(Jadwal!$D$3:$I$1001,MATCH(S730,Jadwal!$C$3:$C$1001,0),MATCH(D730,Jadwal!$D$2:$I$2,0))="","",IF(M730="",INDEX(Jadwal!$D$3:$I$1001,MATCH(S730,Jadwal!$C$3:$C$1001,0),MATCH(D730,Jadwal!$D$2:$I$2,0)))),INDEX(Jadwal!$D$3:$I$1001,MATCH(R730,Jadwal!$C$3:$C$1001,0),MATCH(D730,Jadwal!$D$2:$I$2,0))&amp;IF(INDEX(Jadwal!$D$3:$I$1001,MATCH(S730,Jadwal!$C$3:$C$1001,0),MATCH(D730,Jadwal!$D$2:$I$2,0))="",""," , "&amp;INDEX(Jadwal!$D$3:$I$1001,MATCH(S730,Jadwal!$C$3:$C$1001,0),MATCH(D730,Jadwal!$D$2:$I$2,0))))))</f>
        <v/>
      </c>
      <c r="F730" s="39" t="str">
        <f>IF(OR(D730="",P730="",E730=""),"",IF(O730="الفصل",INDEX(Kelas!$C$3:$H$200,MATCH(Data!P730,Kelas!$B$3:$B$201,0),MATCH(Data!D730,Kelas!$C$2:$H$2,0)),INDEX(Qoah!$C$3:$H$201,MATCH(Data!P730,Qoah!$B$3:$B$201,0),MATCH(Data!D730,Qoah!$C$2:$H$2,0))))</f>
        <v/>
      </c>
      <c r="H730" s="17" t="str">
        <f>IF(OR(B730="",G730=""),"",IF(N730="",IF(INDEX(Jadwal!$D$3:$I$1001,MATCH(R730,Jadwal!$C$3:$C$1001,0),MATCH(G730,Jadwal!$D$2:$I$2,0))="","",INDEX(Jadwal!$D$3:$I$1001,MATCH(R730,Jadwal!$C$3:$C$1001,0),MATCH(G730,Jadwal!$D$2:$I$2,0))),IF(M730="",IF(INDEX(Jadwal!$D$3:$I$1001,MATCH(S730,Jadwal!$C$3:$C$1001,0),MATCH(G730,Jadwal!$D$2:$I$2,0))="","",IF(M730="",INDEX(Jadwal!$D$3:$I$1001,MATCH(S730,Jadwal!$C$3:$C$1001,0),MATCH(G730,Jadwal!$D$2:$I$2,0)))),INDEX(Jadwal!$D$3:$I$1001,MATCH(R730,Jadwal!$C$3:$C$1001,0),MATCH(G730,Jadwal!$D$2:$I$2,0))&amp;IF(INDEX(Jadwal!$D$3:$I$1001,MATCH(S730,Jadwal!$C$3:$C$1001,0),MATCH(G730,Jadwal!$D$2:$I$2,0))="",""," , "&amp;INDEX(Jadwal!$D$3:$I$1001,MATCH(S730,Jadwal!$C$3:$C$1001,0),MATCH(G730,Jadwal!$D$2:$I$2,0))))))</f>
        <v/>
      </c>
      <c r="I730" s="41" t="str">
        <f>IF(OR(G730="",P730="",H730=""),"",IF(O730="الفصل",INDEX(Kelas!$C$3:$H$200,MATCH(Data!P730,Kelas!$B$3:$B$201,0),MATCH(Data!G730,Kelas!$C$2:$H$2,0)),INDEX(Qoah!$C$3:$H$201,MATCH(Data!P730,Qoah!$B$3:$B$201,0),MATCH(Data!G730,Qoah!$C$2:$H$2,0))))</f>
        <v/>
      </c>
      <c r="K730" s="18" t="str">
        <f>IF(OR(B730="",J730=""),"",IF(N730="",IF(INDEX(Jadwal!$D$3:$I$1001,MATCH(R730,Jadwal!$C$3:$C$1001,0),MATCH(J730,Jadwal!$D$2:$I$2,0))="","",INDEX(Jadwal!$D$3:$I$1001,MATCH(R730,Jadwal!$C$3:$C$1001,0),MATCH(J730,Jadwal!$D$2:$I$2,0))),IF(M730="",IF(INDEX(Jadwal!$D$3:$I$1001,MATCH(S730,Jadwal!$C$3:$C$1001,0),MATCH(J730,Jadwal!$D$2:$I$2,0))="","",IF(M730="",INDEX(Jadwal!$D$3:$I$1001,MATCH(S730,Jadwal!$C$3:$C$1001,0),MATCH(J730,Jadwal!$D$2:$I$2,0)))),INDEX(Jadwal!$D$3:$I$1001,MATCH(R730,Jadwal!$C$3:$C$1001,0),MATCH(J730,Jadwal!$D$2:$I$2,0))&amp;IF(INDEX(Jadwal!$D$3:$I$1001,MATCH(S730,Jadwal!$C$3:$C$1001,0),MATCH(J730,Jadwal!$D$2:$I$2,0))="",""," , "&amp;INDEX(Jadwal!$D$3:$I$1001,MATCH(S730,Jadwal!$C$3:$C$1001,0),MATCH(J730,Jadwal!$D$2:$I$2,0))))))</f>
        <v/>
      </c>
      <c r="L730" s="43" t="str">
        <f>IF(OR(J730="",P730="",K730=""),"",IF(O730="الفصل",INDEX(Kelas!$C$3:$H$200,MATCH(Data!P730,Kelas!$B$3:$B$201,0),MATCH(Data!J730,Kelas!$C$2:$H$2,0)),INDEX(Qoah!$C$3:$H$201,MATCH(Data!P730,Qoah!$B$3:$B$201,0),MATCH(Data!J730,Qoah!$C$2:$H$2,0))))</f>
        <v/>
      </c>
      <c r="R730" s="12" t="str">
        <f t="shared" si="22"/>
        <v/>
      </c>
      <c r="S730" s="12" t="str">
        <f t="shared" si="23"/>
        <v/>
      </c>
    </row>
    <row r="731" spans="5:19" x14ac:dyDescent="0.25">
      <c r="E731" s="16" t="str">
        <f>IF(OR(B731="",D731=""),"",IF(N731="",IF(INDEX(Jadwal!$D$3:$I$1001,MATCH(R731,Jadwal!$C$3:$C$1001,0),MATCH(D731,Jadwal!$D$2:$I$2,0))="","",INDEX(Jadwal!$D$3:$I$1001,MATCH(R731,Jadwal!$C$3:$C$1001,0),MATCH(D731,Jadwal!$D$2:$I$2,0))),IF(M731="",IF(INDEX(Jadwal!$D$3:$I$1001,MATCH(S731,Jadwal!$C$3:$C$1001,0),MATCH(D731,Jadwal!$D$2:$I$2,0))="","",IF(M731="",INDEX(Jadwal!$D$3:$I$1001,MATCH(S731,Jadwal!$C$3:$C$1001,0),MATCH(D731,Jadwal!$D$2:$I$2,0)))),INDEX(Jadwal!$D$3:$I$1001,MATCH(R731,Jadwal!$C$3:$C$1001,0),MATCH(D731,Jadwal!$D$2:$I$2,0))&amp;IF(INDEX(Jadwal!$D$3:$I$1001,MATCH(S731,Jadwal!$C$3:$C$1001,0),MATCH(D731,Jadwal!$D$2:$I$2,0))="",""," , "&amp;INDEX(Jadwal!$D$3:$I$1001,MATCH(S731,Jadwal!$C$3:$C$1001,0),MATCH(D731,Jadwal!$D$2:$I$2,0))))))</f>
        <v/>
      </c>
      <c r="F731" s="39" t="str">
        <f>IF(OR(D731="",P731="",E731=""),"",IF(O731="الفصل",INDEX(Kelas!$C$3:$H$200,MATCH(Data!P731,Kelas!$B$3:$B$201,0),MATCH(Data!D731,Kelas!$C$2:$H$2,0)),INDEX(Qoah!$C$3:$H$201,MATCH(Data!P731,Qoah!$B$3:$B$201,0),MATCH(Data!D731,Qoah!$C$2:$H$2,0))))</f>
        <v/>
      </c>
      <c r="H731" s="17" t="str">
        <f>IF(OR(B731="",G731=""),"",IF(N731="",IF(INDEX(Jadwal!$D$3:$I$1001,MATCH(R731,Jadwal!$C$3:$C$1001,0),MATCH(G731,Jadwal!$D$2:$I$2,0))="","",INDEX(Jadwal!$D$3:$I$1001,MATCH(R731,Jadwal!$C$3:$C$1001,0),MATCH(G731,Jadwal!$D$2:$I$2,0))),IF(M731="",IF(INDEX(Jadwal!$D$3:$I$1001,MATCH(S731,Jadwal!$C$3:$C$1001,0),MATCH(G731,Jadwal!$D$2:$I$2,0))="","",IF(M731="",INDEX(Jadwal!$D$3:$I$1001,MATCH(S731,Jadwal!$C$3:$C$1001,0),MATCH(G731,Jadwal!$D$2:$I$2,0)))),INDEX(Jadwal!$D$3:$I$1001,MATCH(R731,Jadwal!$C$3:$C$1001,0),MATCH(G731,Jadwal!$D$2:$I$2,0))&amp;IF(INDEX(Jadwal!$D$3:$I$1001,MATCH(S731,Jadwal!$C$3:$C$1001,0),MATCH(G731,Jadwal!$D$2:$I$2,0))="",""," , "&amp;INDEX(Jadwal!$D$3:$I$1001,MATCH(S731,Jadwal!$C$3:$C$1001,0),MATCH(G731,Jadwal!$D$2:$I$2,0))))))</f>
        <v/>
      </c>
      <c r="I731" s="41" t="str">
        <f>IF(OR(G731="",P731="",H731=""),"",IF(O731="الفصل",INDEX(Kelas!$C$3:$H$200,MATCH(Data!P731,Kelas!$B$3:$B$201,0),MATCH(Data!G731,Kelas!$C$2:$H$2,0)),INDEX(Qoah!$C$3:$H$201,MATCH(Data!P731,Qoah!$B$3:$B$201,0),MATCH(Data!G731,Qoah!$C$2:$H$2,0))))</f>
        <v/>
      </c>
      <c r="K731" s="18" t="str">
        <f>IF(OR(B731="",J731=""),"",IF(N731="",IF(INDEX(Jadwal!$D$3:$I$1001,MATCH(R731,Jadwal!$C$3:$C$1001,0),MATCH(J731,Jadwal!$D$2:$I$2,0))="","",INDEX(Jadwal!$D$3:$I$1001,MATCH(R731,Jadwal!$C$3:$C$1001,0),MATCH(J731,Jadwal!$D$2:$I$2,0))),IF(M731="",IF(INDEX(Jadwal!$D$3:$I$1001,MATCH(S731,Jadwal!$C$3:$C$1001,0),MATCH(J731,Jadwal!$D$2:$I$2,0))="","",IF(M731="",INDEX(Jadwal!$D$3:$I$1001,MATCH(S731,Jadwal!$C$3:$C$1001,0),MATCH(J731,Jadwal!$D$2:$I$2,0)))),INDEX(Jadwal!$D$3:$I$1001,MATCH(R731,Jadwal!$C$3:$C$1001,0),MATCH(J731,Jadwal!$D$2:$I$2,0))&amp;IF(INDEX(Jadwal!$D$3:$I$1001,MATCH(S731,Jadwal!$C$3:$C$1001,0),MATCH(J731,Jadwal!$D$2:$I$2,0))="",""," , "&amp;INDEX(Jadwal!$D$3:$I$1001,MATCH(S731,Jadwal!$C$3:$C$1001,0),MATCH(J731,Jadwal!$D$2:$I$2,0))))))</f>
        <v/>
      </c>
      <c r="L731" s="43" t="str">
        <f>IF(OR(J731="",P731="",K731=""),"",IF(O731="الفصل",INDEX(Kelas!$C$3:$H$200,MATCH(Data!P731,Kelas!$B$3:$B$201,0),MATCH(Data!J731,Kelas!$C$2:$H$2,0)),INDEX(Qoah!$C$3:$H$201,MATCH(Data!P731,Qoah!$B$3:$B$201,0),MATCH(Data!J731,Qoah!$C$2:$H$2,0))))</f>
        <v/>
      </c>
      <c r="R731" s="12" t="str">
        <f t="shared" si="22"/>
        <v/>
      </c>
      <c r="S731" s="12" t="str">
        <f t="shared" si="23"/>
        <v/>
      </c>
    </row>
    <row r="732" spans="5:19" x14ac:dyDescent="0.25">
      <c r="E732" s="16" t="str">
        <f>IF(OR(B732="",D732=""),"",IF(N732="",IF(INDEX(Jadwal!$D$3:$I$1001,MATCH(R732,Jadwal!$C$3:$C$1001,0),MATCH(D732,Jadwal!$D$2:$I$2,0))="","",INDEX(Jadwal!$D$3:$I$1001,MATCH(R732,Jadwal!$C$3:$C$1001,0),MATCH(D732,Jadwal!$D$2:$I$2,0))),IF(M732="",IF(INDEX(Jadwal!$D$3:$I$1001,MATCH(S732,Jadwal!$C$3:$C$1001,0),MATCH(D732,Jadwal!$D$2:$I$2,0))="","",IF(M732="",INDEX(Jadwal!$D$3:$I$1001,MATCH(S732,Jadwal!$C$3:$C$1001,0),MATCH(D732,Jadwal!$D$2:$I$2,0)))),INDEX(Jadwal!$D$3:$I$1001,MATCH(R732,Jadwal!$C$3:$C$1001,0),MATCH(D732,Jadwal!$D$2:$I$2,0))&amp;IF(INDEX(Jadwal!$D$3:$I$1001,MATCH(S732,Jadwal!$C$3:$C$1001,0),MATCH(D732,Jadwal!$D$2:$I$2,0))="",""," , "&amp;INDEX(Jadwal!$D$3:$I$1001,MATCH(S732,Jadwal!$C$3:$C$1001,0),MATCH(D732,Jadwal!$D$2:$I$2,0))))))</f>
        <v/>
      </c>
      <c r="F732" s="39" t="str">
        <f>IF(OR(D732="",P732="",E732=""),"",IF(O732="الفصل",INDEX(Kelas!$C$3:$H$200,MATCH(Data!P732,Kelas!$B$3:$B$201,0),MATCH(Data!D732,Kelas!$C$2:$H$2,0)),INDEX(Qoah!$C$3:$H$201,MATCH(Data!P732,Qoah!$B$3:$B$201,0),MATCH(Data!D732,Qoah!$C$2:$H$2,0))))</f>
        <v/>
      </c>
      <c r="H732" s="17" t="str">
        <f>IF(OR(B732="",G732=""),"",IF(N732="",IF(INDEX(Jadwal!$D$3:$I$1001,MATCH(R732,Jadwal!$C$3:$C$1001,0),MATCH(G732,Jadwal!$D$2:$I$2,0))="","",INDEX(Jadwal!$D$3:$I$1001,MATCH(R732,Jadwal!$C$3:$C$1001,0),MATCH(G732,Jadwal!$D$2:$I$2,0))),IF(M732="",IF(INDEX(Jadwal!$D$3:$I$1001,MATCH(S732,Jadwal!$C$3:$C$1001,0),MATCH(G732,Jadwal!$D$2:$I$2,0))="","",IF(M732="",INDEX(Jadwal!$D$3:$I$1001,MATCH(S732,Jadwal!$C$3:$C$1001,0),MATCH(G732,Jadwal!$D$2:$I$2,0)))),INDEX(Jadwal!$D$3:$I$1001,MATCH(R732,Jadwal!$C$3:$C$1001,0),MATCH(G732,Jadwal!$D$2:$I$2,0))&amp;IF(INDEX(Jadwal!$D$3:$I$1001,MATCH(S732,Jadwal!$C$3:$C$1001,0),MATCH(G732,Jadwal!$D$2:$I$2,0))="",""," , "&amp;INDEX(Jadwal!$D$3:$I$1001,MATCH(S732,Jadwal!$C$3:$C$1001,0),MATCH(G732,Jadwal!$D$2:$I$2,0))))))</f>
        <v/>
      </c>
      <c r="I732" s="41" t="str">
        <f>IF(OR(G732="",P732="",H732=""),"",IF(O732="الفصل",INDEX(Kelas!$C$3:$H$200,MATCH(Data!P732,Kelas!$B$3:$B$201,0),MATCH(Data!G732,Kelas!$C$2:$H$2,0)),INDEX(Qoah!$C$3:$H$201,MATCH(Data!P732,Qoah!$B$3:$B$201,0),MATCH(Data!G732,Qoah!$C$2:$H$2,0))))</f>
        <v/>
      </c>
      <c r="K732" s="18" t="str">
        <f>IF(OR(B732="",J732=""),"",IF(N732="",IF(INDEX(Jadwal!$D$3:$I$1001,MATCH(R732,Jadwal!$C$3:$C$1001,0),MATCH(J732,Jadwal!$D$2:$I$2,0))="","",INDEX(Jadwal!$D$3:$I$1001,MATCH(R732,Jadwal!$C$3:$C$1001,0),MATCH(J732,Jadwal!$D$2:$I$2,0))),IF(M732="",IF(INDEX(Jadwal!$D$3:$I$1001,MATCH(S732,Jadwal!$C$3:$C$1001,0),MATCH(J732,Jadwal!$D$2:$I$2,0))="","",IF(M732="",INDEX(Jadwal!$D$3:$I$1001,MATCH(S732,Jadwal!$C$3:$C$1001,0),MATCH(J732,Jadwal!$D$2:$I$2,0)))),INDEX(Jadwal!$D$3:$I$1001,MATCH(R732,Jadwal!$C$3:$C$1001,0),MATCH(J732,Jadwal!$D$2:$I$2,0))&amp;IF(INDEX(Jadwal!$D$3:$I$1001,MATCH(S732,Jadwal!$C$3:$C$1001,0),MATCH(J732,Jadwal!$D$2:$I$2,0))="",""," , "&amp;INDEX(Jadwal!$D$3:$I$1001,MATCH(S732,Jadwal!$C$3:$C$1001,0),MATCH(J732,Jadwal!$D$2:$I$2,0))))))</f>
        <v/>
      </c>
      <c r="L732" s="43" t="str">
        <f>IF(OR(J732="",P732="",K732=""),"",IF(O732="الفصل",INDEX(Kelas!$C$3:$H$200,MATCH(Data!P732,Kelas!$B$3:$B$201,0),MATCH(Data!J732,Kelas!$C$2:$H$2,0)),INDEX(Qoah!$C$3:$H$201,MATCH(Data!P732,Qoah!$B$3:$B$201,0),MATCH(Data!J732,Qoah!$C$2:$H$2,0))))</f>
        <v/>
      </c>
      <c r="R732" s="12" t="str">
        <f t="shared" si="22"/>
        <v/>
      </c>
      <c r="S732" s="12" t="str">
        <f t="shared" si="23"/>
        <v/>
      </c>
    </row>
    <row r="733" spans="5:19" x14ac:dyDescent="0.25">
      <c r="E733" s="16" t="str">
        <f>IF(OR(B733="",D733=""),"",IF(N733="",IF(INDEX(Jadwal!$D$3:$I$1001,MATCH(R733,Jadwal!$C$3:$C$1001,0),MATCH(D733,Jadwal!$D$2:$I$2,0))="","",INDEX(Jadwal!$D$3:$I$1001,MATCH(R733,Jadwal!$C$3:$C$1001,0),MATCH(D733,Jadwal!$D$2:$I$2,0))),IF(M733="",IF(INDEX(Jadwal!$D$3:$I$1001,MATCH(S733,Jadwal!$C$3:$C$1001,0),MATCH(D733,Jadwal!$D$2:$I$2,0))="","",IF(M733="",INDEX(Jadwal!$D$3:$I$1001,MATCH(S733,Jadwal!$C$3:$C$1001,0),MATCH(D733,Jadwal!$D$2:$I$2,0)))),INDEX(Jadwal!$D$3:$I$1001,MATCH(R733,Jadwal!$C$3:$C$1001,0),MATCH(D733,Jadwal!$D$2:$I$2,0))&amp;IF(INDEX(Jadwal!$D$3:$I$1001,MATCH(S733,Jadwal!$C$3:$C$1001,0),MATCH(D733,Jadwal!$D$2:$I$2,0))="",""," , "&amp;INDEX(Jadwal!$D$3:$I$1001,MATCH(S733,Jadwal!$C$3:$C$1001,0),MATCH(D733,Jadwal!$D$2:$I$2,0))))))</f>
        <v/>
      </c>
      <c r="F733" s="39" t="str">
        <f>IF(OR(D733="",P733="",E733=""),"",IF(O733="الفصل",INDEX(Kelas!$C$3:$H$200,MATCH(Data!P733,Kelas!$B$3:$B$201,0),MATCH(Data!D733,Kelas!$C$2:$H$2,0)),INDEX(Qoah!$C$3:$H$201,MATCH(Data!P733,Qoah!$B$3:$B$201,0),MATCH(Data!D733,Qoah!$C$2:$H$2,0))))</f>
        <v/>
      </c>
      <c r="H733" s="17" t="str">
        <f>IF(OR(B733="",G733=""),"",IF(N733="",IF(INDEX(Jadwal!$D$3:$I$1001,MATCH(R733,Jadwal!$C$3:$C$1001,0),MATCH(G733,Jadwal!$D$2:$I$2,0))="","",INDEX(Jadwal!$D$3:$I$1001,MATCH(R733,Jadwal!$C$3:$C$1001,0),MATCH(G733,Jadwal!$D$2:$I$2,0))),IF(M733="",IF(INDEX(Jadwal!$D$3:$I$1001,MATCH(S733,Jadwal!$C$3:$C$1001,0),MATCH(G733,Jadwal!$D$2:$I$2,0))="","",IF(M733="",INDEX(Jadwal!$D$3:$I$1001,MATCH(S733,Jadwal!$C$3:$C$1001,0),MATCH(G733,Jadwal!$D$2:$I$2,0)))),INDEX(Jadwal!$D$3:$I$1001,MATCH(R733,Jadwal!$C$3:$C$1001,0),MATCH(G733,Jadwal!$D$2:$I$2,0))&amp;IF(INDEX(Jadwal!$D$3:$I$1001,MATCH(S733,Jadwal!$C$3:$C$1001,0),MATCH(G733,Jadwal!$D$2:$I$2,0))="",""," , "&amp;INDEX(Jadwal!$D$3:$I$1001,MATCH(S733,Jadwal!$C$3:$C$1001,0),MATCH(G733,Jadwal!$D$2:$I$2,0))))))</f>
        <v/>
      </c>
      <c r="I733" s="41" t="str">
        <f>IF(OR(G733="",P733="",H733=""),"",IF(O733="الفصل",INDEX(Kelas!$C$3:$H$200,MATCH(Data!P733,Kelas!$B$3:$B$201,0),MATCH(Data!G733,Kelas!$C$2:$H$2,0)),INDEX(Qoah!$C$3:$H$201,MATCH(Data!P733,Qoah!$B$3:$B$201,0),MATCH(Data!G733,Qoah!$C$2:$H$2,0))))</f>
        <v/>
      </c>
      <c r="K733" s="18" t="str">
        <f>IF(OR(B733="",J733=""),"",IF(N733="",IF(INDEX(Jadwal!$D$3:$I$1001,MATCH(R733,Jadwal!$C$3:$C$1001,0),MATCH(J733,Jadwal!$D$2:$I$2,0))="","",INDEX(Jadwal!$D$3:$I$1001,MATCH(R733,Jadwal!$C$3:$C$1001,0),MATCH(J733,Jadwal!$D$2:$I$2,0))),IF(M733="",IF(INDEX(Jadwal!$D$3:$I$1001,MATCH(S733,Jadwal!$C$3:$C$1001,0),MATCH(J733,Jadwal!$D$2:$I$2,0))="","",IF(M733="",INDEX(Jadwal!$D$3:$I$1001,MATCH(S733,Jadwal!$C$3:$C$1001,0),MATCH(J733,Jadwal!$D$2:$I$2,0)))),INDEX(Jadwal!$D$3:$I$1001,MATCH(R733,Jadwal!$C$3:$C$1001,0),MATCH(J733,Jadwal!$D$2:$I$2,0))&amp;IF(INDEX(Jadwal!$D$3:$I$1001,MATCH(S733,Jadwal!$C$3:$C$1001,0),MATCH(J733,Jadwal!$D$2:$I$2,0))="",""," , "&amp;INDEX(Jadwal!$D$3:$I$1001,MATCH(S733,Jadwal!$C$3:$C$1001,0),MATCH(J733,Jadwal!$D$2:$I$2,0))))))</f>
        <v/>
      </c>
      <c r="L733" s="43" t="str">
        <f>IF(OR(J733="",P733="",K733=""),"",IF(O733="الفصل",INDEX(Kelas!$C$3:$H$200,MATCH(Data!P733,Kelas!$B$3:$B$201,0),MATCH(Data!J733,Kelas!$C$2:$H$2,0)),INDEX(Qoah!$C$3:$H$201,MATCH(Data!P733,Qoah!$B$3:$B$201,0),MATCH(Data!J733,Qoah!$C$2:$H$2,0))))</f>
        <v/>
      </c>
      <c r="R733" s="12" t="str">
        <f t="shared" si="22"/>
        <v/>
      </c>
      <c r="S733" s="12" t="str">
        <f t="shared" si="23"/>
        <v/>
      </c>
    </row>
    <row r="734" spans="5:19" x14ac:dyDescent="0.25">
      <c r="E734" s="16" t="str">
        <f>IF(OR(B734="",D734=""),"",IF(N734="",IF(INDEX(Jadwal!$D$3:$I$1001,MATCH(R734,Jadwal!$C$3:$C$1001,0),MATCH(D734,Jadwal!$D$2:$I$2,0))="","",INDEX(Jadwal!$D$3:$I$1001,MATCH(R734,Jadwal!$C$3:$C$1001,0),MATCH(D734,Jadwal!$D$2:$I$2,0))),IF(M734="",IF(INDEX(Jadwal!$D$3:$I$1001,MATCH(S734,Jadwal!$C$3:$C$1001,0),MATCH(D734,Jadwal!$D$2:$I$2,0))="","",IF(M734="",INDEX(Jadwal!$D$3:$I$1001,MATCH(S734,Jadwal!$C$3:$C$1001,0),MATCH(D734,Jadwal!$D$2:$I$2,0)))),INDEX(Jadwal!$D$3:$I$1001,MATCH(R734,Jadwal!$C$3:$C$1001,0),MATCH(D734,Jadwal!$D$2:$I$2,0))&amp;IF(INDEX(Jadwal!$D$3:$I$1001,MATCH(S734,Jadwal!$C$3:$C$1001,0),MATCH(D734,Jadwal!$D$2:$I$2,0))="",""," , "&amp;INDEX(Jadwal!$D$3:$I$1001,MATCH(S734,Jadwal!$C$3:$C$1001,0),MATCH(D734,Jadwal!$D$2:$I$2,0))))))</f>
        <v/>
      </c>
      <c r="F734" s="39" t="str">
        <f>IF(OR(D734="",P734="",E734=""),"",IF(O734="الفصل",INDEX(Kelas!$C$3:$H$200,MATCH(Data!P734,Kelas!$B$3:$B$201,0),MATCH(Data!D734,Kelas!$C$2:$H$2,0)),INDEX(Qoah!$C$3:$H$201,MATCH(Data!P734,Qoah!$B$3:$B$201,0),MATCH(Data!D734,Qoah!$C$2:$H$2,0))))</f>
        <v/>
      </c>
      <c r="H734" s="17" t="str">
        <f>IF(OR(B734="",G734=""),"",IF(N734="",IF(INDEX(Jadwal!$D$3:$I$1001,MATCH(R734,Jadwal!$C$3:$C$1001,0),MATCH(G734,Jadwal!$D$2:$I$2,0))="","",INDEX(Jadwal!$D$3:$I$1001,MATCH(R734,Jadwal!$C$3:$C$1001,0),MATCH(G734,Jadwal!$D$2:$I$2,0))),IF(M734="",IF(INDEX(Jadwal!$D$3:$I$1001,MATCH(S734,Jadwal!$C$3:$C$1001,0),MATCH(G734,Jadwal!$D$2:$I$2,0))="","",IF(M734="",INDEX(Jadwal!$D$3:$I$1001,MATCH(S734,Jadwal!$C$3:$C$1001,0),MATCH(G734,Jadwal!$D$2:$I$2,0)))),INDEX(Jadwal!$D$3:$I$1001,MATCH(R734,Jadwal!$C$3:$C$1001,0),MATCH(G734,Jadwal!$D$2:$I$2,0))&amp;IF(INDEX(Jadwal!$D$3:$I$1001,MATCH(S734,Jadwal!$C$3:$C$1001,0),MATCH(G734,Jadwal!$D$2:$I$2,0))="",""," , "&amp;INDEX(Jadwal!$D$3:$I$1001,MATCH(S734,Jadwal!$C$3:$C$1001,0),MATCH(G734,Jadwal!$D$2:$I$2,0))))))</f>
        <v/>
      </c>
      <c r="I734" s="41" t="str">
        <f>IF(OR(G734="",P734="",H734=""),"",IF(O734="الفصل",INDEX(Kelas!$C$3:$H$200,MATCH(Data!P734,Kelas!$B$3:$B$201,0),MATCH(Data!G734,Kelas!$C$2:$H$2,0)),INDEX(Qoah!$C$3:$H$201,MATCH(Data!P734,Qoah!$B$3:$B$201,0),MATCH(Data!G734,Qoah!$C$2:$H$2,0))))</f>
        <v/>
      </c>
      <c r="K734" s="18" t="str">
        <f>IF(OR(B734="",J734=""),"",IF(N734="",IF(INDEX(Jadwal!$D$3:$I$1001,MATCH(R734,Jadwal!$C$3:$C$1001,0),MATCH(J734,Jadwal!$D$2:$I$2,0))="","",INDEX(Jadwal!$D$3:$I$1001,MATCH(R734,Jadwal!$C$3:$C$1001,0),MATCH(J734,Jadwal!$D$2:$I$2,0))),IF(M734="",IF(INDEX(Jadwal!$D$3:$I$1001,MATCH(S734,Jadwal!$C$3:$C$1001,0),MATCH(J734,Jadwal!$D$2:$I$2,0))="","",IF(M734="",INDEX(Jadwal!$D$3:$I$1001,MATCH(S734,Jadwal!$C$3:$C$1001,0),MATCH(J734,Jadwal!$D$2:$I$2,0)))),INDEX(Jadwal!$D$3:$I$1001,MATCH(R734,Jadwal!$C$3:$C$1001,0),MATCH(J734,Jadwal!$D$2:$I$2,0))&amp;IF(INDEX(Jadwal!$D$3:$I$1001,MATCH(S734,Jadwal!$C$3:$C$1001,0),MATCH(J734,Jadwal!$D$2:$I$2,0))="",""," , "&amp;INDEX(Jadwal!$D$3:$I$1001,MATCH(S734,Jadwal!$C$3:$C$1001,0),MATCH(J734,Jadwal!$D$2:$I$2,0))))))</f>
        <v/>
      </c>
      <c r="L734" s="43" t="str">
        <f>IF(OR(J734="",P734="",K734=""),"",IF(O734="الفصل",INDEX(Kelas!$C$3:$H$200,MATCH(Data!P734,Kelas!$B$3:$B$201,0),MATCH(Data!J734,Kelas!$C$2:$H$2,0)),INDEX(Qoah!$C$3:$H$201,MATCH(Data!P734,Qoah!$B$3:$B$201,0),MATCH(Data!J734,Qoah!$C$2:$H$2,0))))</f>
        <v/>
      </c>
      <c r="R734" s="12" t="str">
        <f t="shared" si="22"/>
        <v/>
      </c>
      <c r="S734" s="12" t="str">
        <f t="shared" si="23"/>
        <v/>
      </c>
    </row>
    <row r="735" spans="5:19" x14ac:dyDescent="0.25">
      <c r="E735" s="16" t="str">
        <f>IF(OR(B735="",D735=""),"",IF(N735="",IF(INDEX(Jadwal!$D$3:$I$1001,MATCH(R735,Jadwal!$C$3:$C$1001,0),MATCH(D735,Jadwal!$D$2:$I$2,0))="","",INDEX(Jadwal!$D$3:$I$1001,MATCH(R735,Jadwal!$C$3:$C$1001,0),MATCH(D735,Jadwal!$D$2:$I$2,0))),IF(M735="",IF(INDEX(Jadwal!$D$3:$I$1001,MATCH(S735,Jadwal!$C$3:$C$1001,0),MATCH(D735,Jadwal!$D$2:$I$2,0))="","",IF(M735="",INDEX(Jadwal!$D$3:$I$1001,MATCH(S735,Jadwal!$C$3:$C$1001,0),MATCH(D735,Jadwal!$D$2:$I$2,0)))),INDEX(Jadwal!$D$3:$I$1001,MATCH(R735,Jadwal!$C$3:$C$1001,0),MATCH(D735,Jadwal!$D$2:$I$2,0))&amp;IF(INDEX(Jadwal!$D$3:$I$1001,MATCH(S735,Jadwal!$C$3:$C$1001,0),MATCH(D735,Jadwal!$D$2:$I$2,0))="",""," , "&amp;INDEX(Jadwal!$D$3:$I$1001,MATCH(S735,Jadwal!$C$3:$C$1001,0),MATCH(D735,Jadwal!$D$2:$I$2,0))))))</f>
        <v/>
      </c>
      <c r="F735" s="39" t="str">
        <f>IF(OR(D735="",P735="",E735=""),"",IF(O735="الفصل",INDEX(Kelas!$C$3:$H$200,MATCH(Data!P735,Kelas!$B$3:$B$201,0),MATCH(Data!D735,Kelas!$C$2:$H$2,0)),INDEX(Qoah!$C$3:$H$201,MATCH(Data!P735,Qoah!$B$3:$B$201,0),MATCH(Data!D735,Qoah!$C$2:$H$2,0))))</f>
        <v/>
      </c>
      <c r="H735" s="17" t="str">
        <f>IF(OR(B735="",G735=""),"",IF(N735="",IF(INDEX(Jadwal!$D$3:$I$1001,MATCH(R735,Jadwal!$C$3:$C$1001,0),MATCH(G735,Jadwal!$D$2:$I$2,0))="","",INDEX(Jadwal!$D$3:$I$1001,MATCH(R735,Jadwal!$C$3:$C$1001,0),MATCH(G735,Jadwal!$D$2:$I$2,0))),IF(M735="",IF(INDEX(Jadwal!$D$3:$I$1001,MATCH(S735,Jadwal!$C$3:$C$1001,0),MATCH(G735,Jadwal!$D$2:$I$2,0))="","",IF(M735="",INDEX(Jadwal!$D$3:$I$1001,MATCH(S735,Jadwal!$C$3:$C$1001,0),MATCH(G735,Jadwal!$D$2:$I$2,0)))),INDEX(Jadwal!$D$3:$I$1001,MATCH(R735,Jadwal!$C$3:$C$1001,0),MATCH(G735,Jadwal!$D$2:$I$2,0))&amp;IF(INDEX(Jadwal!$D$3:$I$1001,MATCH(S735,Jadwal!$C$3:$C$1001,0),MATCH(G735,Jadwal!$D$2:$I$2,0))="",""," , "&amp;INDEX(Jadwal!$D$3:$I$1001,MATCH(S735,Jadwal!$C$3:$C$1001,0),MATCH(G735,Jadwal!$D$2:$I$2,0))))))</f>
        <v/>
      </c>
      <c r="I735" s="41" t="str">
        <f>IF(OR(G735="",P735="",H735=""),"",IF(O735="الفصل",INDEX(Kelas!$C$3:$H$200,MATCH(Data!P735,Kelas!$B$3:$B$201,0),MATCH(Data!G735,Kelas!$C$2:$H$2,0)),INDEX(Qoah!$C$3:$H$201,MATCH(Data!P735,Qoah!$B$3:$B$201,0),MATCH(Data!G735,Qoah!$C$2:$H$2,0))))</f>
        <v/>
      </c>
      <c r="K735" s="18" t="str">
        <f>IF(OR(B735="",J735=""),"",IF(N735="",IF(INDEX(Jadwal!$D$3:$I$1001,MATCH(R735,Jadwal!$C$3:$C$1001,0),MATCH(J735,Jadwal!$D$2:$I$2,0))="","",INDEX(Jadwal!$D$3:$I$1001,MATCH(R735,Jadwal!$C$3:$C$1001,0),MATCH(J735,Jadwal!$D$2:$I$2,0))),IF(M735="",IF(INDEX(Jadwal!$D$3:$I$1001,MATCH(S735,Jadwal!$C$3:$C$1001,0),MATCH(J735,Jadwal!$D$2:$I$2,0))="","",IF(M735="",INDEX(Jadwal!$D$3:$I$1001,MATCH(S735,Jadwal!$C$3:$C$1001,0),MATCH(J735,Jadwal!$D$2:$I$2,0)))),INDEX(Jadwal!$D$3:$I$1001,MATCH(R735,Jadwal!$C$3:$C$1001,0),MATCH(J735,Jadwal!$D$2:$I$2,0))&amp;IF(INDEX(Jadwal!$D$3:$I$1001,MATCH(S735,Jadwal!$C$3:$C$1001,0),MATCH(J735,Jadwal!$D$2:$I$2,0))="",""," , "&amp;INDEX(Jadwal!$D$3:$I$1001,MATCH(S735,Jadwal!$C$3:$C$1001,0),MATCH(J735,Jadwal!$D$2:$I$2,0))))))</f>
        <v/>
      </c>
      <c r="L735" s="43" t="str">
        <f>IF(OR(J735="",P735="",K735=""),"",IF(O735="الفصل",INDEX(Kelas!$C$3:$H$200,MATCH(Data!P735,Kelas!$B$3:$B$201,0),MATCH(Data!J735,Kelas!$C$2:$H$2,0)),INDEX(Qoah!$C$3:$H$201,MATCH(Data!P735,Qoah!$B$3:$B$201,0),MATCH(Data!J735,Qoah!$C$2:$H$2,0))))</f>
        <v/>
      </c>
      <c r="R735" s="12" t="str">
        <f t="shared" si="22"/>
        <v/>
      </c>
      <c r="S735" s="12" t="str">
        <f t="shared" si="23"/>
        <v/>
      </c>
    </row>
    <row r="736" spans="5:19" x14ac:dyDescent="0.25">
      <c r="E736" s="16" t="str">
        <f>IF(OR(B736="",D736=""),"",IF(N736="",IF(INDEX(Jadwal!$D$3:$I$1001,MATCH(R736,Jadwal!$C$3:$C$1001,0),MATCH(D736,Jadwal!$D$2:$I$2,0))="","",INDEX(Jadwal!$D$3:$I$1001,MATCH(R736,Jadwal!$C$3:$C$1001,0),MATCH(D736,Jadwal!$D$2:$I$2,0))),IF(M736="",IF(INDEX(Jadwal!$D$3:$I$1001,MATCH(S736,Jadwal!$C$3:$C$1001,0),MATCH(D736,Jadwal!$D$2:$I$2,0))="","",IF(M736="",INDEX(Jadwal!$D$3:$I$1001,MATCH(S736,Jadwal!$C$3:$C$1001,0),MATCH(D736,Jadwal!$D$2:$I$2,0)))),INDEX(Jadwal!$D$3:$I$1001,MATCH(R736,Jadwal!$C$3:$C$1001,0),MATCH(D736,Jadwal!$D$2:$I$2,0))&amp;IF(INDEX(Jadwal!$D$3:$I$1001,MATCH(S736,Jadwal!$C$3:$C$1001,0),MATCH(D736,Jadwal!$D$2:$I$2,0))="",""," , "&amp;INDEX(Jadwal!$D$3:$I$1001,MATCH(S736,Jadwal!$C$3:$C$1001,0),MATCH(D736,Jadwal!$D$2:$I$2,0))))))</f>
        <v/>
      </c>
      <c r="F736" s="39" t="str">
        <f>IF(OR(D736="",P736="",E736=""),"",IF(O736="الفصل",INDEX(Kelas!$C$3:$H$200,MATCH(Data!P736,Kelas!$B$3:$B$201,0),MATCH(Data!D736,Kelas!$C$2:$H$2,0)),INDEX(Qoah!$C$3:$H$201,MATCH(Data!P736,Qoah!$B$3:$B$201,0),MATCH(Data!D736,Qoah!$C$2:$H$2,0))))</f>
        <v/>
      </c>
      <c r="H736" s="17" t="str">
        <f>IF(OR(B736="",G736=""),"",IF(N736="",IF(INDEX(Jadwal!$D$3:$I$1001,MATCH(R736,Jadwal!$C$3:$C$1001,0),MATCH(G736,Jadwal!$D$2:$I$2,0))="","",INDEX(Jadwal!$D$3:$I$1001,MATCH(R736,Jadwal!$C$3:$C$1001,0),MATCH(G736,Jadwal!$D$2:$I$2,0))),IF(M736="",IF(INDEX(Jadwal!$D$3:$I$1001,MATCH(S736,Jadwal!$C$3:$C$1001,0),MATCH(G736,Jadwal!$D$2:$I$2,0))="","",IF(M736="",INDEX(Jadwal!$D$3:$I$1001,MATCH(S736,Jadwal!$C$3:$C$1001,0),MATCH(G736,Jadwal!$D$2:$I$2,0)))),INDEX(Jadwal!$D$3:$I$1001,MATCH(R736,Jadwal!$C$3:$C$1001,0),MATCH(G736,Jadwal!$D$2:$I$2,0))&amp;IF(INDEX(Jadwal!$D$3:$I$1001,MATCH(S736,Jadwal!$C$3:$C$1001,0),MATCH(G736,Jadwal!$D$2:$I$2,0))="",""," , "&amp;INDEX(Jadwal!$D$3:$I$1001,MATCH(S736,Jadwal!$C$3:$C$1001,0),MATCH(G736,Jadwal!$D$2:$I$2,0))))))</f>
        <v/>
      </c>
      <c r="I736" s="41" t="str">
        <f>IF(OR(G736="",P736="",H736=""),"",IF(O736="الفصل",INDEX(Kelas!$C$3:$H$200,MATCH(Data!P736,Kelas!$B$3:$B$201,0),MATCH(Data!G736,Kelas!$C$2:$H$2,0)),INDEX(Qoah!$C$3:$H$201,MATCH(Data!P736,Qoah!$B$3:$B$201,0),MATCH(Data!G736,Qoah!$C$2:$H$2,0))))</f>
        <v/>
      </c>
      <c r="K736" s="18" t="str">
        <f>IF(OR(B736="",J736=""),"",IF(N736="",IF(INDEX(Jadwal!$D$3:$I$1001,MATCH(R736,Jadwal!$C$3:$C$1001,0),MATCH(J736,Jadwal!$D$2:$I$2,0))="","",INDEX(Jadwal!$D$3:$I$1001,MATCH(R736,Jadwal!$C$3:$C$1001,0),MATCH(J736,Jadwal!$D$2:$I$2,0))),IF(M736="",IF(INDEX(Jadwal!$D$3:$I$1001,MATCH(S736,Jadwal!$C$3:$C$1001,0),MATCH(J736,Jadwal!$D$2:$I$2,0))="","",IF(M736="",INDEX(Jadwal!$D$3:$I$1001,MATCH(S736,Jadwal!$C$3:$C$1001,0),MATCH(J736,Jadwal!$D$2:$I$2,0)))),INDEX(Jadwal!$D$3:$I$1001,MATCH(R736,Jadwal!$C$3:$C$1001,0),MATCH(J736,Jadwal!$D$2:$I$2,0))&amp;IF(INDEX(Jadwal!$D$3:$I$1001,MATCH(S736,Jadwal!$C$3:$C$1001,0),MATCH(J736,Jadwal!$D$2:$I$2,0))="",""," , "&amp;INDEX(Jadwal!$D$3:$I$1001,MATCH(S736,Jadwal!$C$3:$C$1001,0),MATCH(J736,Jadwal!$D$2:$I$2,0))))))</f>
        <v/>
      </c>
      <c r="L736" s="43" t="str">
        <f>IF(OR(J736="",P736="",K736=""),"",IF(O736="الفصل",INDEX(Kelas!$C$3:$H$200,MATCH(Data!P736,Kelas!$B$3:$B$201,0),MATCH(Data!J736,Kelas!$C$2:$H$2,0)),INDEX(Qoah!$C$3:$H$201,MATCH(Data!P736,Qoah!$B$3:$B$201,0),MATCH(Data!J736,Qoah!$C$2:$H$2,0))))</f>
        <v/>
      </c>
      <c r="R736" s="12" t="str">
        <f t="shared" si="22"/>
        <v/>
      </c>
      <c r="S736" s="12" t="str">
        <f t="shared" si="23"/>
        <v/>
      </c>
    </row>
    <row r="737" spans="5:19" x14ac:dyDescent="0.25">
      <c r="E737" s="16" t="str">
        <f>IF(OR(B737="",D737=""),"",IF(N737="",IF(INDEX(Jadwal!$D$3:$I$1001,MATCH(R737,Jadwal!$C$3:$C$1001,0),MATCH(D737,Jadwal!$D$2:$I$2,0))="","",INDEX(Jadwal!$D$3:$I$1001,MATCH(R737,Jadwal!$C$3:$C$1001,0),MATCH(D737,Jadwal!$D$2:$I$2,0))),IF(M737="",IF(INDEX(Jadwal!$D$3:$I$1001,MATCH(S737,Jadwal!$C$3:$C$1001,0),MATCH(D737,Jadwal!$D$2:$I$2,0))="","",IF(M737="",INDEX(Jadwal!$D$3:$I$1001,MATCH(S737,Jadwal!$C$3:$C$1001,0),MATCH(D737,Jadwal!$D$2:$I$2,0)))),INDEX(Jadwal!$D$3:$I$1001,MATCH(R737,Jadwal!$C$3:$C$1001,0),MATCH(D737,Jadwal!$D$2:$I$2,0))&amp;IF(INDEX(Jadwal!$D$3:$I$1001,MATCH(S737,Jadwal!$C$3:$C$1001,0),MATCH(D737,Jadwal!$D$2:$I$2,0))="",""," , "&amp;INDEX(Jadwal!$D$3:$I$1001,MATCH(S737,Jadwal!$C$3:$C$1001,0),MATCH(D737,Jadwal!$D$2:$I$2,0))))))</f>
        <v/>
      </c>
      <c r="F737" s="39" t="str">
        <f>IF(OR(D737="",P737="",E737=""),"",IF(O737="الفصل",INDEX(Kelas!$C$3:$H$200,MATCH(Data!P737,Kelas!$B$3:$B$201,0),MATCH(Data!D737,Kelas!$C$2:$H$2,0)),INDEX(Qoah!$C$3:$H$201,MATCH(Data!P737,Qoah!$B$3:$B$201,0),MATCH(Data!D737,Qoah!$C$2:$H$2,0))))</f>
        <v/>
      </c>
      <c r="H737" s="17" t="str">
        <f>IF(OR(B737="",G737=""),"",IF(N737="",IF(INDEX(Jadwal!$D$3:$I$1001,MATCH(R737,Jadwal!$C$3:$C$1001,0),MATCH(G737,Jadwal!$D$2:$I$2,0))="","",INDEX(Jadwal!$D$3:$I$1001,MATCH(R737,Jadwal!$C$3:$C$1001,0),MATCH(G737,Jadwal!$D$2:$I$2,0))),IF(M737="",IF(INDEX(Jadwal!$D$3:$I$1001,MATCH(S737,Jadwal!$C$3:$C$1001,0),MATCH(G737,Jadwal!$D$2:$I$2,0))="","",IF(M737="",INDEX(Jadwal!$D$3:$I$1001,MATCH(S737,Jadwal!$C$3:$C$1001,0),MATCH(G737,Jadwal!$D$2:$I$2,0)))),INDEX(Jadwal!$D$3:$I$1001,MATCH(R737,Jadwal!$C$3:$C$1001,0),MATCH(G737,Jadwal!$D$2:$I$2,0))&amp;IF(INDEX(Jadwal!$D$3:$I$1001,MATCH(S737,Jadwal!$C$3:$C$1001,0),MATCH(G737,Jadwal!$D$2:$I$2,0))="",""," , "&amp;INDEX(Jadwal!$D$3:$I$1001,MATCH(S737,Jadwal!$C$3:$C$1001,0),MATCH(G737,Jadwal!$D$2:$I$2,0))))))</f>
        <v/>
      </c>
      <c r="I737" s="41" t="str">
        <f>IF(OR(G737="",P737="",H737=""),"",IF(O737="الفصل",INDEX(Kelas!$C$3:$H$200,MATCH(Data!P737,Kelas!$B$3:$B$201,0),MATCH(Data!G737,Kelas!$C$2:$H$2,0)),INDEX(Qoah!$C$3:$H$201,MATCH(Data!P737,Qoah!$B$3:$B$201,0),MATCH(Data!G737,Qoah!$C$2:$H$2,0))))</f>
        <v/>
      </c>
      <c r="K737" s="18" t="str">
        <f>IF(OR(B737="",J737=""),"",IF(N737="",IF(INDEX(Jadwal!$D$3:$I$1001,MATCH(R737,Jadwal!$C$3:$C$1001,0),MATCH(J737,Jadwal!$D$2:$I$2,0))="","",INDEX(Jadwal!$D$3:$I$1001,MATCH(R737,Jadwal!$C$3:$C$1001,0),MATCH(J737,Jadwal!$D$2:$I$2,0))),IF(M737="",IF(INDEX(Jadwal!$D$3:$I$1001,MATCH(S737,Jadwal!$C$3:$C$1001,0),MATCH(J737,Jadwal!$D$2:$I$2,0))="","",IF(M737="",INDEX(Jadwal!$D$3:$I$1001,MATCH(S737,Jadwal!$C$3:$C$1001,0),MATCH(J737,Jadwal!$D$2:$I$2,0)))),INDEX(Jadwal!$D$3:$I$1001,MATCH(R737,Jadwal!$C$3:$C$1001,0),MATCH(J737,Jadwal!$D$2:$I$2,0))&amp;IF(INDEX(Jadwal!$D$3:$I$1001,MATCH(S737,Jadwal!$C$3:$C$1001,0),MATCH(J737,Jadwal!$D$2:$I$2,0))="",""," , "&amp;INDEX(Jadwal!$D$3:$I$1001,MATCH(S737,Jadwal!$C$3:$C$1001,0),MATCH(J737,Jadwal!$D$2:$I$2,0))))))</f>
        <v/>
      </c>
      <c r="L737" s="43" t="str">
        <f>IF(OR(J737="",P737="",K737=""),"",IF(O737="الفصل",INDEX(Kelas!$C$3:$H$200,MATCH(Data!P737,Kelas!$B$3:$B$201,0),MATCH(Data!J737,Kelas!$C$2:$H$2,0)),INDEX(Qoah!$C$3:$H$201,MATCH(Data!P737,Qoah!$B$3:$B$201,0),MATCH(Data!J737,Qoah!$C$2:$H$2,0))))</f>
        <v/>
      </c>
      <c r="R737" s="12" t="str">
        <f t="shared" si="22"/>
        <v/>
      </c>
      <c r="S737" s="12" t="str">
        <f t="shared" si="23"/>
        <v/>
      </c>
    </row>
    <row r="738" spans="5:19" x14ac:dyDescent="0.25">
      <c r="E738" s="16" t="str">
        <f>IF(OR(B738="",D738=""),"",IF(N738="",IF(INDEX(Jadwal!$D$3:$I$1001,MATCH(R738,Jadwal!$C$3:$C$1001,0),MATCH(D738,Jadwal!$D$2:$I$2,0))="","",INDEX(Jadwal!$D$3:$I$1001,MATCH(R738,Jadwal!$C$3:$C$1001,0),MATCH(D738,Jadwal!$D$2:$I$2,0))),IF(M738="",IF(INDEX(Jadwal!$D$3:$I$1001,MATCH(S738,Jadwal!$C$3:$C$1001,0),MATCH(D738,Jadwal!$D$2:$I$2,0))="","",IF(M738="",INDEX(Jadwal!$D$3:$I$1001,MATCH(S738,Jadwal!$C$3:$C$1001,0),MATCH(D738,Jadwal!$D$2:$I$2,0)))),INDEX(Jadwal!$D$3:$I$1001,MATCH(R738,Jadwal!$C$3:$C$1001,0),MATCH(D738,Jadwal!$D$2:$I$2,0))&amp;IF(INDEX(Jadwal!$D$3:$I$1001,MATCH(S738,Jadwal!$C$3:$C$1001,0),MATCH(D738,Jadwal!$D$2:$I$2,0))="",""," , "&amp;INDEX(Jadwal!$D$3:$I$1001,MATCH(S738,Jadwal!$C$3:$C$1001,0),MATCH(D738,Jadwal!$D$2:$I$2,0))))))</f>
        <v/>
      </c>
      <c r="F738" s="39" t="str">
        <f>IF(OR(D738="",P738="",E738=""),"",IF(O738="الفصل",INDEX(Kelas!$C$3:$H$200,MATCH(Data!P738,Kelas!$B$3:$B$201,0),MATCH(Data!D738,Kelas!$C$2:$H$2,0)),INDEX(Qoah!$C$3:$H$201,MATCH(Data!P738,Qoah!$B$3:$B$201,0),MATCH(Data!D738,Qoah!$C$2:$H$2,0))))</f>
        <v/>
      </c>
      <c r="H738" s="17" t="str">
        <f>IF(OR(B738="",G738=""),"",IF(N738="",IF(INDEX(Jadwal!$D$3:$I$1001,MATCH(R738,Jadwal!$C$3:$C$1001,0),MATCH(G738,Jadwal!$D$2:$I$2,0))="","",INDEX(Jadwal!$D$3:$I$1001,MATCH(R738,Jadwal!$C$3:$C$1001,0),MATCH(G738,Jadwal!$D$2:$I$2,0))),IF(M738="",IF(INDEX(Jadwal!$D$3:$I$1001,MATCH(S738,Jadwal!$C$3:$C$1001,0),MATCH(G738,Jadwal!$D$2:$I$2,0))="","",IF(M738="",INDEX(Jadwal!$D$3:$I$1001,MATCH(S738,Jadwal!$C$3:$C$1001,0),MATCH(G738,Jadwal!$D$2:$I$2,0)))),INDEX(Jadwal!$D$3:$I$1001,MATCH(R738,Jadwal!$C$3:$C$1001,0),MATCH(G738,Jadwal!$D$2:$I$2,0))&amp;IF(INDEX(Jadwal!$D$3:$I$1001,MATCH(S738,Jadwal!$C$3:$C$1001,0),MATCH(G738,Jadwal!$D$2:$I$2,0))="",""," , "&amp;INDEX(Jadwal!$D$3:$I$1001,MATCH(S738,Jadwal!$C$3:$C$1001,0),MATCH(G738,Jadwal!$D$2:$I$2,0))))))</f>
        <v/>
      </c>
      <c r="I738" s="41" t="str">
        <f>IF(OR(G738="",P738="",H738=""),"",IF(O738="الفصل",INDEX(Kelas!$C$3:$H$200,MATCH(Data!P738,Kelas!$B$3:$B$201,0),MATCH(Data!G738,Kelas!$C$2:$H$2,0)),INDEX(Qoah!$C$3:$H$201,MATCH(Data!P738,Qoah!$B$3:$B$201,0),MATCH(Data!G738,Qoah!$C$2:$H$2,0))))</f>
        <v/>
      </c>
      <c r="K738" s="18" t="str">
        <f>IF(OR(B738="",J738=""),"",IF(N738="",IF(INDEX(Jadwal!$D$3:$I$1001,MATCH(R738,Jadwal!$C$3:$C$1001,0),MATCH(J738,Jadwal!$D$2:$I$2,0))="","",INDEX(Jadwal!$D$3:$I$1001,MATCH(R738,Jadwal!$C$3:$C$1001,0),MATCH(J738,Jadwal!$D$2:$I$2,0))),IF(M738="",IF(INDEX(Jadwal!$D$3:$I$1001,MATCH(S738,Jadwal!$C$3:$C$1001,0),MATCH(J738,Jadwal!$D$2:$I$2,0))="","",IF(M738="",INDEX(Jadwal!$D$3:$I$1001,MATCH(S738,Jadwal!$C$3:$C$1001,0),MATCH(J738,Jadwal!$D$2:$I$2,0)))),INDEX(Jadwal!$D$3:$I$1001,MATCH(R738,Jadwal!$C$3:$C$1001,0),MATCH(J738,Jadwal!$D$2:$I$2,0))&amp;IF(INDEX(Jadwal!$D$3:$I$1001,MATCH(S738,Jadwal!$C$3:$C$1001,0),MATCH(J738,Jadwal!$D$2:$I$2,0))="",""," , "&amp;INDEX(Jadwal!$D$3:$I$1001,MATCH(S738,Jadwal!$C$3:$C$1001,0),MATCH(J738,Jadwal!$D$2:$I$2,0))))))</f>
        <v/>
      </c>
      <c r="L738" s="43" t="str">
        <f>IF(OR(J738="",P738="",K738=""),"",IF(O738="الفصل",INDEX(Kelas!$C$3:$H$200,MATCH(Data!P738,Kelas!$B$3:$B$201,0),MATCH(Data!J738,Kelas!$C$2:$H$2,0)),INDEX(Qoah!$C$3:$H$201,MATCH(Data!P738,Qoah!$B$3:$B$201,0),MATCH(Data!J738,Qoah!$C$2:$H$2,0))))</f>
        <v/>
      </c>
      <c r="R738" s="12" t="str">
        <f t="shared" si="22"/>
        <v/>
      </c>
      <c r="S738" s="12" t="str">
        <f t="shared" si="23"/>
        <v/>
      </c>
    </row>
    <row r="739" spans="5:19" x14ac:dyDescent="0.25">
      <c r="E739" s="16" t="str">
        <f>IF(OR(B739="",D739=""),"",IF(N739="",IF(INDEX(Jadwal!$D$3:$I$1001,MATCH(R739,Jadwal!$C$3:$C$1001,0),MATCH(D739,Jadwal!$D$2:$I$2,0))="","",INDEX(Jadwal!$D$3:$I$1001,MATCH(R739,Jadwal!$C$3:$C$1001,0),MATCH(D739,Jadwal!$D$2:$I$2,0))),IF(M739="",IF(INDEX(Jadwal!$D$3:$I$1001,MATCH(S739,Jadwal!$C$3:$C$1001,0),MATCH(D739,Jadwal!$D$2:$I$2,0))="","",IF(M739="",INDEX(Jadwal!$D$3:$I$1001,MATCH(S739,Jadwal!$C$3:$C$1001,0),MATCH(D739,Jadwal!$D$2:$I$2,0)))),INDEX(Jadwal!$D$3:$I$1001,MATCH(R739,Jadwal!$C$3:$C$1001,0),MATCH(D739,Jadwal!$D$2:$I$2,0))&amp;IF(INDEX(Jadwal!$D$3:$I$1001,MATCH(S739,Jadwal!$C$3:$C$1001,0),MATCH(D739,Jadwal!$D$2:$I$2,0))="",""," , "&amp;INDEX(Jadwal!$D$3:$I$1001,MATCH(S739,Jadwal!$C$3:$C$1001,0),MATCH(D739,Jadwal!$D$2:$I$2,0))))))</f>
        <v/>
      </c>
      <c r="F739" s="39" t="str">
        <f>IF(OR(D739="",P739="",E739=""),"",IF(O739="الفصل",INDEX(Kelas!$C$3:$H$200,MATCH(Data!P739,Kelas!$B$3:$B$201,0),MATCH(Data!D739,Kelas!$C$2:$H$2,0)),INDEX(Qoah!$C$3:$H$201,MATCH(Data!P739,Qoah!$B$3:$B$201,0),MATCH(Data!D739,Qoah!$C$2:$H$2,0))))</f>
        <v/>
      </c>
      <c r="H739" s="17" t="str">
        <f>IF(OR(B739="",G739=""),"",IF(N739="",IF(INDEX(Jadwal!$D$3:$I$1001,MATCH(R739,Jadwal!$C$3:$C$1001,0),MATCH(G739,Jadwal!$D$2:$I$2,0))="","",INDEX(Jadwal!$D$3:$I$1001,MATCH(R739,Jadwal!$C$3:$C$1001,0),MATCH(G739,Jadwal!$D$2:$I$2,0))),IF(M739="",IF(INDEX(Jadwal!$D$3:$I$1001,MATCH(S739,Jadwal!$C$3:$C$1001,0),MATCH(G739,Jadwal!$D$2:$I$2,0))="","",IF(M739="",INDEX(Jadwal!$D$3:$I$1001,MATCH(S739,Jadwal!$C$3:$C$1001,0),MATCH(G739,Jadwal!$D$2:$I$2,0)))),INDEX(Jadwal!$D$3:$I$1001,MATCH(R739,Jadwal!$C$3:$C$1001,0),MATCH(G739,Jadwal!$D$2:$I$2,0))&amp;IF(INDEX(Jadwal!$D$3:$I$1001,MATCH(S739,Jadwal!$C$3:$C$1001,0),MATCH(G739,Jadwal!$D$2:$I$2,0))="",""," , "&amp;INDEX(Jadwal!$D$3:$I$1001,MATCH(S739,Jadwal!$C$3:$C$1001,0),MATCH(G739,Jadwal!$D$2:$I$2,0))))))</f>
        <v/>
      </c>
      <c r="I739" s="41" t="str">
        <f>IF(OR(G739="",P739="",H739=""),"",IF(O739="الفصل",INDEX(Kelas!$C$3:$H$200,MATCH(Data!P739,Kelas!$B$3:$B$201,0),MATCH(Data!G739,Kelas!$C$2:$H$2,0)),INDEX(Qoah!$C$3:$H$201,MATCH(Data!P739,Qoah!$B$3:$B$201,0),MATCH(Data!G739,Qoah!$C$2:$H$2,0))))</f>
        <v/>
      </c>
      <c r="K739" s="18" t="str">
        <f>IF(OR(B739="",J739=""),"",IF(N739="",IF(INDEX(Jadwal!$D$3:$I$1001,MATCH(R739,Jadwal!$C$3:$C$1001,0),MATCH(J739,Jadwal!$D$2:$I$2,0))="","",INDEX(Jadwal!$D$3:$I$1001,MATCH(R739,Jadwal!$C$3:$C$1001,0),MATCH(J739,Jadwal!$D$2:$I$2,0))),IF(M739="",IF(INDEX(Jadwal!$D$3:$I$1001,MATCH(S739,Jadwal!$C$3:$C$1001,0),MATCH(J739,Jadwal!$D$2:$I$2,0))="","",IF(M739="",INDEX(Jadwal!$D$3:$I$1001,MATCH(S739,Jadwal!$C$3:$C$1001,0),MATCH(J739,Jadwal!$D$2:$I$2,0)))),INDEX(Jadwal!$D$3:$I$1001,MATCH(R739,Jadwal!$C$3:$C$1001,0),MATCH(J739,Jadwal!$D$2:$I$2,0))&amp;IF(INDEX(Jadwal!$D$3:$I$1001,MATCH(S739,Jadwal!$C$3:$C$1001,0),MATCH(J739,Jadwal!$D$2:$I$2,0))="",""," , "&amp;INDEX(Jadwal!$D$3:$I$1001,MATCH(S739,Jadwal!$C$3:$C$1001,0),MATCH(J739,Jadwal!$D$2:$I$2,0))))))</f>
        <v/>
      </c>
      <c r="L739" s="43" t="str">
        <f>IF(OR(J739="",P739="",K739=""),"",IF(O739="الفصل",INDEX(Kelas!$C$3:$H$200,MATCH(Data!P739,Kelas!$B$3:$B$201,0),MATCH(Data!J739,Kelas!$C$2:$H$2,0)),INDEX(Qoah!$C$3:$H$201,MATCH(Data!P739,Qoah!$B$3:$B$201,0),MATCH(Data!J739,Qoah!$C$2:$H$2,0))))</f>
        <v/>
      </c>
      <c r="R739" s="12" t="str">
        <f t="shared" si="22"/>
        <v/>
      </c>
      <c r="S739" s="12" t="str">
        <f t="shared" si="23"/>
        <v/>
      </c>
    </row>
    <row r="740" spans="5:19" x14ac:dyDescent="0.25">
      <c r="E740" s="16" t="str">
        <f>IF(OR(B740="",D740=""),"",IF(N740="",IF(INDEX(Jadwal!$D$3:$I$1001,MATCH(R740,Jadwal!$C$3:$C$1001,0),MATCH(D740,Jadwal!$D$2:$I$2,0))="","",INDEX(Jadwal!$D$3:$I$1001,MATCH(R740,Jadwal!$C$3:$C$1001,0),MATCH(D740,Jadwal!$D$2:$I$2,0))),IF(M740="",IF(INDEX(Jadwal!$D$3:$I$1001,MATCH(S740,Jadwal!$C$3:$C$1001,0),MATCH(D740,Jadwal!$D$2:$I$2,0))="","",IF(M740="",INDEX(Jadwal!$D$3:$I$1001,MATCH(S740,Jadwal!$C$3:$C$1001,0),MATCH(D740,Jadwal!$D$2:$I$2,0)))),INDEX(Jadwal!$D$3:$I$1001,MATCH(R740,Jadwal!$C$3:$C$1001,0),MATCH(D740,Jadwal!$D$2:$I$2,0))&amp;IF(INDEX(Jadwal!$D$3:$I$1001,MATCH(S740,Jadwal!$C$3:$C$1001,0),MATCH(D740,Jadwal!$D$2:$I$2,0))="",""," , "&amp;INDEX(Jadwal!$D$3:$I$1001,MATCH(S740,Jadwal!$C$3:$C$1001,0),MATCH(D740,Jadwal!$D$2:$I$2,0))))))</f>
        <v/>
      </c>
      <c r="F740" s="39" t="str">
        <f>IF(OR(D740="",P740="",E740=""),"",IF(O740="الفصل",INDEX(Kelas!$C$3:$H$200,MATCH(Data!P740,Kelas!$B$3:$B$201,0),MATCH(Data!D740,Kelas!$C$2:$H$2,0)),INDEX(Qoah!$C$3:$H$201,MATCH(Data!P740,Qoah!$B$3:$B$201,0),MATCH(Data!D740,Qoah!$C$2:$H$2,0))))</f>
        <v/>
      </c>
      <c r="H740" s="17" t="str">
        <f>IF(OR(B740="",G740=""),"",IF(N740="",IF(INDEX(Jadwal!$D$3:$I$1001,MATCH(R740,Jadwal!$C$3:$C$1001,0),MATCH(G740,Jadwal!$D$2:$I$2,0))="","",INDEX(Jadwal!$D$3:$I$1001,MATCH(R740,Jadwal!$C$3:$C$1001,0),MATCH(G740,Jadwal!$D$2:$I$2,0))),IF(M740="",IF(INDEX(Jadwal!$D$3:$I$1001,MATCH(S740,Jadwal!$C$3:$C$1001,0),MATCH(G740,Jadwal!$D$2:$I$2,0))="","",IF(M740="",INDEX(Jadwal!$D$3:$I$1001,MATCH(S740,Jadwal!$C$3:$C$1001,0),MATCH(G740,Jadwal!$D$2:$I$2,0)))),INDEX(Jadwal!$D$3:$I$1001,MATCH(R740,Jadwal!$C$3:$C$1001,0),MATCH(G740,Jadwal!$D$2:$I$2,0))&amp;IF(INDEX(Jadwal!$D$3:$I$1001,MATCH(S740,Jadwal!$C$3:$C$1001,0),MATCH(G740,Jadwal!$D$2:$I$2,0))="",""," , "&amp;INDEX(Jadwal!$D$3:$I$1001,MATCH(S740,Jadwal!$C$3:$C$1001,0),MATCH(G740,Jadwal!$D$2:$I$2,0))))))</f>
        <v/>
      </c>
      <c r="I740" s="41" t="str">
        <f>IF(OR(G740="",P740="",H740=""),"",IF(O740="الفصل",INDEX(Kelas!$C$3:$H$200,MATCH(Data!P740,Kelas!$B$3:$B$201,0),MATCH(Data!G740,Kelas!$C$2:$H$2,0)),INDEX(Qoah!$C$3:$H$201,MATCH(Data!P740,Qoah!$B$3:$B$201,0),MATCH(Data!G740,Qoah!$C$2:$H$2,0))))</f>
        <v/>
      </c>
      <c r="K740" s="18" t="str">
        <f>IF(OR(B740="",J740=""),"",IF(N740="",IF(INDEX(Jadwal!$D$3:$I$1001,MATCH(R740,Jadwal!$C$3:$C$1001,0),MATCH(J740,Jadwal!$D$2:$I$2,0))="","",INDEX(Jadwal!$D$3:$I$1001,MATCH(R740,Jadwal!$C$3:$C$1001,0),MATCH(J740,Jadwal!$D$2:$I$2,0))),IF(M740="",IF(INDEX(Jadwal!$D$3:$I$1001,MATCH(S740,Jadwal!$C$3:$C$1001,0),MATCH(J740,Jadwal!$D$2:$I$2,0))="","",IF(M740="",INDEX(Jadwal!$D$3:$I$1001,MATCH(S740,Jadwal!$C$3:$C$1001,0),MATCH(J740,Jadwal!$D$2:$I$2,0)))),INDEX(Jadwal!$D$3:$I$1001,MATCH(R740,Jadwal!$C$3:$C$1001,0),MATCH(J740,Jadwal!$D$2:$I$2,0))&amp;IF(INDEX(Jadwal!$D$3:$I$1001,MATCH(S740,Jadwal!$C$3:$C$1001,0),MATCH(J740,Jadwal!$D$2:$I$2,0))="",""," , "&amp;INDEX(Jadwal!$D$3:$I$1001,MATCH(S740,Jadwal!$C$3:$C$1001,0),MATCH(J740,Jadwal!$D$2:$I$2,0))))))</f>
        <v/>
      </c>
      <c r="L740" s="43" t="str">
        <f>IF(OR(J740="",P740="",K740=""),"",IF(O740="الفصل",INDEX(Kelas!$C$3:$H$200,MATCH(Data!P740,Kelas!$B$3:$B$201,0),MATCH(Data!J740,Kelas!$C$2:$H$2,0)),INDEX(Qoah!$C$3:$H$201,MATCH(Data!P740,Qoah!$B$3:$B$201,0),MATCH(Data!J740,Qoah!$C$2:$H$2,0))))</f>
        <v/>
      </c>
      <c r="R740" s="12" t="str">
        <f t="shared" si="22"/>
        <v/>
      </c>
      <c r="S740" s="12" t="str">
        <f t="shared" si="23"/>
        <v/>
      </c>
    </row>
    <row r="741" spans="5:19" x14ac:dyDescent="0.25">
      <c r="E741" s="16" t="str">
        <f>IF(OR(B741="",D741=""),"",IF(N741="",IF(INDEX(Jadwal!$D$3:$I$1001,MATCH(R741,Jadwal!$C$3:$C$1001,0),MATCH(D741,Jadwal!$D$2:$I$2,0))="","",INDEX(Jadwal!$D$3:$I$1001,MATCH(R741,Jadwal!$C$3:$C$1001,0),MATCH(D741,Jadwal!$D$2:$I$2,0))),IF(M741="",IF(INDEX(Jadwal!$D$3:$I$1001,MATCH(S741,Jadwal!$C$3:$C$1001,0),MATCH(D741,Jadwal!$D$2:$I$2,0))="","",IF(M741="",INDEX(Jadwal!$D$3:$I$1001,MATCH(S741,Jadwal!$C$3:$C$1001,0),MATCH(D741,Jadwal!$D$2:$I$2,0)))),INDEX(Jadwal!$D$3:$I$1001,MATCH(R741,Jadwal!$C$3:$C$1001,0),MATCH(D741,Jadwal!$D$2:$I$2,0))&amp;IF(INDEX(Jadwal!$D$3:$I$1001,MATCH(S741,Jadwal!$C$3:$C$1001,0),MATCH(D741,Jadwal!$D$2:$I$2,0))="",""," , "&amp;INDEX(Jadwal!$D$3:$I$1001,MATCH(S741,Jadwal!$C$3:$C$1001,0),MATCH(D741,Jadwal!$D$2:$I$2,0))))))</f>
        <v/>
      </c>
      <c r="F741" s="39" t="str">
        <f>IF(OR(D741="",P741="",E741=""),"",IF(O741="الفصل",INDEX(Kelas!$C$3:$H$200,MATCH(Data!P741,Kelas!$B$3:$B$201,0),MATCH(Data!D741,Kelas!$C$2:$H$2,0)),INDEX(Qoah!$C$3:$H$201,MATCH(Data!P741,Qoah!$B$3:$B$201,0),MATCH(Data!D741,Qoah!$C$2:$H$2,0))))</f>
        <v/>
      </c>
      <c r="H741" s="17" t="str">
        <f>IF(OR(B741="",G741=""),"",IF(N741="",IF(INDEX(Jadwal!$D$3:$I$1001,MATCH(R741,Jadwal!$C$3:$C$1001,0),MATCH(G741,Jadwal!$D$2:$I$2,0))="","",INDEX(Jadwal!$D$3:$I$1001,MATCH(R741,Jadwal!$C$3:$C$1001,0),MATCH(G741,Jadwal!$D$2:$I$2,0))),IF(M741="",IF(INDEX(Jadwal!$D$3:$I$1001,MATCH(S741,Jadwal!$C$3:$C$1001,0),MATCH(G741,Jadwal!$D$2:$I$2,0))="","",IF(M741="",INDEX(Jadwal!$D$3:$I$1001,MATCH(S741,Jadwal!$C$3:$C$1001,0),MATCH(G741,Jadwal!$D$2:$I$2,0)))),INDEX(Jadwal!$D$3:$I$1001,MATCH(R741,Jadwal!$C$3:$C$1001,0),MATCH(G741,Jadwal!$D$2:$I$2,0))&amp;IF(INDEX(Jadwal!$D$3:$I$1001,MATCH(S741,Jadwal!$C$3:$C$1001,0),MATCH(G741,Jadwal!$D$2:$I$2,0))="",""," , "&amp;INDEX(Jadwal!$D$3:$I$1001,MATCH(S741,Jadwal!$C$3:$C$1001,0),MATCH(G741,Jadwal!$D$2:$I$2,0))))))</f>
        <v/>
      </c>
      <c r="I741" s="41" t="str">
        <f>IF(OR(G741="",P741="",H741=""),"",IF(O741="الفصل",INDEX(Kelas!$C$3:$H$200,MATCH(Data!P741,Kelas!$B$3:$B$201,0),MATCH(Data!G741,Kelas!$C$2:$H$2,0)),INDEX(Qoah!$C$3:$H$201,MATCH(Data!P741,Qoah!$B$3:$B$201,0),MATCH(Data!G741,Qoah!$C$2:$H$2,0))))</f>
        <v/>
      </c>
      <c r="K741" s="18" t="str">
        <f>IF(OR(B741="",J741=""),"",IF(N741="",IF(INDEX(Jadwal!$D$3:$I$1001,MATCH(R741,Jadwal!$C$3:$C$1001,0),MATCH(J741,Jadwal!$D$2:$I$2,0))="","",INDEX(Jadwal!$D$3:$I$1001,MATCH(R741,Jadwal!$C$3:$C$1001,0),MATCH(J741,Jadwal!$D$2:$I$2,0))),IF(M741="",IF(INDEX(Jadwal!$D$3:$I$1001,MATCH(S741,Jadwal!$C$3:$C$1001,0),MATCH(J741,Jadwal!$D$2:$I$2,0))="","",IF(M741="",INDEX(Jadwal!$D$3:$I$1001,MATCH(S741,Jadwal!$C$3:$C$1001,0),MATCH(J741,Jadwal!$D$2:$I$2,0)))),INDEX(Jadwal!$D$3:$I$1001,MATCH(R741,Jadwal!$C$3:$C$1001,0),MATCH(J741,Jadwal!$D$2:$I$2,0))&amp;IF(INDEX(Jadwal!$D$3:$I$1001,MATCH(S741,Jadwal!$C$3:$C$1001,0),MATCH(J741,Jadwal!$D$2:$I$2,0))="",""," , "&amp;INDEX(Jadwal!$D$3:$I$1001,MATCH(S741,Jadwal!$C$3:$C$1001,0),MATCH(J741,Jadwal!$D$2:$I$2,0))))))</f>
        <v/>
      </c>
      <c r="L741" s="43" t="str">
        <f>IF(OR(J741="",P741="",K741=""),"",IF(O741="الفصل",INDEX(Kelas!$C$3:$H$200,MATCH(Data!P741,Kelas!$B$3:$B$201,0),MATCH(Data!J741,Kelas!$C$2:$H$2,0)),INDEX(Qoah!$C$3:$H$201,MATCH(Data!P741,Qoah!$B$3:$B$201,0),MATCH(Data!J741,Qoah!$C$2:$H$2,0))))</f>
        <v/>
      </c>
      <c r="R741" s="12" t="str">
        <f t="shared" si="22"/>
        <v/>
      </c>
      <c r="S741" s="12" t="str">
        <f t="shared" si="23"/>
        <v/>
      </c>
    </row>
    <row r="742" spans="5:19" x14ac:dyDescent="0.25">
      <c r="E742" s="16" t="str">
        <f>IF(OR(B742="",D742=""),"",IF(N742="",IF(INDEX(Jadwal!$D$3:$I$1001,MATCH(R742,Jadwal!$C$3:$C$1001,0),MATCH(D742,Jadwal!$D$2:$I$2,0))="","",INDEX(Jadwal!$D$3:$I$1001,MATCH(R742,Jadwal!$C$3:$C$1001,0),MATCH(D742,Jadwal!$D$2:$I$2,0))),IF(M742="",IF(INDEX(Jadwal!$D$3:$I$1001,MATCH(S742,Jadwal!$C$3:$C$1001,0),MATCH(D742,Jadwal!$D$2:$I$2,0))="","",IF(M742="",INDEX(Jadwal!$D$3:$I$1001,MATCH(S742,Jadwal!$C$3:$C$1001,0),MATCH(D742,Jadwal!$D$2:$I$2,0)))),INDEX(Jadwal!$D$3:$I$1001,MATCH(R742,Jadwal!$C$3:$C$1001,0),MATCH(D742,Jadwal!$D$2:$I$2,0))&amp;IF(INDEX(Jadwal!$D$3:$I$1001,MATCH(S742,Jadwal!$C$3:$C$1001,0),MATCH(D742,Jadwal!$D$2:$I$2,0))="",""," , "&amp;INDEX(Jadwal!$D$3:$I$1001,MATCH(S742,Jadwal!$C$3:$C$1001,0),MATCH(D742,Jadwal!$D$2:$I$2,0))))))</f>
        <v/>
      </c>
      <c r="F742" s="39" t="str">
        <f>IF(OR(D742="",P742="",E742=""),"",IF(O742="الفصل",INDEX(Kelas!$C$3:$H$200,MATCH(Data!P742,Kelas!$B$3:$B$201,0),MATCH(Data!D742,Kelas!$C$2:$H$2,0)),INDEX(Qoah!$C$3:$H$201,MATCH(Data!P742,Qoah!$B$3:$B$201,0),MATCH(Data!D742,Qoah!$C$2:$H$2,0))))</f>
        <v/>
      </c>
      <c r="H742" s="17" t="str">
        <f>IF(OR(B742="",G742=""),"",IF(N742="",IF(INDEX(Jadwal!$D$3:$I$1001,MATCH(R742,Jadwal!$C$3:$C$1001,0),MATCH(G742,Jadwal!$D$2:$I$2,0))="","",INDEX(Jadwal!$D$3:$I$1001,MATCH(R742,Jadwal!$C$3:$C$1001,0),MATCH(G742,Jadwal!$D$2:$I$2,0))),IF(M742="",IF(INDEX(Jadwal!$D$3:$I$1001,MATCH(S742,Jadwal!$C$3:$C$1001,0),MATCH(G742,Jadwal!$D$2:$I$2,0))="","",IF(M742="",INDEX(Jadwal!$D$3:$I$1001,MATCH(S742,Jadwal!$C$3:$C$1001,0),MATCH(G742,Jadwal!$D$2:$I$2,0)))),INDEX(Jadwal!$D$3:$I$1001,MATCH(R742,Jadwal!$C$3:$C$1001,0),MATCH(G742,Jadwal!$D$2:$I$2,0))&amp;IF(INDEX(Jadwal!$D$3:$I$1001,MATCH(S742,Jadwal!$C$3:$C$1001,0),MATCH(G742,Jadwal!$D$2:$I$2,0))="",""," , "&amp;INDEX(Jadwal!$D$3:$I$1001,MATCH(S742,Jadwal!$C$3:$C$1001,0),MATCH(G742,Jadwal!$D$2:$I$2,0))))))</f>
        <v/>
      </c>
      <c r="I742" s="41" t="str">
        <f>IF(OR(G742="",P742="",H742=""),"",IF(O742="الفصل",INDEX(Kelas!$C$3:$H$200,MATCH(Data!P742,Kelas!$B$3:$B$201,0),MATCH(Data!G742,Kelas!$C$2:$H$2,0)),INDEX(Qoah!$C$3:$H$201,MATCH(Data!P742,Qoah!$B$3:$B$201,0),MATCH(Data!G742,Qoah!$C$2:$H$2,0))))</f>
        <v/>
      </c>
      <c r="K742" s="18" t="str">
        <f>IF(OR(B742="",J742=""),"",IF(N742="",IF(INDEX(Jadwal!$D$3:$I$1001,MATCH(R742,Jadwal!$C$3:$C$1001,0),MATCH(J742,Jadwal!$D$2:$I$2,0))="","",INDEX(Jadwal!$D$3:$I$1001,MATCH(R742,Jadwal!$C$3:$C$1001,0),MATCH(J742,Jadwal!$D$2:$I$2,0))),IF(M742="",IF(INDEX(Jadwal!$D$3:$I$1001,MATCH(S742,Jadwal!$C$3:$C$1001,0),MATCH(J742,Jadwal!$D$2:$I$2,0))="","",IF(M742="",INDEX(Jadwal!$D$3:$I$1001,MATCH(S742,Jadwal!$C$3:$C$1001,0),MATCH(J742,Jadwal!$D$2:$I$2,0)))),INDEX(Jadwal!$D$3:$I$1001,MATCH(R742,Jadwal!$C$3:$C$1001,0),MATCH(J742,Jadwal!$D$2:$I$2,0))&amp;IF(INDEX(Jadwal!$D$3:$I$1001,MATCH(S742,Jadwal!$C$3:$C$1001,0),MATCH(J742,Jadwal!$D$2:$I$2,0))="",""," , "&amp;INDEX(Jadwal!$D$3:$I$1001,MATCH(S742,Jadwal!$C$3:$C$1001,0),MATCH(J742,Jadwal!$D$2:$I$2,0))))))</f>
        <v/>
      </c>
      <c r="L742" s="43" t="str">
        <f>IF(OR(J742="",P742="",K742=""),"",IF(O742="الفصل",INDEX(Kelas!$C$3:$H$200,MATCH(Data!P742,Kelas!$B$3:$B$201,0),MATCH(Data!J742,Kelas!$C$2:$H$2,0)),INDEX(Qoah!$C$3:$H$201,MATCH(Data!P742,Qoah!$B$3:$B$201,0),MATCH(Data!J742,Qoah!$C$2:$H$2,0))))</f>
        <v/>
      </c>
      <c r="R742" s="12" t="str">
        <f t="shared" si="22"/>
        <v/>
      </c>
      <c r="S742" s="12" t="str">
        <f t="shared" si="23"/>
        <v/>
      </c>
    </row>
    <row r="743" spans="5:19" x14ac:dyDescent="0.25">
      <c r="E743" s="16" t="str">
        <f>IF(OR(B743="",D743=""),"",IF(N743="",IF(INDEX(Jadwal!$D$3:$I$1001,MATCH(R743,Jadwal!$C$3:$C$1001,0),MATCH(D743,Jadwal!$D$2:$I$2,0))="","",INDEX(Jadwal!$D$3:$I$1001,MATCH(R743,Jadwal!$C$3:$C$1001,0),MATCH(D743,Jadwal!$D$2:$I$2,0))),IF(M743="",IF(INDEX(Jadwal!$D$3:$I$1001,MATCH(S743,Jadwal!$C$3:$C$1001,0),MATCH(D743,Jadwal!$D$2:$I$2,0))="","",IF(M743="",INDEX(Jadwal!$D$3:$I$1001,MATCH(S743,Jadwal!$C$3:$C$1001,0),MATCH(D743,Jadwal!$D$2:$I$2,0)))),INDEX(Jadwal!$D$3:$I$1001,MATCH(R743,Jadwal!$C$3:$C$1001,0),MATCH(D743,Jadwal!$D$2:$I$2,0))&amp;IF(INDEX(Jadwal!$D$3:$I$1001,MATCH(S743,Jadwal!$C$3:$C$1001,0),MATCH(D743,Jadwal!$D$2:$I$2,0))="",""," , "&amp;INDEX(Jadwal!$D$3:$I$1001,MATCH(S743,Jadwal!$C$3:$C$1001,0),MATCH(D743,Jadwal!$D$2:$I$2,0))))))</f>
        <v/>
      </c>
      <c r="F743" s="39" t="str">
        <f>IF(OR(D743="",P743="",E743=""),"",IF(O743="الفصل",INDEX(Kelas!$C$3:$H$200,MATCH(Data!P743,Kelas!$B$3:$B$201,0),MATCH(Data!D743,Kelas!$C$2:$H$2,0)),INDEX(Qoah!$C$3:$H$201,MATCH(Data!P743,Qoah!$B$3:$B$201,0),MATCH(Data!D743,Qoah!$C$2:$H$2,0))))</f>
        <v/>
      </c>
      <c r="H743" s="17" t="str">
        <f>IF(OR(B743="",G743=""),"",IF(N743="",IF(INDEX(Jadwal!$D$3:$I$1001,MATCH(R743,Jadwal!$C$3:$C$1001,0),MATCH(G743,Jadwal!$D$2:$I$2,0))="","",INDEX(Jadwal!$D$3:$I$1001,MATCH(R743,Jadwal!$C$3:$C$1001,0),MATCH(G743,Jadwal!$D$2:$I$2,0))),IF(M743="",IF(INDEX(Jadwal!$D$3:$I$1001,MATCH(S743,Jadwal!$C$3:$C$1001,0),MATCH(G743,Jadwal!$D$2:$I$2,0))="","",IF(M743="",INDEX(Jadwal!$D$3:$I$1001,MATCH(S743,Jadwal!$C$3:$C$1001,0),MATCH(G743,Jadwal!$D$2:$I$2,0)))),INDEX(Jadwal!$D$3:$I$1001,MATCH(R743,Jadwal!$C$3:$C$1001,0),MATCH(G743,Jadwal!$D$2:$I$2,0))&amp;IF(INDEX(Jadwal!$D$3:$I$1001,MATCH(S743,Jadwal!$C$3:$C$1001,0),MATCH(G743,Jadwal!$D$2:$I$2,0))="",""," , "&amp;INDEX(Jadwal!$D$3:$I$1001,MATCH(S743,Jadwal!$C$3:$C$1001,0),MATCH(G743,Jadwal!$D$2:$I$2,0))))))</f>
        <v/>
      </c>
      <c r="I743" s="41" t="str">
        <f>IF(OR(G743="",P743="",H743=""),"",IF(O743="الفصل",INDEX(Kelas!$C$3:$H$200,MATCH(Data!P743,Kelas!$B$3:$B$201,0),MATCH(Data!G743,Kelas!$C$2:$H$2,0)),INDEX(Qoah!$C$3:$H$201,MATCH(Data!P743,Qoah!$B$3:$B$201,0),MATCH(Data!G743,Qoah!$C$2:$H$2,0))))</f>
        <v/>
      </c>
      <c r="K743" s="18" t="str">
        <f>IF(OR(B743="",J743=""),"",IF(N743="",IF(INDEX(Jadwal!$D$3:$I$1001,MATCH(R743,Jadwal!$C$3:$C$1001,0),MATCH(J743,Jadwal!$D$2:$I$2,0))="","",INDEX(Jadwal!$D$3:$I$1001,MATCH(R743,Jadwal!$C$3:$C$1001,0),MATCH(J743,Jadwal!$D$2:$I$2,0))),IF(M743="",IF(INDEX(Jadwal!$D$3:$I$1001,MATCH(S743,Jadwal!$C$3:$C$1001,0),MATCH(J743,Jadwal!$D$2:$I$2,0))="","",IF(M743="",INDEX(Jadwal!$D$3:$I$1001,MATCH(S743,Jadwal!$C$3:$C$1001,0),MATCH(J743,Jadwal!$D$2:$I$2,0)))),INDEX(Jadwal!$D$3:$I$1001,MATCH(R743,Jadwal!$C$3:$C$1001,0),MATCH(J743,Jadwal!$D$2:$I$2,0))&amp;IF(INDEX(Jadwal!$D$3:$I$1001,MATCH(S743,Jadwal!$C$3:$C$1001,0),MATCH(J743,Jadwal!$D$2:$I$2,0))="",""," , "&amp;INDEX(Jadwal!$D$3:$I$1001,MATCH(S743,Jadwal!$C$3:$C$1001,0),MATCH(J743,Jadwal!$D$2:$I$2,0))))))</f>
        <v/>
      </c>
      <c r="L743" s="43" t="str">
        <f>IF(OR(J743="",P743="",K743=""),"",IF(O743="الفصل",INDEX(Kelas!$C$3:$H$200,MATCH(Data!P743,Kelas!$B$3:$B$201,0),MATCH(Data!J743,Kelas!$C$2:$H$2,0)),INDEX(Qoah!$C$3:$H$201,MATCH(Data!P743,Qoah!$B$3:$B$201,0),MATCH(Data!J743,Qoah!$C$2:$H$2,0))))</f>
        <v/>
      </c>
      <c r="R743" s="12" t="str">
        <f t="shared" si="22"/>
        <v/>
      </c>
      <c r="S743" s="12" t="str">
        <f t="shared" si="23"/>
        <v/>
      </c>
    </row>
    <row r="744" spans="5:19" x14ac:dyDescent="0.25">
      <c r="E744" s="16" t="str">
        <f>IF(OR(B744="",D744=""),"",IF(N744="",IF(INDEX(Jadwal!$D$3:$I$1001,MATCH(R744,Jadwal!$C$3:$C$1001,0),MATCH(D744,Jadwal!$D$2:$I$2,0))="","",INDEX(Jadwal!$D$3:$I$1001,MATCH(R744,Jadwal!$C$3:$C$1001,0),MATCH(D744,Jadwal!$D$2:$I$2,0))),IF(M744="",IF(INDEX(Jadwal!$D$3:$I$1001,MATCH(S744,Jadwal!$C$3:$C$1001,0),MATCH(D744,Jadwal!$D$2:$I$2,0))="","",IF(M744="",INDEX(Jadwal!$D$3:$I$1001,MATCH(S744,Jadwal!$C$3:$C$1001,0),MATCH(D744,Jadwal!$D$2:$I$2,0)))),INDEX(Jadwal!$D$3:$I$1001,MATCH(R744,Jadwal!$C$3:$C$1001,0),MATCH(D744,Jadwal!$D$2:$I$2,0))&amp;IF(INDEX(Jadwal!$D$3:$I$1001,MATCH(S744,Jadwal!$C$3:$C$1001,0),MATCH(D744,Jadwal!$D$2:$I$2,0))="",""," , "&amp;INDEX(Jadwal!$D$3:$I$1001,MATCH(S744,Jadwal!$C$3:$C$1001,0),MATCH(D744,Jadwal!$D$2:$I$2,0))))))</f>
        <v/>
      </c>
      <c r="F744" s="39" t="str">
        <f>IF(OR(D744="",P744="",E744=""),"",IF(O744="الفصل",INDEX(Kelas!$C$3:$H$200,MATCH(Data!P744,Kelas!$B$3:$B$201,0),MATCH(Data!D744,Kelas!$C$2:$H$2,0)),INDEX(Qoah!$C$3:$H$201,MATCH(Data!P744,Qoah!$B$3:$B$201,0),MATCH(Data!D744,Qoah!$C$2:$H$2,0))))</f>
        <v/>
      </c>
      <c r="H744" s="17" t="str">
        <f>IF(OR(B744="",G744=""),"",IF(N744="",IF(INDEX(Jadwal!$D$3:$I$1001,MATCH(R744,Jadwal!$C$3:$C$1001,0),MATCH(G744,Jadwal!$D$2:$I$2,0))="","",INDEX(Jadwal!$D$3:$I$1001,MATCH(R744,Jadwal!$C$3:$C$1001,0),MATCH(G744,Jadwal!$D$2:$I$2,0))),IF(M744="",IF(INDEX(Jadwal!$D$3:$I$1001,MATCH(S744,Jadwal!$C$3:$C$1001,0),MATCH(G744,Jadwal!$D$2:$I$2,0))="","",IF(M744="",INDEX(Jadwal!$D$3:$I$1001,MATCH(S744,Jadwal!$C$3:$C$1001,0),MATCH(G744,Jadwal!$D$2:$I$2,0)))),INDEX(Jadwal!$D$3:$I$1001,MATCH(R744,Jadwal!$C$3:$C$1001,0),MATCH(G744,Jadwal!$D$2:$I$2,0))&amp;IF(INDEX(Jadwal!$D$3:$I$1001,MATCH(S744,Jadwal!$C$3:$C$1001,0),MATCH(G744,Jadwal!$D$2:$I$2,0))="",""," , "&amp;INDEX(Jadwal!$D$3:$I$1001,MATCH(S744,Jadwal!$C$3:$C$1001,0),MATCH(G744,Jadwal!$D$2:$I$2,0))))))</f>
        <v/>
      </c>
      <c r="I744" s="41" t="str">
        <f>IF(OR(G744="",P744="",H744=""),"",IF(O744="الفصل",INDEX(Kelas!$C$3:$H$200,MATCH(Data!P744,Kelas!$B$3:$B$201,0),MATCH(Data!G744,Kelas!$C$2:$H$2,0)),INDEX(Qoah!$C$3:$H$201,MATCH(Data!P744,Qoah!$B$3:$B$201,0),MATCH(Data!G744,Qoah!$C$2:$H$2,0))))</f>
        <v/>
      </c>
      <c r="K744" s="18" t="str">
        <f>IF(OR(B744="",J744=""),"",IF(N744="",IF(INDEX(Jadwal!$D$3:$I$1001,MATCH(R744,Jadwal!$C$3:$C$1001,0),MATCH(J744,Jadwal!$D$2:$I$2,0))="","",INDEX(Jadwal!$D$3:$I$1001,MATCH(R744,Jadwal!$C$3:$C$1001,0),MATCH(J744,Jadwal!$D$2:$I$2,0))),IF(M744="",IF(INDEX(Jadwal!$D$3:$I$1001,MATCH(S744,Jadwal!$C$3:$C$1001,0),MATCH(J744,Jadwal!$D$2:$I$2,0))="","",IF(M744="",INDEX(Jadwal!$D$3:$I$1001,MATCH(S744,Jadwal!$C$3:$C$1001,0),MATCH(J744,Jadwal!$D$2:$I$2,0)))),INDEX(Jadwal!$D$3:$I$1001,MATCH(R744,Jadwal!$C$3:$C$1001,0),MATCH(J744,Jadwal!$D$2:$I$2,0))&amp;IF(INDEX(Jadwal!$D$3:$I$1001,MATCH(S744,Jadwal!$C$3:$C$1001,0),MATCH(J744,Jadwal!$D$2:$I$2,0))="",""," , "&amp;INDEX(Jadwal!$D$3:$I$1001,MATCH(S744,Jadwal!$C$3:$C$1001,0),MATCH(J744,Jadwal!$D$2:$I$2,0))))))</f>
        <v/>
      </c>
      <c r="L744" s="43" t="str">
        <f>IF(OR(J744="",P744="",K744=""),"",IF(O744="الفصل",INDEX(Kelas!$C$3:$H$200,MATCH(Data!P744,Kelas!$B$3:$B$201,0),MATCH(Data!J744,Kelas!$C$2:$H$2,0)),INDEX(Qoah!$C$3:$H$201,MATCH(Data!P744,Qoah!$B$3:$B$201,0),MATCH(Data!J744,Qoah!$C$2:$H$2,0))))</f>
        <v/>
      </c>
      <c r="R744" s="12" t="str">
        <f t="shared" si="22"/>
        <v/>
      </c>
      <c r="S744" s="12" t="str">
        <f t="shared" si="23"/>
        <v/>
      </c>
    </row>
    <row r="745" spans="5:19" x14ac:dyDescent="0.25">
      <c r="E745" s="16" t="str">
        <f>IF(OR(B745="",D745=""),"",IF(N745="",IF(INDEX(Jadwal!$D$3:$I$1001,MATCH(R745,Jadwal!$C$3:$C$1001,0),MATCH(D745,Jadwal!$D$2:$I$2,0))="","",INDEX(Jadwal!$D$3:$I$1001,MATCH(R745,Jadwal!$C$3:$C$1001,0),MATCH(D745,Jadwal!$D$2:$I$2,0))),IF(M745="",IF(INDEX(Jadwal!$D$3:$I$1001,MATCH(S745,Jadwal!$C$3:$C$1001,0),MATCH(D745,Jadwal!$D$2:$I$2,0))="","",IF(M745="",INDEX(Jadwal!$D$3:$I$1001,MATCH(S745,Jadwal!$C$3:$C$1001,0),MATCH(D745,Jadwal!$D$2:$I$2,0)))),INDEX(Jadwal!$D$3:$I$1001,MATCH(R745,Jadwal!$C$3:$C$1001,0),MATCH(D745,Jadwal!$D$2:$I$2,0))&amp;IF(INDEX(Jadwal!$D$3:$I$1001,MATCH(S745,Jadwal!$C$3:$C$1001,0),MATCH(D745,Jadwal!$D$2:$I$2,0))="",""," , "&amp;INDEX(Jadwal!$D$3:$I$1001,MATCH(S745,Jadwal!$C$3:$C$1001,0),MATCH(D745,Jadwal!$D$2:$I$2,0))))))</f>
        <v/>
      </c>
      <c r="F745" s="39" t="str">
        <f>IF(OR(D745="",P745="",E745=""),"",IF(O745="الفصل",INDEX(Kelas!$C$3:$H$200,MATCH(Data!P745,Kelas!$B$3:$B$201,0),MATCH(Data!D745,Kelas!$C$2:$H$2,0)),INDEX(Qoah!$C$3:$H$201,MATCH(Data!P745,Qoah!$B$3:$B$201,0),MATCH(Data!D745,Qoah!$C$2:$H$2,0))))</f>
        <v/>
      </c>
      <c r="H745" s="17" t="str">
        <f>IF(OR(B745="",G745=""),"",IF(N745="",IF(INDEX(Jadwal!$D$3:$I$1001,MATCH(R745,Jadwal!$C$3:$C$1001,0),MATCH(G745,Jadwal!$D$2:$I$2,0))="","",INDEX(Jadwal!$D$3:$I$1001,MATCH(R745,Jadwal!$C$3:$C$1001,0),MATCH(G745,Jadwal!$D$2:$I$2,0))),IF(M745="",IF(INDEX(Jadwal!$D$3:$I$1001,MATCH(S745,Jadwal!$C$3:$C$1001,0),MATCH(G745,Jadwal!$D$2:$I$2,0))="","",IF(M745="",INDEX(Jadwal!$D$3:$I$1001,MATCH(S745,Jadwal!$C$3:$C$1001,0),MATCH(G745,Jadwal!$D$2:$I$2,0)))),INDEX(Jadwal!$D$3:$I$1001,MATCH(R745,Jadwal!$C$3:$C$1001,0),MATCH(G745,Jadwal!$D$2:$I$2,0))&amp;IF(INDEX(Jadwal!$D$3:$I$1001,MATCH(S745,Jadwal!$C$3:$C$1001,0),MATCH(G745,Jadwal!$D$2:$I$2,0))="",""," , "&amp;INDEX(Jadwal!$D$3:$I$1001,MATCH(S745,Jadwal!$C$3:$C$1001,0),MATCH(G745,Jadwal!$D$2:$I$2,0))))))</f>
        <v/>
      </c>
      <c r="I745" s="41" t="str">
        <f>IF(OR(G745="",P745="",H745=""),"",IF(O745="الفصل",INDEX(Kelas!$C$3:$H$200,MATCH(Data!P745,Kelas!$B$3:$B$201,0),MATCH(Data!G745,Kelas!$C$2:$H$2,0)),INDEX(Qoah!$C$3:$H$201,MATCH(Data!P745,Qoah!$B$3:$B$201,0),MATCH(Data!G745,Qoah!$C$2:$H$2,0))))</f>
        <v/>
      </c>
      <c r="K745" s="18" t="str">
        <f>IF(OR(B745="",J745=""),"",IF(N745="",IF(INDEX(Jadwal!$D$3:$I$1001,MATCH(R745,Jadwal!$C$3:$C$1001,0),MATCH(J745,Jadwal!$D$2:$I$2,0))="","",INDEX(Jadwal!$D$3:$I$1001,MATCH(R745,Jadwal!$C$3:$C$1001,0),MATCH(J745,Jadwal!$D$2:$I$2,0))),IF(M745="",IF(INDEX(Jadwal!$D$3:$I$1001,MATCH(S745,Jadwal!$C$3:$C$1001,0),MATCH(J745,Jadwal!$D$2:$I$2,0))="","",IF(M745="",INDEX(Jadwal!$D$3:$I$1001,MATCH(S745,Jadwal!$C$3:$C$1001,0),MATCH(J745,Jadwal!$D$2:$I$2,0)))),INDEX(Jadwal!$D$3:$I$1001,MATCH(R745,Jadwal!$C$3:$C$1001,0),MATCH(J745,Jadwal!$D$2:$I$2,0))&amp;IF(INDEX(Jadwal!$D$3:$I$1001,MATCH(S745,Jadwal!$C$3:$C$1001,0),MATCH(J745,Jadwal!$D$2:$I$2,0))="",""," , "&amp;INDEX(Jadwal!$D$3:$I$1001,MATCH(S745,Jadwal!$C$3:$C$1001,0),MATCH(J745,Jadwal!$D$2:$I$2,0))))))</f>
        <v/>
      </c>
      <c r="L745" s="43" t="str">
        <f>IF(OR(J745="",P745="",K745=""),"",IF(O745="الفصل",INDEX(Kelas!$C$3:$H$200,MATCH(Data!P745,Kelas!$B$3:$B$201,0),MATCH(Data!J745,Kelas!$C$2:$H$2,0)),INDEX(Qoah!$C$3:$H$201,MATCH(Data!P745,Qoah!$B$3:$B$201,0),MATCH(Data!J745,Qoah!$C$2:$H$2,0))))</f>
        <v/>
      </c>
      <c r="R745" s="12" t="str">
        <f t="shared" si="22"/>
        <v/>
      </c>
      <c r="S745" s="12" t="str">
        <f t="shared" si="23"/>
        <v/>
      </c>
    </row>
    <row r="746" spans="5:19" x14ac:dyDescent="0.25">
      <c r="E746" s="16" t="str">
        <f>IF(OR(B746="",D746=""),"",IF(N746="",IF(INDEX(Jadwal!$D$3:$I$1001,MATCH(R746,Jadwal!$C$3:$C$1001,0),MATCH(D746,Jadwal!$D$2:$I$2,0))="","",INDEX(Jadwal!$D$3:$I$1001,MATCH(R746,Jadwal!$C$3:$C$1001,0),MATCH(D746,Jadwal!$D$2:$I$2,0))),IF(M746="",IF(INDEX(Jadwal!$D$3:$I$1001,MATCH(S746,Jadwal!$C$3:$C$1001,0),MATCH(D746,Jadwal!$D$2:$I$2,0))="","",IF(M746="",INDEX(Jadwal!$D$3:$I$1001,MATCH(S746,Jadwal!$C$3:$C$1001,0),MATCH(D746,Jadwal!$D$2:$I$2,0)))),INDEX(Jadwal!$D$3:$I$1001,MATCH(R746,Jadwal!$C$3:$C$1001,0),MATCH(D746,Jadwal!$D$2:$I$2,0))&amp;IF(INDEX(Jadwal!$D$3:$I$1001,MATCH(S746,Jadwal!$C$3:$C$1001,0),MATCH(D746,Jadwal!$D$2:$I$2,0))="",""," , "&amp;INDEX(Jadwal!$D$3:$I$1001,MATCH(S746,Jadwal!$C$3:$C$1001,0),MATCH(D746,Jadwal!$D$2:$I$2,0))))))</f>
        <v/>
      </c>
      <c r="F746" s="39" t="str">
        <f>IF(OR(D746="",P746="",E746=""),"",IF(O746="الفصل",INDEX(Kelas!$C$3:$H$200,MATCH(Data!P746,Kelas!$B$3:$B$201,0),MATCH(Data!D746,Kelas!$C$2:$H$2,0)),INDEX(Qoah!$C$3:$H$201,MATCH(Data!P746,Qoah!$B$3:$B$201,0),MATCH(Data!D746,Qoah!$C$2:$H$2,0))))</f>
        <v/>
      </c>
      <c r="H746" s="17" t="str">
        <f>IF(OR(B746="",G746=""),"",IF(N746="",IF(INDEX(Jadwal!$D$3:$I$1001,MATCH(R746,Jadwal!$C$3:$C$1001,0),MATCH(G746,Jadwal!$D$2:$I$2,0))="","",INDEX(Jadwal!$D$3:$I$1001,MATCH(R746,Jadwal!$C$3:$C$1001,0),MATCH(G746,Jadwal!$D$2:$I$2,0))),IF(M746="",IF(INDEX(Jadwal!$D$3:$I$1001,MATCH(S746,Jadwal!$C$3:$C$1001,0),MATCH(G746,Jadwal!$D$2:$I$2,0))="","",IF(M746="",INDEX(Jadwal!$D$3:$I$1001,MATCH(S746,Jadwal!$C$3:$C$1001,0),MATCH(G746,Jadwal!$D$2:$I$2,0)))),INDEX(Jadwal!$D$3:$I$1001,MATCH(R746,Jadwal!$C$3:$C$1001,0),MATCH(G746,Jadwal!$D$2:$I$2,0))&amp;IF(INDEX(Jadwal!$D$3:$I$1001,MATCH(S746,Jadwal!$C$3:$C$1001,0),MATCH(G746,Jadwal!$D$2:$I$2,0))="",""," , "&amp;INDEX(Jadwal!$D$3:$I$1001,MATCH(S746,Jadwal!$C$3:$C$1001,0),MATCH(G746,Jadwal!$D$2:$I$2,0))))))</f>
        <v/>
      </c>
      <c r="I746" s="41" t="str">
        <f>IF(OR(G746="",P746="",H746=""),"",IF(O746="الفصل",INDEX(Kelas!$C$3:$H$200,MATCH(Data!P746,Kelas!$B$3:$B$201,0),MATCH(Data!G746,Kelas!$C$2:$H$2,0)),INDEX(Qoah!$C$3:$H$201,MATCH(Data!P746,Qoah!$B$3:$B$201,0),MATCH(Data!G746,Qoah!$C$2:$H$2,0))))</f>
        <v/>
      </c>
      <c r="K746" s="18" t="str">
        <f>IF(OR(B746="",J746=""),"",IF(N746="",IF(INDEX(Jadwal!$D$3:$I$1001,MATCH(R746,Jadwal!$C$3:$C$1001,0),MATCH(J746,Jadwal!$D$2:$I$2,0))="","",INDEX(Jadwal!$D$3:$I$1001,MATCH(R746,Jadwal!$C$3:$C$1001,0),MATCH(J746,Jadwal!$D$2:$I$2,0))),IF(M746="",IF(INDEX(Jadwal!$D$3:$I$1001,MATCH(S746,Jadwal!$C$3:$C$1001,0),MATCH(J746,Jadwal!$D$2:$I$2,0))="","",IF(M746="",INDEX(Jadwal!$D$3:$I$1001,MATCH(S746,Jadwal!$C$3:$C$1001,0),MATCH(J746,Jadwal!$D$2:$I$2,0)))),INDEX(Jadwal!$D$3:$I$1001,MATCH(R746,Jadwal!$C$3:$C$1001,0),MATCH(J746,Jadwal!$D$2:$I$2,0))&amp;IF(INDEX(Jadwal!$D$3:$I$1001,MATCH(S746,Jadwal!$C$3:$C$1001,0),MATCH(J746,Jadwal!$D$2:$I$2,0))="",""," , "&amp;INDEX(Jadwal!$D$3:$I$1001,MATCH(S746,Jadwal!$C$3:$C$1001,0),MATCH(J746,Jadwal!$D$2:$I$2,0))))))</f>
        <v/>
      </c>
      <c r="L746" s="43" t="str">
        <f>IF(OR(J746="",P746="",K746=""),"",IF(O746="الفصل",INDEX(Kelas!$C$3:$H$200,MATCH(Data!P746,Kelas!$B$3:$B$201,0),MATCH(Data!J746,Kelas!$C$2:$H$2,0)),INDEX(Qoah!$C$3:$H$201,MATCH(Data!P746,Qoah!$B$3:$B$201,0),MATCH(Data!J746,Qoah!$C$2:$H$2,0))))</f>
        <v/>
      </c>
      <c r="R746" s="12" t="str">
        <f t="shared" si="22"/>
        <v/>
      </c>
      <c r="S746" s="12" t="str">
        <f t="shared" si="23"/>
        <v/>
      </c>
    </row>
    <row r="747" spans="5:19" x14ac:dyDescent="0.25">
      <c r="E747" s="16" t="str">
        <f>IF(OR(B747="",D747=""),"",IF(N747="",IF(INDEX(Jadwal!$D$3:$I$1001,MATCH(R747,Jadwal!$C$3:$C$1001,0),MATCH(D747,Jadwal!$D$2:$I$2,0))="","",INDEX(Jadwal!$D$3:$I$1001,MATCH(R747,Jadwal!$C$3:$C$1001,0),MATCH(D747,Jadwal!$D$2:$I$2,0))),IF(M747="",IF(INDEX(Jadwal!$D$3:$I$1001,MATCH(S747,Jadwal!$C$3:$C$1001,0),MATCH(D747,Jadwal!$D$2:$I$2,0))="","",IF(M747="",INDEX(Jadwal!$D$3:$I$1001,MATCH(S747,Jadwal!$C$3:$C$1001,0),MATCH(D747,Jadwal!$D$2:$I$2,0)))),INDEX(Jadwal!$D$3:$I$1001,MATCH(R747,Jadwal!$C$3:$C$1001,0),MATCH(D747,Jadwal!$D$2:$I$2,0))&amp;IF(INDEX(Jadwal!$D$3:$I$1001,MATCH(S747,Jadwal!$C$3:$C$1001,0),MATCH(D747,Jadwal!$D$2:$I$2,0))="",""," , "&amp;INDEX(Jadwal!$D$3:$I$1001,MATCH(S747,Jadwal!$C$3:$C$1001,0),MATCH(D747,Jadwal!$D$2:$I$2,0))))))</f>
        <v/>
      </c>
      <c r="F747" s="39" t="str">
        <f>IF(OR(D747="",P747="",E747=""),"",IF(O747="الفصل",INDEX(Kelas!$C$3:$H$200,MATCH(Data!P747,Kelas!$B$3:$B$201,0),MATCH(Data!D747,Kelas!$C$2:$H$2,0)),INDEX(Qoah!$C$3:$H$201,MATCH(Data!P747,Qoah!$B$3:$B$201,0),MATCH(Data!D747,Qoah!$C$2:$H$2,0))))</f>
        <v/>
      </c>
      <c r="H747" s="17" t="str">
        <f>IF(OR(B747="",G747=""),"",IF(N747="",IF(INDEX(Jadwal!$D$3:$I$1001,MATCH(R747,Jadwal!$C$3:$C$1001,0),MATCH(G747,Jadwal!$D$2:$I$2,0))="","",INDEX(Jadwal!$D$3:$I$1001,MATCH(R747,Jadwal!$C$3:$C$1001,0),MATCH(G747,Jadwal!$D$2:$I$2,0))),IF(M747="",IF(INDEX(Jadwal!$D$3:$I$1001,MATCH(S747,Jadwal!$C$3:$C$1001,0),MATCH(G747,Jadwal!$D$2:$I$2,0))="","",IF(M747="",INDEX(Jadwal!$D$3:$I$1001,MATCH(S747,Jadwal!$C$3:$C$1001,0),MATCH(G747,Jadwal!$D$2:$I$2,0)))),INDEX(Jadwal!$D$3:$I$1001,MATCH(R747,Jadwal!$C$3:$C$1001,0),MATCH(G747,Jadwal!$D$2:$I$2,0))&amp;IF(INDEX(Jadwal!$D$3:$I$1001,MATCH(S747,Jadwal!$C$3:$C$1001,0),MATCH(G747,Jadwal!$D$2:$I$2,0))="",""," , "&amp;INDEX(Jadwal!$D$3:$I$1001,MATCH(S747,Jadwal!$C$3:$C$1001,0),MATCH(G747,Jadwal!$D$2:$I$2,0))))))</f>
        <v/>
      </c>
      <c r="I747" s="41" t="str">
        <f>IF(OR(G747="",P747="",H747=""),"",IF(O747="الفصل",INDEX(Kelas!$C$3:$H$200,MATCH(Data!P747,Kelas!$B$3:$B$201,0),MATCH(Data!G747,Kelas!$C$2:$H$2,0)),INDEX(Qoah!$C$3:$H$201,MATCH(Data!P747,Qoah!$B$3:$B$201,0),MATCH(Data!G747,Qoah!$C$2:$H$2,0))))</f>
        <v/>
      </c>
      <c r="K747" s="18" t="str">
        <f>IF(OR(B747="",J747=""),"",IF(N747="",IF(INDEX(Jadwal!$D$3:$I$1001,MATCH(R747,Jadwal!$C$3:$C$1001,0),MATCH(J747,Jadwal!$D$2:$I$2,0))="","",INDEX(Jadwal!$D$3:$I$1001,MATCH(R747,Jadwal!$C$3:$C$1001,0),MATCH(J747,Jadwal!$D$2:$I$2,0))),IF(M747="",IF(INDEX(Jadwal!$D$3:$I$1001,MATCH(S747,Jadwal!$C$3:$C$1001,0),MATCH(J747,Jadwal!$D$2:$I$2,0))="","",IF(M747="",INDEX(Jadwal!$D$3:$I$1001,MATCH(S747,Jadwal!$C$3:$C$1001,0),MATCH(J747,Jadwal!$D$2:$I$2,0)))),INDEX(Jadwal!$D$3:$I$1001,MATCH(R747,Jadwal!$C$3:$C$1001,0),MATCH(J747,Jadwal!$D$2:$I$2,0))&amp;IF(INDEX(Jadwal!$D$3:$I$1001,MATCH(S747,Jadwal!$C$3:$C$1001,0),MATCH(J747,Jadwal!$D$2:$I$2,0))="",""," , "&amp;INDEX(Jadwal!$D$3:$I$1001,MATCH(S747,Jadwal!$C$3:$C$1001,0),MATCH(J747,Jadwal!$D$2:$I$2,0))))))</f>
        <v/>
      </c>
      <c r="L747" s="43" t="str">
        <f>IF(OR(J747="",P747="",K747=""),"",IF(O747="الفصل",INDEX(Kelas!$C$3:$H$200,MATCH(Data!P747,Kelas!$B$3:$B$201,0),MATCH(Data!J747,Kelas!$C$2:$H$2,0)),INDEX(Qoah!$C$3:$H$201,MATCH(Data!P747,Qoah!$B$3:$B$201,0),MATCH(Data!J747,Qoah!$C$2:$H$2,0))))</f>
        <v/>
      </c>
      <c r="R747" s="12" t="str">
        <f t="shared" si="22"/>
        <v/>
      </c>
      <c r="S747" s="12" t="str">
        <f t="shared" si="23"/>
        <v/>
      </c>
    </row>
    <row r="748" spans="5:19" x14ac:dyDescent="0.25">
      <c r="E748" s="16" t="str">
        <f>IF(OR(B748="",D748=""),"",IF(N748="",IF(INDEX(Jadwal!$D$3:$I$1001,MATCH(R748,Jadwal!$C$3:$C$1001,0),MATCH(D748,Jadwal!$D$2:$I$2,0))="","",INDEX(Jadwal!$D$3:$I$1001,MATCH(R748,Jadwal!$C$3:$C$1001,0),MATCH(D748,Jadwal!$D$2:$I$2,0))),IF(M748="",IF(INDEX(Jadwal!$D$3:$I$1001,MATCH(S748,Jadwal!$C$3:$C$1001,0),MATCH(D748,Jadwal!$D$2:$I$2,0))="","",IF(M748="",INDEX(Jadwal!$D$3:$I$1001,MATCH(S748,Jadwal!$C$3:$C$1001,0),MATCH(D748,Jadwal!$D$2:$I$2,0)))),INDEX(Jadwal!$D$3:$I$1001,MATCH(R748,Jadwal!$C$3:$C$1001,0),MATCH(D748,Jadwal!$D$2:$I$2,0))&amp;IF(INDEX(Jadwal!$D$3:$I$1001,MATCH(S748,Jadwal!$C$3:$C$1001,0),MATCH(D748,Jadwal!$D$2:$I$2,0))="",""," , "&amp;INDEX(Jadwal!$D$3:$I$1001,MATCH(S748,Jadwal!$C$3:$C$1001,0),MATCH(D748,Jadwal!$D$2:$I$2,0))))))</f>
        <v/>
      </c>
      <c r="F748" s="39" t="str">
        <f>IF(OR(D748="",P748="",E748=""),"",IF(O748="الفصل",INDEX(Kelas!$C$3:$H$200,MATCH(Data!P748,Kelas!$B$3:$B$201,0),MATCH(Data!D748,Kelas!$C$2:$H$2,0)),INDEX(Qoah!$C$3:$H$201,MATCH(Data!P748,Qoah!$B$3:$B$201,0),MATCH(Data!D748,Qoah!$C$2:$H$2,0))))</f>
        <v/>
      </c>
      <c r="H748" s="17" t="str">
        <f>IF(OR(B748="",G748=""),"",IF(N748="",IF(INDEX(Jadwal!$D$3:$I$1001,MATCH(R748,Jadwal!$C$3:$C$1001,0),MATCH(G748,Jadwal!$D$2:$I$2,0))="","",INDEX(Jadwal!$D$3:$I$1001,MATCH(R748,Jadwal!$C$3:$C$1001,0),MATCH(G748,Jadwal!$D$2:$I$2,0))),IF(M748="",IF(INDEX(Jadwal!$D$3:$I$1001,MATCH(S748,Jadwal!$C$3:$C$1001,0),MATCH(G748,Jadwal!$D$2:$I$2,0))="","",IF(M748="",INDEX(Jadwal!$D$3:$I$1001,MATCH(S748,Jadwal!$C$3:$C$1001,0),MATCH(G748,Jadwal!$D$2:$I$2,0)))),INDEX(Jadwal!$D$3:$I$1001,MATCH(R748,Jadwal!$C$3:$C$1001,0),MATCH(G748,Jadwal!$D$2:$I$2,0))&amp;IF(INDEX(Jadwal!$D$3:$I$1001,MATCH(S748,Jadwal!$C$3:$C$1001,0),MATCH(G748,Jadwal!$D$2:$I$2,0))="",""," , "&amp;INDEX(Jadwal!$D$3:$I$1001,MATCH(S748,Jadwal!$C$3:$C$1001,0),MATCH(G748,Jadwal!$D$2:$I$2,0))))))</f>
        <v/>
      </c>
      <c r="I748" s="41" t="str">
        <f>IF(OR(G748="",P748="",H748=""),"",IF(O748="الفصل",INDEX(Kelas!$C$3:$H$200,MATCH(Data!P748,Kelas!$B$3:$B$201,0),MATCH(Data!G748,Kelas!$C$2:$H$2,0)),INDEX(Qoah!$C$3:$H$201,MATCH(Data!P748,Qoah!$B$3:$B$201,0),MATCH(Data!G748,Qoah!$C$2:$H$2,0))))</f>
        <v/>
      </c>
      <c r="K748" s="18" t="str">
        <f>IF(OR(B748="",J748=""),"",IF(N748="",IF(INDEX(Jadwal!$D$3:$I$1001,MATCH(R748,Jadwal!$C$3:$C$1001,0),MATCH(J748,Jadwal!$D$2:$I$2,0))="","",INDEX(Jadwal!$D$3:$I$1001,MATCH(R748,Jadwal!$C$3:$C$1001,0),MATCH(J748,Jadwal!$D$2:$I$2,0))),IF(M748="",IF(INDEX(Jadwal!$D$3:$I$1001,MATCH(S748,Jadwal!$C$3:$C$1001,0),MATCH(J748,Jadwal!$D$2:$I$2,0))="","",IF(M748="",INDEX(Jadwal!$D$3:$I$1001,MATCH(S748,Jadwal!$C$3:$C$1001,0),MATCH(J748,Jadwal!$D$2:$I$2,0)))),INDEX(Jadwal!$D$3:$I$1001,MATCH(R748,Jadwal!$C$3:$C$1001,0),MATCH(J748,Jadwal!$D$2:$I$2,0))&amp;IF(INDEX(Jadwal!$D$3:$I$1001,MATCH(S748,Jadwal!$C$3:$C$1001,0),MATCH(J748,Jadwal!$D$2:$I$2,0))="",""," , "&amp;INDEX(Jadwal!$D$3:$I$1001,MATCH(S748,Jadwal!$C$3:$C$1001,0),MATCH(J748,Jadwal!$D$2:$I$2,0))))))</f>
        <v/>
      </c>
      <c r="L748" s="43" t="str">
        <f>IF(OR(J748="",P748="",K748=""),"",IF(O748="الفصل",INDEX(Kelas!$C$3:$H$200,MATCH(Data!P748,Kelas!$B$3:$B$201,0),MATCH(Data!J748,Kelas!$C$2:$H$2,0)),INDEX(Qoah!$C$3:$H$201,MATCH(Data!P748,Qoah!$B$3:$B$201,0),MATCH(Data!J748,Qoah!$C$2:$H$2,0))))</f>
        <v/>
      </c>
      <c r="R748" s="12" t="str">
        <f t="shared" si="22"/>
        <v/>
      </c>
      <c r="S748" s="12" t="str">
        <f t="shared" si="23"/>
        <v/>
      </c>
    </row>
    <row r="749" spans="5:19" x14ac:dyDescent="0.25">
      <c r="E749" s="16" t="str">
        <f>IF(OR(B749="",D749=""),"",IF(N749="",IF(INDEX(Jadwal!$D$3:$I$1001,MATCH(R749,Jadwal!$C$3:$C$1001,0),MATCH(D749,Jadwal!$D$2:$I$2,0))="","",INDEX(Jadwal!$D$3:$I$1001,MATCH(R749,Jadwal!$C$3:$C$1001,0),MATCH(D749,Jadwal!$D$2:$I$2,0))),IF(M749="",IF(INDEX(Jadwal!$D$3:$I$1001,MATCH(S749,Jadwal!$C$3:$C$1001,0),MATCH(D749,Jadwal!$D$2:$I$2,0))="","",IF(M749="",INDEX(Jadwal!$D$3:$I$1001,MATCH(S749,Jadwal!$C$3:$C$1001,0),MATCH(D749,Jadwal!$D$2:$I$2,0)))),INDEX(Jadwal!$D$3:$I$1001,MATCH(R749,Jadwal!$C$3:$C$1001,0),MATCH(D749,Jadwal!$D$2:$I$2,0))&amp;IF(INDEX(Jadwal!$D$3:$I$1001,MATCH(S749,Jadwal!$C$3:$C$1001,0),MATCH(D749,Jadwal!$D$2:$I$2,0))="",""," , "&amp;INDEX(Jadwal!$D$3:$I$1001,MATCH(S749,Jadwal!$C$3:$C$1001,0),MATCH(D749,Jadwal!$D$2:$I$2,0))))))</f>
        <v/>
      </c>
      <c r="F749" s="39" t="str">
        <f>IF(OR(D749="",P749="",E749=""),"",IF(O749="الفصل",INDEX(Kelas!$C$3:$H$200,MATCH(Data!P749,Kelas!$B$3:$B$201,0),MATCH(Data!D749,Kelas!$C$2:$H$2,0)),INDEX(Qoah!$C$3:$H$201,MATCH(Data!P749,Qoah!$B$3:$B$201,0),MATCH(Data!D749,Qoah!$C$2:$H$2,0))))</f>
        <v/>
      </c>
      <c r="H749" s="17" t="str">
        <f>IF(OR(B749="",G749=""),"",IF(N749="",IF(INDEX(Jadwal!$D$3:$I$1001,MATCH(R749,Jadwal!$C$3:$C$1001,0),MATCH(G749,Jadwal!$D$2:$I$2,0))="","",INDEX(Jadwal!$D$3:$I$1001,MATCH(R749,Jadwal!$C$3:$C$1001,0),MATCH(G749,Jadwal!$D$2:$I$2,0))),IF(M749="",IF(INDEX(Jadwal!$D$3:$I$1001,MATCH(S749,Jadwal!$C$3:$C$1001,0),MATCH(G749,Jadwal!$D$2:$I$2,0))="","",IF(M749="",INDEX(Jadwal!$D$3:$I$1001,MATCH(S749,Jadwal!$C$3:$C$1001,0),MATCH(G749,Jadwal!$D$2:$I$2,0)))),INDEX(Jadwal!$D$3:$I$1001,MATCH(R749,Jadwal!$C$3:$C$1001,0),MATCH(G749,Jadwal!$D$2:$I$2,0))&amp;IF(INDEX(Jadwal!$D$3:$I$1001,MATCH(S749,Jadwal!$C$3:$C$1001,0),MATCH(G749,Jadwal!$D$2:$I$2,0))="",""," , "&amp;INDEX(Jadwal!$D$3:$I$1001,MATCH(S749,Jadwal!$C$3:$C$1001,0),MATCH(G749,Jadwal!$D$2:$I$2,0))))))</f>
        <v/>
      </c>
      <c r="I749" s="41" t="str">
        <f>IF(OR(G749="",P749="",H749=""),"",IF(O749="الفصل",INDEX(Kelas!$C$3:$H$200,MATCH(Data!P749,Kelas!$B$3:$B$201,0),MATCH(Data!G749,Kelas!$C$2:$H$2,0)),INDEX(Qoah!$C$3:$H$201,MATCH(Data!P749,Qoah!$B$3:$B$201,0),MATCH(Data!G749,Qoah!$C$2:$H$2,0))))</f>
        <v/>
      </c>
      <c r="K749" s="18" t="str">
        <f>IF(OR(B749="",J749=""),"",IF(N749="",IF(INDEX(Jadwal!$D$3:$I$1001,MATCH(R749,Jadwal!$C$3:$C$1001,0),MATCH(J749,Jadwal!$D$2:$I$2,0))="","",INDEX(Jadwal!$D$3:$I$1001,MATCH(R749,Jadwal!$C$3:$C$1001,0),MATCH(J749,Jadwal!$D$2:$I$2,0))),IF(M749="",IF(INDEX(Jadwal!$D$3:$I$1001,MATCH(S749,Jadwal!$C$3:$C$1001,0),MATCH(J749,Jadwal!$D$2:$I$2,0))="","",IF(M749="",INDEX(Jadwal!$D$3:$I$1001,MATCH(S749,Jadwal!$C$3:$C$1001,0),MATCH(J749,Jadwal!$D$2:$I$2,0)))),INDEX(Jadwal!$D$3:$I$1001,MATCH(R749,Jadwal!$C$3:$C$1001,0),MATCH(J749,Jadwal!$D$2:$I$2,0))&amp;IF(INDEX(Jadwal!$D$3:$I$1001,MATCH(S749,Jadwal!$C$3:$C$1001,0),MATCH(J749,Jadwal!$D$2:$I$2,0))="",""," , "&amp;INDEX(Jadwal!$D$3:$I$1001,MATCH(S749,Jadwal!$C$3:$C$1001,0),MATCH(J749,Jadwal!$D$2:$I$2,0))))))</f>
        <v/>
      </c>
      <c r="L749" s="43" t="str">
        <f>IF(OR(J749="",P749="",K749=""),"",IF(O749="الفصل",INDEX(Kelas!$C$3:$H$200,MATCH(Data!P749,Kelas!$B$3:$B$201,0),MATCH(Data!J749,Kelas!$C$2:$H$2,0)),INDEX(Qoah!$C$3:$H$201,MATCH(Data!P749,Qoah!$B$3:$B$201,0),MATCH(Data!J749,Qoah!$C$2:$H$2,0))))</f>
        <v/>
      </c>
      <c r="R749" s="12" t="str">
        <f t="shared" si="22"/>
        <v/>
      </c>
      <c r="S749" s="12" t="str">
        <f t="shared" si="23"/>
        <v/>
      </c>
    </row>
    <row r="750" spans="5:19" x14ac:dyDescent="0.25">
      <c r="E750" s="16" t="str">
        <f>IF(OR(B750="",D750=""),"",IF(N750="",IF(INDEX(Jadwal!$D$3:$I$1001,MATCH(R750,Jadwal!$C$3:$C$1001,0),MATCH(D750,Jadwal!$D$2:$I$2,0))="","",INDEX(Jadwal!$D$3:$I$1001,MATCH(R750,Jadwal!$C$3:$C$1001,0),MATCH(D750,Jadwal!$D$2:$I$2,0))),IF(M750="",IF(INDEX(Jadwal!$D$3:$I$1001,MATCH(S750,Jadwal!$C$3:$C$1001,0),MATCH(D750,Jadwal!$D$2:$I$2,0))="","",IF(M750="",INDEX(Jadwal!$D$3:$I$1001,MATCH(S750,Jadwal!$C$3:$C$1001,0),MATCH(D750,Jadwal!$D$2:$I$2,0)))),INDEX(Jadwal!$D$3:$I$1001,MATCH(R750,Jadwal!$C$3:$C$1001,0),MATCH(D750,Jadwal!$D$2:$I$2,0))&amp;IF(INDEX(Jadwal!$D$3:$I$1001,MATCH(S750,Jadwal!$C$3:$C$1001,0),MATCH(D750,Jadwal!$D$2:$I$2,0))="",""," , "&amp;INDEX(Jadwal!$D$3:$I$1001,MATCH(S750,Jadwal!$C$3:$C$1001,0),MATCH(D750,Jadwal!$D$2:$I$2,0))))))</f>
        <v/>
      </c>
      <c r="F750" s="39" t="str">
        <f>IF(OR(D750="",P750="",E750=""),"",IF(O750="الفصل",INDEX(Kelas!$C$3:$H$200,MATCH(Data!P750,Kelas!$B$3:$B$201,0),MATCH(Data!D750,Kelas!$C$2:$H$2,0)),INDEX(Qoah!$C$3:$H$201,MATCH(Data!P750,Qoah!$B$3:$B$201,0),MATCH(Data!D750,Qoah!$C$2:$H$2,0))))</f>
        <v/>
      </c>
      <c r="H750" s="17" t="str">
        <f>IF(OR(B750="",G750=""),"",IF(N750="",IF(INDEX(Jadwal!$D$3:$I$1001,MATCH(R750,Jadwal!$C$3:$C$1001,0),MATCH(G750,Jadwal!$D$2:$I$2,0))="","",INDEX(Jadwal!$D$3:$I$1001,MATCH(R750,Jadwal!$C$3:$C$1001,0),MATCH(G750,Jadwal!$D$2:$I$2,0))),IF(M750="",IF(INDEX(Jadwal!$D$3:$I$1001,MATCH(S750,Jadwal!$C$3:$C$1001,0),MATCH(G750,Jadwal!$D$2:$I$2,0))="","",IF(M750="",INDEX(Jadwal!$D$3:$I$1001,MATCH(S750,Jadwal!$C$3:$C$1001,0),MATCH(G750,Jadwal!$D$2:$I$2,0)))),INDEX(Jadwal!$D$3:$I$1001,MATCH(R750,Jadwal!$C$3:$C$1001,0),MATCH(G750,Jadwal!$D$2:$I$2,0))&amp;IF(INDEX(Jadwal!$D$3:$I$1001,MATCH(S750,Jadwal!$C$3:$C$1001,0),MATCH(G750,Jadwal!$D$2:$I$2,0))="",""," , "&amp;INDEX(Jadwal!$D$3:$I$1001,MATCH(S750,Jadwal!$C$3:$C$1001,0),MATCH(G750,Jadwal!$D$2:$I$2,0))))))</f>
        <v/>
      </c>
      <c r="I750" s="41" t="str">
        <f>IF(OR(G750="",P750="",H750=""),"",IF(O750="الفصل",INDEX(Kelas!$C$3:$H$200,MATCH(Data!P750,Kelas!$B$3:$B$201,0),MATCH(Data!G750,Kelas!$C$2:$H$2,0)),INDEX(Qoah!$C$3:$H$201,MATCH(Data!P750,Qoah!$B$3:$B$201,0),MATCH(Data!G750,Qoah!$C$2:$H$2,0))))</f>
        <v/>
      </c>
      <c r="K750" s="18" t="str">
        <f>IF(OR(B750="",J750=""),"",IF(N750="",IF(INDEX(Jadwal!$D$3:$I$1001,MATCH(R750,Jadwal!$C$3:$C$1001,0),MATCH(J750,Jadwal!$D$2:$I$2,0))="","",INDEX(Jadwal!$D$3:$I$1001,MATCH(R750,Jadwal!$C$3:$C$1001,0),MATCH(J750,Jadwal!$D$2:$I$2,0))),IF(M750="",IF(INDEX(Jadwal!$D$3:$I$1001,MATCH(S750,Jadwal!$C$3:$C$1001,0),MATCH(J750,Jadwal!$D$2:$I$2,0))="","",IF(M750="",INDEX(Jadwal!$D$3:$I$1001,MATCH(S750,Jadwal!$C$3:$C$1001,0),MATCH(J750,Jadwal!$D$2:$I$2,0)))),INDEX(Jadwal!$D$3:$I$1001,MATCH(R750,Jadwal!$C$3:$C$1001,0),MATCH(J750,Jadwal!$D$2:$I$2,0))&amp;IF(INDEX(Jadwal!$D$3:$I$1001,MATCH(S750,Jadwal!$C$3:$C$1001,0),MATCH(J750,Jadwal!$D$2:$I$2,0))="",""," , "&amp;INDEX(Jadwal!$D$3:$I$1001,MATCH(S750,Jadwal!$C$3:$C$1001,0),MATCH(J750,Jadwal!$D$2:$I$2,0))))))</f>
        <v/>
      </c>
      <c r="L750" s="43" t="str">
        <f>IF(OR(J750="",P750="",K750=""),"",IF(O750="الفصل",INDEX(Kelas!$C$3:$H$200,MATCH(Data!P750,Kelas!$B$3:$B$201,0),MATCH(Data!J750,Kelas!$C$2:$H$2,0)),INDEX(Qoah!$C$3:$H$201,MATCH(Data!P750,Qoah!$B$3:$B$201,0),MATCH(Data!J750,Qoah!$C$2:$H$2,0))))</f>
        <v/>
      </c>
      <c r="R750" s="12" t="str">
        <f t="shared" si="22"/>
        <v/>
      </c>
      <c r="S750" s="12" t="str">
        <f t="shared" si="23"/>
        <v/>
      </c>
    </row>
    <row r="751" spans="5:19" x14ac:dyDescent="0.25">
      <c r="E751" s="16" t="str">
        <f>IF(OR(B751="",D751=""),"",IF(N751="",IF(INDEX(Jadwal!$D$3:$I$1001,MATCH(R751,Jadwal!$C$3:$C$1001,0),MATCH(D751,Jadwal!$D$2:$I$2,0))="","",INDEX(Jadwal!$D$3:$I$1001,MATCH(R751,Jadwal!$C$3:$C$1001,0),MATCH(D751,Jadwal!$D$2:$I$2,0))),IF(M751="",IF(INDEX(Jadwal!$D$3:$I$1001,MATCH(S751,Jadwal!$C$3:$C$1001,0),MATCH(D751,Jadwal!$D$2:$I$2,0))="","",IF(M751="",INDEX(Jadwal!$D$3:$I$1001,MATCH(S751,Jadwal!$C$3:$C$1001,0),MATCH(D751,Jadwal!$D$2:$I$2,0)))),INDEX(Jadwal!$D$3:$I$1001,MATCH(R751,Jadwal!$C$3:$C$1001,0),MATCH(D751,Jadwal!$D$2:$I$2,0))&amp;IF(INDEX(Jadwal!$D$3:$I$1001,MATCH(S751,Jadwal!$C$3:$C$1001,0),MATCH(D751,Jadwal!$D$2:$I$2,0))="",""," , "&amp;INDEX(Jadwal!$D$3:$I$1001,MATCH(S751,Jadwal!$C$3:$C$1001,0),MATCH(D751,Jadwal!$D$2:$I$2,0))))))</f>
        <v/>
      </c>
      <c r="F751" s="39" t="str">
        <f>IF(OR(D751="",P751="",E751=""),"",IF(O751="الفصل",INDEX(Kelas!$C$3:$H$200,MATCH(Data!P751,Kelas!$B$3:$B$201,0),MATCH(Data!D751,Kelas!$C$2:$H$2,0)),INDEX(Qoah!$C$3:$H$201,MATCH(Data!P751,Qoah!$B$3:$B$201,0),MATCH(Data!D751,Qoah!$C$2:$H$2,0))))</f>
        <v/>
      </c>
      <c r="H751" s="17" t="str">
        <f>IF(OR(B751="",G751=""),"",IF(N751="",IF(INDEX(Jadwal!$D$3:$I$1001,MATCH(R751,Jadwal!$C$3:$C$1001,0),MATCH(G751,Jadwal!$D$2:$I$2,0))="","",INDEX(Jadwal!$D$3:$I$1001,MATCH(R751,Jadwal!$C$3:$C$1001,0),MATCH(G751,Jadwal!$D$2:$I$2,0))),IF(M751="",IF(INDEX(Jadwal!$D$3:$I$1001,MATCH(S751,Jadwal!$C$3:$C$1001,0),MATCH(G751,Jadwal!$D$2:$I$2,0))="","",IF(M751="",INDEX(Jadwal!$D$3:$I$1001,MATCH(S751,Jadwal!$C$3:$C$1001,0),MATCH(G751,Jadwal!$D$2:$I$2,0)))),INDEX(Jadwal!$D$3:$I$1001,MATCH(R751,Jadwal!$C$3:$C$1001,0),MATCH(G751,Jadwal!$D$2:$I$2,0))&amp;IF(INDEX(Jadwal!$D$3:$I$1001,MATCH(S751,Jadwal!$C$3:$C$1001,0),MATCH(G751,Jadwal!$D$2:$I$2,0))="",""," , "&amp;INDEX(Jadwal!$D$3:$I$1001,MATCH(S751,Jadwal!$C$3:$C$1001,0),MATCH(G751,Jadwal!$D$2:$I$2,0))))))</f>
        <v/>
      </c>
      <c r="I751" s="41" t="str">
        <f>IF(OR(G751="",P751="",H751=""),"",IF(O751="الفصل",INDEX(Kelas!$C$3:$H$200,MATCH(Data!P751,Kelas!$B$3:$B$201,0),MATCH(Data!G751,Kelas!$C$2:$H$2,0)),INDEX(Qoah!$C$3:$H$201,MATCH(Data!P751,Qoah!$B$3:$B$201,0),MATCH(Data!G751,Qoah!$C$2:$H$2,0))))</f>
        <v/>
      </c>
      <c r="K751" s="18" t="str">
        <f>IF(OR(B751="",J751=""),"",IF(N751="",IF(INDEX(Jadwal!$D$3:$I$1001,MATCH(R751,Jadwal!$C$3:$C$1001,0),MATCH(J751,Jadwal!$D$2:$I$2,0))="","",INDEX(Jadwal!$D$3:$I$1001,MATCH(R751,Jadwal!$C$3:$C$1001,0),MATCH(J751,Jadwal!$D$2:$I$2,0))),IF(M751="",IF(INDEX(Jadwal!$D$3:$I$1001,MATCH(S751,Jadwal!$C$3:$C$1001,0),MATCH(J751,Jadwal!$D$2:$I$2,0))="","",IF(M751="",INDEX(Jadwal!$D$3:$I$1001,MATCH(S751,Jadwal!$C$3:$C$1001,0),MATCH(J751,Jadwal!$D$2:$I$2,0)))),INDEX(Jadwal!$D$3:$I$1001,MATCH(R751,Jadwal!$C$3:$C$1001,0),MATCH(J751,Jadwal!$D$2:$I$2,0))&amp;IF(INDEX(Jadwal!$D$3:$I$1001,MATCH(S751,Jadwal!$C$3:$C$1001,0),MATCH(J751,Jadwal!$D$2:$I$2,0))="",""," , "&amp;INDEX(Jadwal!$D$3:$I$1001,MATCH(S751,Jadwal!$C$3:$C$1001,0),MATCH(J751,Jadwal!$D$2:$I$2,0))))))</f>
        <v/>
      </c>
      <c r="L751" s="43" t="str">
        <f>IF(OR(J751="",P751="",K751=""),"",IF(O751="الفصل",INDEX(Kelas!$C$3:$H$200,MATCH(Data!P751,Kelas!$B$3:$B$201,0),MATCH(Data!J751,Kelas!$C$2:$H$2,0)),INDEX(Qoah!$C$3:$H$201,MATCH(Data!P751,Qoah!$B$3:$B$201,0),MATCH(Data!J751,Qoah!$C$2:$H$2,0))))</f>
        <v/>
      </c>
      <c r="R751" s="12" t="str">
        <f t="shared" si="22"/>
        <v/>
      </c>
      <c r="S751" s="12" t="str">
        <f t="shared" si="23"/>
        <v/>
      </c>
    </row>
    <row r="752" spans="5:19" x14ac:dyDescent="0.25">
      <c r="E752" s="16" t="str">
        <f>IF(OR(B752="",D752=""),"",IF(N752="",IF(INDEX(Jadwal!$D$3:$I$1001,MATCH(R752,Jadwal!$C$3:$C$1001,0),MATCH(D752,Jadwal!$D$2:$I$2,0))="","",INDEX(Jadwal!$D$3:$I$1001,MATCH(R752,Jadwal!$C$3:$C$1001,0),MATCH(D752,Jadwal!$D$2:$I$2,0))),IF(M752="",IF(INDEX(Jadwal!$D$3:$I$1001,MATCH(S752,Jadwal!$C$3:$C$1001,0),MATCH(D752,Jadwal!$D$2:$I$2,0))="","",IF(M752="",INDEX(Jadwal!$D$3:$I$1001,MATCH(S752,Jadwal!$C$3:$C$1001,0),MATCH(D752,Jadwal!$D$2:$I$2,0)))),INDEX(Jadwal!$D$3:$I$1001,MATCH(R752,Jadwal!$C$3:$C$1001,0),MATCH(D752,Jadwal!$D$2:$I$2,0))&amp;IF(INDEX(Jadwal!$D$3:$I$1001,MATCH(S752,Jadwal!$C$3:$C$1001,0),MATCH(D752,Jadwal!$D$2:$I$2,0))="",""," , "&amp;INDEX(Jadwal!$D$3:$I$1001,MATCH(S752,Jadwal!$C$3:$C$1001,0),MATCH(D752,Jadwal!$D$2:$I$2,0))))))</f>
        <v/>
      </c>
      <c r="F752" s="39" t="str">
        <f>IF(OR(D752="",P752="",E752=""),"",IF(O752="الفصل",INDEX(Kelas!$C$3:$H$200,MATCH(Data!P752,Kelas!$B$3:$B$201,0),MATCH(Data!D752,Kelas!$C$2:$H$2,0)),INDEX(Qoah!$C$3:$H$201,MATCH(Data!P752,Qoah!$B$3:$B$201,0),MATCH(Data!D752,Qoah!$C$2:$H$2,0))))</f>
        <v/>
      </c>
      <c r="H752" s="17" t="str">
        <f>IF(OR(B752="",G752=""),"",IF(N752="",IF(INDEX(Jadwal!$D$3:$I$1001,MATCH(R752,Jadwal!$C$3:$C$1001,0),MATCH(G752,Jadwal!$D$2:$I$2,0))="","",INDEX(Jadwal!$D$3:$I$1001,MATCH(R752,Jadwal!$C$3:$C$1001,0),MATCH(G752,Jadwal!$D$2:$I$2,0))),IF(M752="",IF(INDEX(Jadwal!$D$3:$I$1001,MATCH(S752,Jadwal!$C$3:$C$1001,0),MATCH(G752,Jadwal!$D$2:$I$2,0))="","",IF(M752="",INDEX(Jadwal!$D$3:$I$1001,MATCH(S752,Jadwal!$C$3:$C$1001,0),MATCH(G752,Jadwal!$D$2:$I$2,0)))),INDEX(Jadwal!$D$3:$I$1001,MATCH(R752,Jadwal!$C$3:$C$1001,0),MATCH(G752,Jadwal!$D$2:$I$2,0))&amp;IF(INDEX(Jadwal!$D$3:$I$1001,MATCH(S752,Jadwal!$C$3:$C$1001,0),MATCH(G752,Jadwal!$D$2:$I$2,0))="",""," , "&amp;INDEX(Jadwal!$D$3:$I$1001,MATCH(S752,Jadwal!$C$3:$C$1001,0),MATCH(G752,Jadwal!$D$2:$I$2,0))))))</f>
        <v/>
      </c>
      <c r="I752" s="41" t="str">
        <f>IF(OR(G752="",P752="",H752=""),"",IF(O752="الفصل",INDEX(Kelas!$C$3:$H$200,MATCH(Data!P752,Kelas!$B$3:$B$201,0),MATCH(Data!G752,Kelas!$C$2:$H$2,0)),INDEX(Qoah!$C$3:$H$201,MATCH(Data!P752,Qoah!$B$3:$B$201,0),MATCH(Data!G752,Qoah!$C$2:$H$2,0))))</f>
        <v/>
      </c>
      <c r="K752" s="18" t="str">
        <f>IF(OR(B752="",J752=""),"",IF(N752="",IF(INDEX(Jadwal!$D$3:$I$1001,MATCH(R752,Jadwal!$C$3:$C$1001,0),MATCH(J752,Jadwal!$D$2:$I$2,0))="","",INDEX(Jadwal!$D$3:$I$1001,MATCH(R752,Jadwal!$C$3:$C$1001,0),MATCH(J752,Jadwal!$D$2:$I$2,0))),IF(M752="",IF(INDEX(Jadwal!$D$3:$I$1001,MATCH(S752,Jadwal!$C$3:$C$1001,0),MATCH(J752,Jadwal!$D$2:$I$2,0))="","",IF(M752="",INDEX(Jadwal!$D$3:$I$1001,MATCH(S752,Jadwal!$C$3:$C$1001,0),MATCH(J752,Jadwal!$D$2:$I$2,0)))),INDEX(Jadwal!$D$3:$I$1001,MATCH(R752,Jadwal!$C$3:$C$1001,0),MATCH(J752,Jadwal!$D$2:$I$2,0))&amp;IF(INDEX(Jadwal!$D$3:$I$1001,MATCH(S752,Jadwal!$C$3:$C$1001,0),MATCH(J752,Jadwal!$D$2:$I$2,0))="",""," , "&amp;INDEX(Jadwal!$D$3:$I$1001,MATCH(S752,Jadwal!$C$3:$C$1001,0),MATCH(J752,Jadwal!$D$2:$I$2,0))))))</f>
        <v/>
      </c>
      <c r="L752" s="43" t="str">
        <f>IF(OR(J752="",P752="",K752=""),"",IF(O752="الفصل",INDEX(Kelas!$C$3:$H$200,MATCH(Data!P752,Kelas!$B$3:$B$201,0),MATCH(Data!J752,Kelas!$C$2:$H$2,0)),INDEX(Qoah!$C$3:$H$201,MATCH(Data!P752,Qoah!$B$3:$B$201,0),MATCH(Data!J752,Qoah!$C$2:$H$2,0))))</f>
        <v/>
      </c>
      <c r="R752" s="12" t="str">
        <f t="shared" si="22"/>
        <v/>
      </c>
      <c r="S752" s="12" t="str">
        <f t="shared" si="23"/>
        <v/>
      </c>
    </row>
    <row r="753" spans="5:19" x14ac:dyDescent="0.25">
      <c r="E753" s="16" t="str">
        <f>IF(OR(B753="",D753=""),"",IF(N753="",IF(INDEX(Jadwal!$D$3:$I$1001,MATCH(R753,Jadwal!$C$3:$C$1001,0),MATCH(D753,Jadwal!$D$2:$I$2,0))="","",INDEX(Jadwal!$D$3:$I$1001,MATCH(R753,Jadwal!$C$3:$C$1001,0),MATCH(D753,Jadwal!$D$2:$I$2,0))),IF(M753="",IF(INDEX(Jadwal!$D$3:$I$1001,MATCH(S753,Jadwal!$C$3:$C$1001,0),MATCH(D753,Jadwal!$D$2:$I$2,0))="","",IF(M753="",INDEX(Jadwal!$D$3:$I$1001,MATCH(S753,Jadwal!$C$3:$C$1001,0),MATCH(D753,Jadwal!$D$2:$I$2,0)))),INDEX(Jadwal!$D$3:$I$1001,MATCH(R753,Jadwal!$C$3:$C$1001,0),MATCH(D753,Jadwal!$D$2:$I$2,0))&amp;IF(INDEX(Jadwal!$D$3:$I$1001,MATCH(S753,Jadwal!$C$3:$C$1001,0),MATCH(D753,Jadwal!$D$2:$I$2,0))="",""," , "&amp;INDEX(Jadwal!$D$3:$I$1001,MATCH(S753,Jadwal!$C$3:$C$1001,0),MATCH(D753,Jadwal!$D$2:$I$2,0))))))</f>
        <v/>
      </c>
      <c r="F753" s="39" t="str">
        <f>IF(OR(D753="",P753="",E753=""),"",IF(O753="الفصل",INDEX(Kelas!$C$3:$H$200,MATCH(Data!P753,Kelas!$B$3:$B$201,0),MATCH(Data!D753,Kelas!$C$2:$H$2,0)),INDEX(Qoah!$C$3:$H$201,MATCH(Data!P753,Qoah!$B$3:$B$201,0),MATCH(Data!D753,Qoah!$C$2:$H$2,0))))</f>
        <v/>
      </c>
      <c r="H753" s="17" t="str">
        <f>IF(OR(B753="",G753=""),"",IF(N753="",IF(INDEX(Jadwal!$D$3:$I$1001,MATCH(R753,Jadwal!$C$3:$C$1001,0),MATCH(G753,Jadwal!$D$2:$I$2,0))="","",INDEX(Jadwal!$D$3:$I$1001,MATCH(R753,Jadwal!$C$3:$C$1001,0),MATCH(G753,Jadwal!$D$2:$I$2,0))),IF(M753="",IF(INDEX(Jadwal!$D$3:$I$1001,MATCH(S753,Jadwal!$C$3:$C$1001,0),MATCH(G753,Jadwal!$D$2:$I$2,0))="","",IF(M753="",INDEX(Jadwal!$D$3:$I$1001,MATCH(S753,Jadwal!$C$3:$C$1001,0),MATCH(G753,Jadwal!$D$2:$I$2,0)))),INDEX(Jadwal!$D$3:$I$1001,MATCH(R753,Jadwal!$C$3:$C$1001,0),MATCH(G753,Jadwal!$D$2:$I$2,0))&amp;IF(INDEX(Jadwal!$D$3:$I$1001,MATCH(S753,Jadwal!$C$3:$C$1001,0),MATCH(G753,Jadwal!$D$2:$I$2,0))="",""," , "&amp;INDEX(Jadwal!$D$3:$I$1001,MATCH(S753,Jadwal!$C$3:$C$1001,0),MATCH(G753,Jadwal!$D$2:$I$2,0))))))</f>
        <v/>
      </c>
      <c r="I753" s="41" t="str">
        <f>IF(OR(G753="",P753="",H753=""),"",IF(O753="الفصل",INDEX(Kelas!$C$3:$H$200,MATCH(Data!P753,Kelas!$B$3:$B$201,0),MATCH(Data!G753,Kelas!$C$2:$H$2,0)),INDEX(Qoah!$C$3:$H$201,MATCH(Data!P753,Qoah!$B$3:$B$201,0),MATCH(Data!G753,Qoah!$C$2:$H$2,0))))</f>
        <v/>
      </c>
      <c r="K753" s="18" t="str">
        <f>IF(OR(B753="",J753=""),"",IF(N753="",IF(INDEX(Jadwal!$D$3:$I$1001,MATCH(R753,Jadwal!$C$3:$C$1001,0),MATCH(J753,Jadwal!$D$2:$I$2,0))="","",INDEX(Jadwal!$D$3:$I$1001,MATCH(R753,Jadwal!$C$3:$C$1001,0),MATCH(J753,Jadwal!$D$2:$I$2,0))),IF(M753="",IF(INDEX(Jadwal!$D$3:$I$1001,MATCH(S753,Jadwal!$C$3:$C$1001,0),MATCH(J753,Jadwal!$D$2:$I$2,0))="","",IF(M753="",INDEX(Jadwal!$D$3:$I$1001,MATCH(S753,Jadwal!$C$3:$C$1001,0),MATCH(J753,Jadwal!$D$2:$I$2,0)))),INDEX(Jadwal!$D$3:$I$1001,MATCH(R753,Jadwal!$C$3:$C$1001,0),MATCH(J753,Jadwal!$D$2:$I$2,0))&amp;IF(INDEX(Jadwal!$D$3:$I$1001,MATCH(S753,Jadwal!$C$3:$C$1001,0),MATCH(J753,Jadwal!$D$2:$I$2,0))="",""," , "&amp;INDEX(Jadwal!$D$3:$I$1001,MATCH(S753,Jadwal!$C$3:$C$1001,0),MATCH(J753,Jadwal!$D$2:$I$2,0))))))</f>
        <v/>
      </c>
      <c r="L753" s="43" t="str">
        <f>IF(OR(J753="",P753="",K753=""),"",IF(O753="الفصل",INDEX(Kelas!$C$3:$H$200,MATCH(Data!P753,Kelas!$B$3:$B$201,0),MATCH(Data!J753,Kelas!$C$2:$H$2,0)),INDEX(Qoah!$C$3:$H$201,MATCH(Data!P753,Qoah!$B$3:$B$201,0),MATCH(Data!J753,Qoah!$C$2:$H$2,0))))</f>
        <v/>
      </c>
      <c r="R753" s="12" t="str">
        <f t="shared" si="22"/>
        <v/>
      </c>
      <c r="S753" s="12" t="str">
        <f t="shared" si="23"/>
        <v/>
      </c>
    </row>
    <row r="754" spans="5:19" x14ac:dyDescent="0.25">
      <c r="E754" s="16" t="str">
        <f>IF(OR(B754="",D754=""),"",IF(N754="",IF(INDEX(Jadwal!$D$3:$I$1001,MATCH(R754,Jadwal!$C$3:$C$1001,0),MATCH(D754,Jadwal!$D$2:$I$2,0))="","",INDEX(Jadwal!$D$3:$I$1001,MATCH(R754,Jadwal!$C$3:$C$1001,0),MATCH(D754,Jadwal!$D$2:$I$2,0))),IF(M754="",IF(INDEX(Jadwal!$D$3:$I$1001,MATCH(S754,Jadwal!$C$3:$C$1001,0),MATCH(D754,Jadwal!$D$2:$I$2,0))="","",IF(M754="",INDEX(Jadwal!$D$3:$I$1001,MATCH(S754,Jadwal!$C$3:$C$1001,0),MATCH(D754,Jadwal!$D$2:$I$2,0)))),INDEX(Jadwal!$D$3:$I$1001,MATCH(R754,Jadwal!$C$3:$C$1001,0),MATCH(D754,Jadwal!$D$2:$I$2,0))&amp;IF(INDEX(Jadwal!$D$3:$I$1001,MATCH(S754,Jadwal!$C$3:$C$1001,0),MATCH(D754,Jadwal!$D$2:$I$2,0))="",""," , "&amp;INDEX(Jadwal!$D$3:$I$1001,MATCH(S754,Jadwal!$C$3:$C$1001,0),MATCH(D754,Jadwal!$D$2:$I$2,0))))))</f>
        <v/>
      </c>
      <c r="F754" s="39" t="str">
        <f>IF(OR(D754="",P754="",E754=""),"",IF(O754="الفصل",INDEX(Kelas!$C$3:$H$200,MATCH(Data!P754,Kelas!$B$3:$B$201,0),MATCH(Data!D754,Kelas!$C$2:$H$2,0)),INDEX(Qoah!$C$3:$H$201,MATCH(Data!P754,Qoah!$B$3:$B$201,0),MATCH(Data!D754,Qoah!$C$2:$H$2,0))))</f>
        <v/>
      </c>
      <c r="H754" s="17" t="str">
        <f>IF(OR(B754="",G754=""),"",IF(N754="",IF(INDEX(Jadwal!$D$3:$I$1001,MATCH(R754,Jadwal!$C$3:$C$1001,0),MATCH(G754,Jadwal!$D$2:$I$2,0))="","",INDEX(Jadwal!$D$3:$I$1001,MATCH(R754,Jadwal!$C$3:$C$1001,0),MATCH(G754,Jadwal!$D$2:$I$2,0))),IF(M754="",IF(INDEX(Jadwal!$D$3:$I$1001,MATCH(S754,Jadwal!$C$3:$C$1001,0),MATCH(G754,Jadwal!$D$2:$I$2,0))="","",IF(M754="",INDEX(Jadwal!$D$3:$I$1001,MATCH(S754,Jadwal!$C$3:$C$1001,0),MATCH(G754,Jadwal!$D$2:$I$2,0)))),INDEX(Jadwal!$D$3:$I$1001,MATCH(R754,Jadwal!$C$3:$C$1001,0),MATCH(G754,Jadwal!$D$2:$I$2,0))&amp;IF(INDEX(Jadwal!$D$3:$I$1001,MATCH(S754,Jadwal!$C$3:$C$1001,0),MATCH(G754,Jadwal!$D$2:$I$2,0))="",""," , "&amp;INDEX(Jadwal!$D$3:$I$1001,MATCH(S754,Jadwal!$C$3:$C$1001,0),MATCH(G754,Jadwal!$D$2:$I$2,0))))))</f>
        <v/>
      </c>
      <c r="I754" s="41" t="str">
        <f>IF(OR(G754="",P754="",H754=""),"",IF(O754="الفصل",INDEX(Kelas!$C$3:$H$200,MATCH(Data!P754,Kelas!$B$3:$B$201,0),MATCH(Data!G754,Kelas!$C$2:$H$2,0)),INDEX(Qoah!$C$3:$H$201,MATCH(Data!P754,Qoah!$B$3:$B$201,0),MATCH(Data!G754,Qoah!$C$2:$H$2,0))))</f>
        <v/>
      </c>
      <c r="K754" s="18" t="str">
        <f>IF(OR(B754="",J754=""),"",IF(N754="",IF(INDEX(Jadwal!$D$3:$I$1001,MATCH(R754,Jadwal!$C$3:$C$1001,0),MATCH(J754,Jadwal!$D$2:$I$2,0))="","",INDEX(Jadwal!$D$3:$I$1001,MATCH(R754,Jadwal!$C$3:$C$1001,0),MATCH(J754,Jadwal!$D$2:$I$2,0))),IF(M754="",IF(INDEX(Jadwal!$D$3:$I$1001,MATCH(S754,Jadwal!$C$3:$C$1001,0),MATCH(J754,Jadwal!$D$2:$I$2,0))="","",IF(M754="",INDEX(Jadwal!$D$3:$I$1001,MATCH(S754,Jadwal!$C$3:$C$1001,0),MATCH(J754,Jadwal!$D$2:$I$2,0)))),INDEX(Jadwal!$D$3:$I$1001,MATCH(R754,Jadwal!$C$3:$C$1001,0),MATCH(J754,Jadwal!$D$2:$I$2,0))&amp;IF(INDEX(Jadwal!$D$3:$I$1001,MATCH(S754,Jadwal!$C$3:$C$1001,0),MATCH(J754,Jadwal!$D$2:$I$2,0))="",""," , "&amp;INDEX(Jadwal!$D$3:$I$1001,MATCH(S754,Jadwal!$C$3:$C$1001,0),MATCH(J754,Jadwal!$D$2:$I$2,0))))))</f>
        <v/>
      </c>
      <c r="L754" s="43" t="str">
        <f>IF(OR(J754="",P754="",K754=""),"",IF(O754="الفصل",INDEX(Kelas!$C$3:$H$200,MATCH(Data!P754,Kelas!$B$3:$B$201,0),MATCH(Data!J754,Kelas!$C$2:$H$2,0)),INDEX(Qoah!$C$3:$H$201,MATCH(Data!P754,Qoah!$B$3:$B$201,0),MATCH(Data!J754,Qoah!$C$2:$H$2,0))))</f>
        <v/>
      </c>
      <c r="R754" s="12" t="str">
        <f t="shared" si="22"/>
        <v/>
      </c>
      <c r="S754" s="12" t="str">
        <f t="shared" si="23"/>
        <v/>
      </c>
    </row>
    <row r="755" spans="5:19" x14ac:dyDescent="0.25">
      <c r="E755" s="16" t="str">
        <f>IF(OR(B755="",D755=""),"",IF(N755="",IF(INDEX(Jadwal!$D$3:$I$1001,MATCH(R755,Jadwal!$C$3:$C$1001,0),MATCH(D755,Jadwal!$D$2:$I$2,0))="","",INDEX(Jadwal!$D$3:$I$1001,MATCH(R755,Jadwal!$C$3:$C$1001,0),MATCH(D755,Jadwal!$D$2:$I$2,0))),IF(M755="",IF(INDEX(Jadwal!$D$3:$I$1001,MATCH(S755,Jadwal!$C$3:$C$1001,0),MATCH(D755,Jadwal!$D$2:$I$2,0))="","",IF(M755="",INDEX(Jadwal!$D$3:$I$1001,MATCH(S755,Jadwal!$C$3:$C$1001,0),MATCH(D755,Jadwal!$D$2:$I$2,0)))),INDEX(Jadwal!$D$3:$I$1001,MATCH(R755,Jadwal!$C$3:$C$1001,0),MATCH(D755,Jadwal!$D$2:$I$2,0))&amp;IF(INDEX(Jadwal!$D$3:$I$1001,MATCH(S755,Jadwal!$C$3:$C$1001,0),MATCH(D755,Jadwal!$D$2:$I$2,0))="",""," , "&amp;INDEX(Jadwal!$D$3:$I$1001,MATCH(S755,Jadwal!$C$3:$C$1001,0),MATCH(D755,Jadwal!$D$2:$I$2,0))))))</f>
        <v/>
      </c>
      <c r="F755" s="39" t="str">
        <f>IF(OR(D755="",P755="",E755=""),"",IF(O755="الفصل",INDEX(Kelas!$C$3:$H$200,MATCH(Data!P755,Kelas!$B$3:$B$201,0),MATCH(Data!D755,Kelas!$C$2:$H$2,0)),INDEX(Qoah!$C$3:$H$201,MATCH(Data!P755,Qoah!$B$3:$B$201,0),MATCH(Data!D755,Qoah!$C$2:$H$2,0))))</f>
        <v/>
      </c>
      <c r="H755" s="17" t="str">
        <f>IF(OR(B755="",G755=""),"",IF(N755="",IF(INDEX(Jadwal!$D$3:$I$1001,MATCH(R755,Jadwal!$C$3:$C$1001,0),MATCH(G755,Jadwal!$D$2:$I$2,0))="","",INDEX(Jadwal!$D$3:$I$1001,MATCH(R755,Jadwal!$C$3:$C$1001,0),MATCH(G755,Jadwal!$D$2:$I$2,0))),IF(M755="",IF(INDEX(Jadwal!$D$3:$I$1001,MATCH(S755,Jadwal!$C$3:$C$1001,0),MATCH(G755,Jadwal!$D$2:$I$2,0))="","",IF(M755="",INDEX(Jadwal!$D$3:$I$1001,MATCH(S755,Jadwal!$C$3:$C$1001,0),MATCH(G755,Jadwal!$D$2:$I$2,0)))),INDEX(Jadwal!$D$3:$I$1001,MATCH(R755,Jadwal!$C$3:$C$1001,0),MATCH(G755,Jadwal!$D$2:$I$2,0))&amp;IF(INDEX(Jadwal!$D$3:$I$1001,MATCH(S755,Jadwal!$C$3:$C$1001,0),MATCH(G755,Jadwal!$D$2:$I$2,0))="",""," , "&amp;INDEX(Jadwal!$D$3:$I$1001,MATCH(S755,Jadwal!$C$3:$C$1001,0),MATCH(G755,Jadwal!$D$2:$I$2,0))))))</f>
        <v/>
      </c>
      <c r="I755" s="41" t="str">
        <f>IF(OR(G755="",P755="",H755=""),"",IF(O755="الفصل",INDEX(Kelas!$C$3:$H$200,MATCH(Data!P755,Kelas!$B$3:$B$201,0),MATCH(Data!G755,Kelas!$C$2:$H$2,0)),INDEX(Qoah!$C$3:$H$201,MATCH(Data!P755,Qoah!$B$3:$B$201,0),MATCH(Data!G755,Qoah!$C$2:$H$2,0))))</f>
        <v/>
      </c>
      <c r="K755" s="18" t="str">
        <f>IF(OR(B755="",J755=""),"",IF(N755="",IF(INDEX(Jadwal!$D$3:$I$1001,MATCH(R755,Jadwal!$C$3:$C$1001,0),MATCH(J755,Jadwal!$D$2:$I$2,0))="","",INDEX(Jadwal!$D$3:$I$1001,MATCH(R755,Jadwal!$C$3:$C$1001,0),MATCH(J755,Jadwal!$D$2:$I$2,0))),IF(M755="",IF(INDEX(Jadwal!$D$3:$I$1001,MATCH(S755,Jadwal!$C$3:$C$1001,0),MATCH(J755,Jadwal!$D$2:$I$2,0))="","",IF(M755="",INDEX(Jadwal!$D$3:$I$1001,MATCH(S755,Jadwal!$C$3:$C$1001,0),MATCH(J755,Jadwal!$D$2:$I$2,0)))),INDEX(Jadwal!$D$3:$I$1001,MATCH(R755,Jadwal!$C$3:$C$1001,0),MATCH(J755,Jadwal!$D$2:$I$2,0))&amp;IF(INDEX(Jadwal!$D$3:$I$1001,MATCH(S755,Jadwal!$C$3:$C$1001,0),MATCH(J755,Jadwal!$D$2:$I$2,0))="",""," , "&amp;INDEX(Jadwal!$D$3:$I$1001,MATCH(S755,Jadwal!$C$3:$C$1001,0),MATCH(J755,Jadwal!$D$2:$I$2,0))))))</f>
        <v/>
      </c>
      <c r="L755" s="43" t="str">
        <f>IF(OR(J755="",P755="",K755=""),"",IF(O755="الفصل",INDEX(Kelas!$C$3:$H$200,MATCH(Data!P755,Kelas!$B$3:$B$201,0),MATCH(Data!J755,Kelas!$C$2:$H$2,0)),INDEX(Qoah!$C$3:$H$201,MATCH(Data!P755,Qoah!$B$3:$B$201,0),MATCH(Data!J755,Qoah!$C$2:$H$2,0))))</f>
        <v/>
      </c>
      <c r="R755" s="12" t="str">
        <f t="shared" si="22"/>
        <v/>
      </c>
      <c r="S755" s="12" t="str">
        <f t="shared" si="23"/>
        <v/>
      </c>
    </row>
    <row r="756" spans="5:19" x14ac:dyDescent="0.25">
      <c r="E756" s="16" t="str">
        <f>IF(OR(B756="",D756=""),"",IF(N756="",IF(INDEX(Jadwal!$D$3:$I$1001,MATCH(R756,Jadwal!$C$3:$C$1001,0),MATCH(D756,Jadwal!$D$2:$I$2,0))="","",INDEX(Jadwal!$D$3:$I$1001,MATCH(R756,Jadwal!$C$3:$C$1001,0),MATCH(D756,Jadwal!$D$2:$I$2,0))),IF(M756="",IF(INDEX(Jadwal!$D$3:$I$1001,MATCH(S756,Jadwal!$C$3:$C$1001,0),MATCH(D756,Jadwal!$D$2:$I$2,0))="","",IF(M756="",INDEX(Jadwal!$D$3:$I$1001,MATCH(S756,Jadwal!$C$3:$C$1001,0),MATCH(D756,Jadwal!$D$2:$I$2,0)))),INDEX(Jadwal!$D$3:$I$1001,MATCH(R756,Jadwal!$C$3:$C$1001,0),MATCH(D756,Jadwal!$D$2:$I$2,0))&amp;IF(INDEX(Jadwal!$D$3:$I$1001,MATCH(S756,Jadwal!$C$3:$C$1001,0),MATCH(D756,Jadwal!$D$2:$I$2,0))="",""," , "&amp;INDEX(Jadwal!$D$3:$I$1001,MATCH(S756,Jadwal!$C$3:$C$1001,0),MATCH(D756,Jadwal!$D$2:$I$2,0))))))</f>
        <v/>
      </c>
      <c r="F756" s="39" t="str">
        <f>IF(OR(D756="",P756="",E756=""),"",IF(O756="الفصل",INDEX(Kelas!$C$3:$H$200,MATCH(Data!P756,Kelas!$B$3:$B$201,0),MATCH(Data!D756,Kelas!$C$2:$H$2,0)),INDEX(Qoah!$C$3:$H$201,MATCH(Data!P756,Qoah!$B$3:$B$201,0),MATCH(Data!D756,Qoah!$C$2:$H$2,0))))</f>
        <v/>
      </c>
      <c r="H756" s="17" t="str">
        <f>IF(OR(B756="",G756=""),"",IF(N756="",IF(INDEX(Jadwal!$D$3:$I$1001,MATCH(R756,Jadwal!$C$3:$C$1001,0),MATCH(G756,Jadwal!$D$2:$I$2,0))="","",INDEX(Jadwal!$D$3:$I$1001,MATCH(R756,Jadwal!$C$3:$C$1001,0),MATCH(G756,Jadwal!$D$2:$I$2,0))),IF(M756="",IF(INDEX(Jadwal!$D$3:$I$1001,MATCH(S756,Jadwal!$C$3:$C$1001,0),MATCH(G756,Jadwal!$D$2:$I$2,0))="","",IF(M756="",INDEX(Jadwal!$D$3:$I$1001,MATCH(S756,Jadwal!$C$3:$C$1001,0),MATCH(G756,Jadwal!$D$2:$I$2,0)))),INDEX(Jadwal!$D$3:$I$1001,MATCH(R756,Jadwal!$C$3:$C$1001,0),MATCH(G756,Jadwal!$D$2:$I$2,0))&amp;IF(INDEX(Jadwal!$D$3:$I$1001,MATCH(S756,Jadwal!$C$3:$C$1001,0),MATCH(G756,Jadwal!$D$2:$I$2,0))="",""," , "&amp;INDEX(Jadwal!$D$3:$I$1001,MATCH(S756,Jadwal!$C$3:$C$1001,0),MATCH(G756,Jadwal!$D$2:$I$2,0))))))</f>
        <v/>
      </c>
      <c r="I756" s="41" t="str">
        <f>IF(OR(G756="",P756="",H756=""),"",IF(O756="الفصل",INDEX(Kelas!$C$3:$H$200,MATCH(Data!P756,Kelas!$B$3:$B$201,0),MATCH(Data!G756,Kelas!$C$2:$H$2,0)),INDEX(Qoah!$C$3:$H$201,MATCH(Data!P756,Qoah!$B$3:$B$201,0),MATCH(Data!G756,Qoah!$C$2:$H$2,0))))</f>
        <v/>
      </c>
      <c r="K756" s="18" t="str">
        <f>IF(OR(B756="",J756=""),"",IF(N756="",IF(INDEX(Jadwal!$D$3:$I$1001,MATCH(R756,Jadwal!$C$3:$C$1001,0),MATCH(J756,Jadwal!$D$2:$I$2,0))="","",INDEX(Jadwal!$D$3:$I$1001,MATCH(R756,Jadwal!$C$3:$C$1001,0),MATCH(J756,Jadwal!$D$2:$I$2,0))),IF(M756="",IF(INDEX(Jadwal!$D$3:$I$1001,MATCH(S756,Jadwal!$C$3:$C$1001,0),MATCH(J756,Jadwal!$D$2:$I$2,0))="","",IF(M756="",INDEX(Jadwal!$D$3:$I$1001,MATCH(S756,Jadwal!$C$3:$C$1001,0),MATCH(J756,Jadwal!$D$2:$I$2,0)))),INDEX(Jadwal!$D$3:$I$1001,MATCH(R756,Jadwal!$C$3:$C$1001,0),MATCH(J756,Jadwal!$D$2:$I$2,0))&amp;IF(INDEX(Jadwal!$D$3:$I$1001,MATCH(S756,Jadwal!$C$3:$C$1001,0),MATCH(J756,Jadwal!$D$2:$I$2,0))="",""," , "&amp;INDEX(Jadwal!$D$3:$I$1001,MATCH(S756,Jadwal!$C$3:$C$1001,0),MATCH(J756,Jadwal!$D$2:$I$2,0))))))</f>
        <v/>
      </c>
      <c r="L756" s="43" t="str">
        <f>IF(OR(J756="",P756="",K756=""),"",IF(O756="الفصل",INDEX(Kelas!$C$3:$H$200,MATCH(Data!P756,Kelas!$B$3:$B$201,0),MATCH(Data!J756,Kelas!$C$2:$H$2,0)),INDEX(Qoah!$C$3:$H$201,MATCH(Data!P756,Qoah!$B$3:$B$201,0),MATCH(Data!J756,Qoah!$C$2:$H$2,0))))</f>
        <v/>
      </c>
      <c r="R756" s="12" t="str">
        <f t="shared" si="22"/>
        <v/>
      </c>
      <c r="S756" s="12" t="str">
        <f t="shared" si="23"/>
        <v/>
      </c>
    </row>
    <row r="757" spans="5:19" x14ac:dyDescent="0.25">
      <c r="E757" s="16" t="str">
        <f>IF(OR(B757="",D757=""),"",IF(N757="",IF(INDEX(Jadwal!$D$3:$I$1001,MATCH(R757,Jadwal!$C$3:$C$1001,0),MATCH(D757,Jadwal!$D$2:$I$2,0))="","",INDEX(Jadwal!$D$3:$I$1001,MATCH(R757,Jadwal!$C$3:$C$1001,0),MATCH(D757,Jadwal!$D$2:$I$2,0))),IF(M757="",IF(INDEX(Jadwal!$D$3:$I$1001,MATCH(S757,Jadwal!$C$3:$C$1001,0),MATCH(D757,Jadwal!$D$2:$I$2,0))="","",IF(M757="",INDEX(Jadwal!$D$3:$I$1001,MATCH(S757,Jadwal!$C$3:$C$1001,0),MATCH(D757,Jadwal!$D$2:$I$2,0)))),INDEX(Jadwal!$D$3:$I$1001,MATCH(R757,Jadwal!$C$3:$C$1001,0),MATCH(D757,Jadwal!$D$2:$I$2,0))&amp;IF(INDEX(Jadwal!$D$3:$I$1001,MATCH(S757,Jadwal!$C$3:$C$1001,0),MATCH(D757,Jadwal!$D$2:$I$2,0))="",""," , "&amp;INDEX(Jadwal!$D$3:$I$1001,MATCH(S757,Jadwal!$C$3:$C$1001,0),MATCH(D757,Jadwal!$D$2:$I$2,0))))))</f>
        <v/>
      </c>
      <c r="F757" s="39" t="str">
        <f>IF(OR(D757="",P757="",E757=""),"",IF(O757="الفصل",INDEX(Kelas!$C$3:$H$200,MATCH(Data!P757,Kelas!$B$3:$B$201,0),MATCH(Data!D757,Kelas!$C$2:$H$2,0)),INDEX(Qoah!$C$3:$H$201,MATCH(Data!P757,Qoah!$B$3:$B$201,0),MATCH(Data!D757,Qoah!$C$2:$H$2,0))))</f>
        <v/>
      </c>
      <c r="H757" s="17" t="str">
        <f>IF(OR(B757="",G757=""),"",IF(N757="",IF(INDEX(Jadwal!$D$3:$I$1001,MATCH(R757,Jadwal!$C$3:$C$1001,0),MATCH(G757,Jadwal!$D$2:$I$2,0))="","",INDEX(Jadwal!$D$3:$I$1001,MATCH(R757,Jadwal!$C$3:$C$1001,0),MATCH(G757,Jadwal!$D$2:$I$2,0))),IF(M757="",IF(INDEX(Jadwal!$D$3:$I$1001,MATCH(S757,Jadwal!$C$3:$C$1001,0),MATCH(G757,Jadwal!$D$2:$I$2,0))="","",IF(M757="",INDEX(Jadwal!$D$3:$I$1001,MATCH(S757,Jadwal!$C$3:$C$1001,0),MATCH(G757,Jadwal!$D$2:$I$2,0)))),INDEX(Jadwal!$D$3:$I$1001,MATCH(R757,Jadwal!$C$3:$C$1001,0),MATCH(G757,Jadwal!$D$2:$I$2,0))&amp;IF(INDEX(Jadwal!$D$3:$I$1001,MATCH(S757,Jadwal!$C$3:$C$1001,0),MATCH(G757,Jadwal!$D$2:$I$2,0))="",""," , "&amp;INDEX(Jadwal!$D$3:$I$1001,MATCH(S757,Jadwal!$C$3:$C$1001,0),MATCH(G757,Jadwal!$D$2:$I$2,0))))))</f>
        <v/>
      </c>
      <c r="I757" s="41" t="str">
        <f>IF(OR(G757="",P757="",H757=""),"",IF(O757="الفصل",INDEX(Kelas!$C$3:$H$200,MATCH(Data!P757,Kelas!$B$3:$B$201,0),MATCH(Data!G757,Kelas!$C$2:$H$2,0)),INDEX(Qoah!$C$3:$H$201,MATCH(Data!P757,Qoah!$B$3:$B$201,0),MATCH(Data!G757,Qoah!$C$2:$H$2,0))))</f>
        <v/>
      </c>
      <c r="K757" s="18" t="str">
        <f>IF(OR(B757="",J757=""),"",IF(N757="",IF(INDEX(Jadwal!$D$3:$I$1001,MATCH(R757,Jadwal!$C$3:$C$1001,0),MATCH(J757,Jadwal!$D$2:$I$2,0))="","",INDEX(Jadwal!$D$3:$I$1001,MATCH(R757,Jadwal!$C$3:$C$1001,0),MATCH(J757,Jadwal!$D$2:$I$2,0))),IF(M757="",IF(INDEX(Jadwal!$D$3:$I$1001,MATCH(S757,Jadwal!$C$3:$C$1001,0),MATCH(J757,Jadwal!$D$2:$I$2,0))="","",IF(M757="",INDEX(Jadwal!$D$3:$I$1001,MATCH(S757,Jadwal!$C$3:$C$1001,0),MATCH(J757,Jadwal!$D$2:$I$2,0)))),INDEX(Jadwal!$D$3:$I$1001,MATCH(R757,Jadwal!$C$3:$C$1001,0),MATCH(J757,Jadwal!$D$2:$I$2,0))&amp;IF(INDEX(Jadwal!$D$3:$I$1001,MATCH(S757,Jadwal!$C$3:$C$1001,0),MATCH(J757,Jadwal!$D$2:$I$2,0))="",""," , "&amp;INDEX(Jadwal!$D$3:$I$1001,MATCH(S757,Jadwal!$C$3:$C$1001,0),MATCH(J757,Jadwal!$D$2:$I$2,0))))))</f>
        <v/>
      </c>
      <c r="L757" s="43" t="str">
        <f>IF(OR(J757="",P757="",K757=""),"",IF(O757="الفصل",INDEX(Kelas!$C$3:$H$200,MATCH(Data!P757,Kelas!$B$3:$B$201,0),MATCH(Data!J757,Kelas!$C$2:$H$2,0)),INDEX(Qoah!$C$3:$H$201,MATCH(Data!P757,Qoah!$B$3:$B$201,0),MATCH(Data!J757,Qoah!$C$2:$H$2,0))))</f>
        <v/>
      </c>
      <c r="R757" s="12" t="str">
        <f t="shared" si="22"/>
        <v/>
      </c>
      <c r="S757" s="12" t="str">
        <f t="shared" si="23"/>
        <v/>
      </c>
    </row>
    <row r="758" spans="5:19" x14ac:dyDescent="0.25">
      <c r="E758" s="16" t="str">
        <f>IF(OR(B758="",D758=""),"",IF(N758="",IF(INDEX(Jadwal!$D$3:$I$1001,MATCH(R758,Jadwal!$C$3:$C$1001,0),MATCH(D758,Jadwal!$D$2:$I$2,0))="","",INDEX(Jadwal!$D$3:$I$1001,MATCH(R758,Jadwal!$C$3:$C$1001,0),MATCH(D758,Jadwal!$D$2:$I$2,0))),IF(M758="",IF(INDEX(Jadwal!$D$3:$I$1001,MATCH(S758,Jadwal!$C$3:$C$1001,0),MATCH(D758,Jadwal!$D$2:$I$2,0))="","",IF(M758="",INDEX(Jadwal!$D$3:$I$1001,MATCH(S758,Jadwal!$C$3:$C$1001,0),MATCH(D758,Jadwal!$D$2:$I$2,0)))),INDEX(Jadwal!$D$3:$I$1001,MATCH(R758,Jadwal!$C$3:$C$1001,0),MATCH(D758,Jadwal!$D$2:$I$2,0))&amp;IF(INDEX(Jadwal!$D$3:$I$1001,MATCH(S758,Jadwal!$C$3:$C$1001,0),MATCH(D758,Jadwal!$D$2:$I$2,0))="",""," , "&amp;INDEX(Jadwal!$D$3:$I$1001,MATCH(S758,Jadwal!$C$3:$C$1001,0),MATCH(D758,Jadwal!$D$2:$I$2,0))))))</f>
        <v/>
      </c>
      <c r="F758" s="39" t="str">
        <f>IF(OR(D758="",P758="",E758=""),"",IF(O758="الفصل",INDEX(Kelas!$C$3:$H$200,MATCH(Data!P758,Kelas!$B$3:$B$201,0),MATCH(Data!D758,Kelas!$C$2:$H$2,0)),INDEX(Qoah!$C$3:$H$201,MATCH(Data!P758,Qoah!$B$3:$B$201,0),MATCH(Data!D758,Qoah!$C$2:$H$2,0))))</f>
        <v/>
      </c>
      <c r="H758" s="17" t="str">
        <f>IF(OR(B758="",G758=""),"",IF(N758="",IF(INDEX(Jadwal!$D$3:$I$1001,MATCH(R758,Jadwal!$C$3:$C$1001,0),MATCH(G758,Jadwal!$D$2:$I$2,0))="","",INDEX(Jadwal!$D$3:$I$1001,MATCH(R758,Jadwal!$C$3:$C$1001,0),MATCH(G758,Jadwal!$D$2:$I$2,0))),IF(M758="",IF(INDEX(Jadwal!$D$3:$I$1001,MATCH(S758,Jadwal!$C$3:$C$1001,0),MATCH(G758,Jadwal!$D$2:$I$2,0))="","",IF(M758="",INDEX(Jadwal!$D$3:$I$1001,MATCH(S758,Jadwal!$C$3:$C$1001,0),MATCH(G758,Jadwal!$D$2:$I$2,0)))),INDEX(Jadwal!$D$3:$I$1001,MATCH(R758,Jadwal!$C$3:$C$1001,0),MATCH(G758,Jadwal!$D$2:$I$2,0))&amp;IF(INDEX(Jadwal!$D$3:$I$1001,MATCH(S758,Jadwal!$C$3:$C$1001,0),MATCH(G758,Jadwal!$D$2:$I$2,0))="",""," , "&amp;INDEX(Jadwal!$D$3:$I$1001,MATCH(S758,Jadwal!$C$3:$C$1001,0),MATCH(G758,Jadwal!$D$2:$I$2,0))))))</f>
        <v/>
      </c>
      <c r="I758" s="41" t="str">
        <f>IF(OR(G758="",P758="",H758=""),"",IF(O758="الفصل",INDEX(Kelas!$C$3:$H$200,MATCH(Data!P758,Kelas!$B$3:$B$201,0),MATCH(Data!G758,Kelas!$C$2:$H$2,0)),INDEX(Qoah!$C$3:$H$201,MATCH(Data!P758,Qoah!$B$3:$B$201,0),MATCH(Data!G758,Qoah!$C$2:$H$2,0))))</f>
        <v/>
      </c>
      <c r="K758" s="18" t="str">
        <f>IF(OR(B758="",J758=""),"",IF(N758="",IF(INDEX(Jadwal!$D$3:$I$1001,MATCH(R758,Jadwal!$C$3:$C$1001,0),MATCH(J758,Jadwal!$D$2:$I$2,0))="","",INDEX(Jadwal!$D$3:$I$1001,MATCH(R758,Jadwal!$C$3:$C$1001,0),MATCH(J758,Jadwal!$D$2:$I$2,0))),IF(M758="",IF(INDEX(Jadwal!$D$3:$I$1001,MATCH(S758,Jadwal!$C$3:$C$1001,0),MATCH(J758,Jadwal!$D$2:$I$2,0))="","",IF(M758="",INDEX(Jadwal!$D$3:$I$1001,MATCH(S758,Jadwal!$C$3:$C$1001,0),MATCH(J758,Jadwal!$D$2:$I$2,0)))),INDEX(Jadwal!$D$3:$I$1001,MATCH(R758,Jadwal!$C$3:$C$1001,0),MATCH(J758,Jadwal!$D$2:$I$2,0))&amp;IF(INDEX(Jadwal!$D$3:$I$1001,MATCH(S758,Jadwal!$C$3:$C$1001,0),MATCH(J758,Jadwal!$D$2:$I$2,0))="",""," , "&amp;INDEX(Jadwal!$D$3:$I$1001,MATCH(S758,Jadwal!$C$3:$C$1001,0),MATCH(J758,Jadwal!$D$2:$I$2,0))))))</f>
        <v/>
      </c>
      <c r="L758" s="43" t="str">
        <f>IF(OR(J758="",P758="",K758=""),"",IF(O758="الفصل",INDEX(Kelas!$C$3:$H$200,MATCH(Data!P758,Kelas!$B$3:$B$201,0),MATCH(Data!J758,Kelas!$C$2:$H$2,0)),INDEX(Qoah!$C$3:$H$201,MATCH(Data!P758,Qoah!$B$3:$B$201,0),MATCH(Data!J758,Qoah!$C$2:$H$2,0))))</f>
        <v/>
      </c>
      <c r="R758" s="12" t="str">
        <f t="shared" si="22"/>
        <v/>
      </c>
      <c r="S758" s="12" t="str">
        <f t="shared" si="23"/>
        <v/>
      </c>
    </row>
    <row r="759" spans="5:19" x14ac:dyDescent="0.25">
      <c r="E759" s="16" t="str">
        <f>IF(OR(B759="",D759=""),"",IF(N759="",IF(INDEX(Jadwal!$D$3:$I$1001,MATCH(R759,Jadwal!$C$3:$C$1001,0),MATCH(D759,Jadwal!$D$2:$I$2,0))="","",INDEX(Jadwal!$D$3:$I$1001,MATCH(R759,Jadwal!$C$3:$C$1001,0),MATCH(D759,Jadwal!$D$2:$I$2,0))),IF(M759="",IF(INDEX(Jadwal!$D$3:$I$1001,MATCH(S759,Jadwal!$C$3:$C$1001,0),MATCH(D759,Jadwal!$D$2:$I$2,0))="","",IF(M759="",INDEX(Jadwal!$D$3:$I$1001,MATCH(S759,Jadwal!$C$3:$C$1001,0),MATCH(D759,Jadwal!$D$2:$I$2,0)))),INDEX(Jadwal!$D$3:$I$1001,MATCH(R759,Jadwal!$C$3:$C$1001,0),MATCH(D759,Jadwal!$D$2:$I$2,0))&amp;IF(INDEX(Jadwal!$D$3:$I$1001,MATCH(S759,Jadwal!$C$3:$C$1001,0),MATCH(D759,Jadwal!$D$2:$I$2,0))="",""," , "&amp;INDEX(Jadwal!$D$3:$I$1001,MATCH(S759,Jadwal!$C$3:$C$1001,0),MATCH(D759,Jadwal!$D$2:$I$2,0))))))</f>
        <v/>
      </c>
      <c r="F759" s="39" t="str">
        <f>IF(OR(D759="",P759="",E759=""),"",IF(O759="الفصل",INDEX(Kelas!$C$3:$H$200,MATCH(Data!P759,Kelas!$B$3:$B$201,0),MATCH(Data!D759,Kelas!$C$2:$H$2,0)),INDEX(Qoah!$C$3:$H$201,MATCH(Data!P759,Qoah!$B$3:$B$201,0),MATCH(Data!D759,Qoah!$C$2:$H$2,0))))</f>
        <v/>
      </c>
      <c r="H759" s="17" t="str">
        <f>IF(OR(B759="",G759=""),"",IF(N759="",IF(INDEX(Jadwal!$D$3:$I$1001,MATCH(R759,Jadwal!$C$3:$C$1001,0),MATCH(G759,Jadwal!$D$2:$I$2,0))="","",INDEX(Jadwal!$D$3:$I$1001,MATCH(R759,Jadwal!$C$3:$C$1001,0),MATCH(G759,Jadwal!$D$2:$I$2,0))),IF(M759="",IF(INDEX(Jadwal!$D$3:$I$1001,MATCH(S759,Jadwal!$C$3:$C$1001,0),MATCH(G759,Jadwal!$D$2:$I$2,0))="","",IF(M759="",INDEX(Jadwal!$D$3:$I$1001,MATCH(S759,Jadwal!$C$3:$C$1001,0),MATCH(G759,Jadwal!$D$2:$I$2,0)))),INDEX(Jadwal!$D$3:$I$1001,MATCH(R759,Jadwal!$C$3:$C$1001,0),MATCH(G759,Jadwal!$D$2:$I$2,0))&amp;IF(INDEX(Jadwal!$D$3:$I$1001,MATCH(S759,Jadwal!$C$3:$C$1001,0),MATCH(G759,Jadwal!$D$2:$I$2,0))="",""," , "&amp;INDEX(Jadwal!$D$3:$I$1001,MATCH(S759,Jadwal!$C$3:$C$1001,0),MATCH(G759,Jadwal!$D$2:$I$2,0))))))</f>
        <v/>
      </c>
      <c r="I759" s="41" t="str">
        <f>IF(OR(G759="",P759="",H759=""),"",IF(O759="الفصل",INDEX(Kelas!$C$3:$H$200,MATCH(Data!P759,Kelas!$B$3:$B$201,0),MATCH(Data!G759,Kelas!$C$2:$H$2,0)),INDEX(Qoah!$C$3:$H$201,MATCH(Data!P759,Qoah!$B$3:$B$201,0),MATCH(Data!G759,Qoah!$C$2:$H$2,0))))</f>
        <v/>
      </c>
      <c r="K759" s="18" t="str">
        <f>IF(OR(B759="",J759=""),"",IF(N759="",IF(INDEX(Jadwal!$D$3:$I$1001,MATCH(R759,Jadwal!$C$3:$C$1001,0),MATCH(J759,Jadwal!$D$2:$I$2,0))="","",INDEX(Jadwal!$D$3:$I$1001,MATCH(R759,Jadwal!$C$3:$C$1001,0),MATCH(J759,Jadwal!$D$2:$I$2,0))),IF(M759="",IF(INDEX(Jadwal!$D$3:$I$1001,MATCH(S759,Jadwal!$C$3:$C$1001,0),MATCH(J759,Jadwal!$D$2:$I$2,0))="","",IF(M759="",INDEX(Jadwal!$D$3:$I$1001,MATCH(S759,Jadwal!$C$3:$C$1001,0),MATCH(J759,Jadwal!$D$2:$I$2,0)))),INDEX(Jadwal!$D$3:$I$1001,MATCH(R759,Jadwal!$C$3:$C$1001,0),MATCH(J759,Jadwal!$D$2:$I$2,0))&amp;IF(INDEX(Jadwal!$D$3:$I$1001,MATCH(S759,Jadwal!$C$3:$C$1001,0),MATCH(J759,Jadwal!$D$2:$I$2,0))="",""," , "&amp;INDEX(Jadwal!$D$3:$I$1001,MATCH(S759,Jadwal!$C$3:$C$1001,0),MATCH(J759,Jadwal!$D$2:$I$2,0))))))</f>
        <v/>
      </c>
      <c r="L759" s="43" t="str">
        <f>IF(OR(J759="",P759="",K759=""),"",IF(O759="الفصل",INDEX(Kelas!$C$3:$H$200,MATCH(Data!P759,Kelas!$B$3:$B$201,0),MATCH(Data!J759,Kelas!$C$2:$H$2,0)),INDEX(Qoah!$C$3:$H$201,MATCH(Data!P759,Qoah!$B$3:$B$201,0),MATCH(Data!J759,Qoah!$C$2:$H$2,0))))</f>
        <v/>
      </c>
      <c r="R759" s="12" t="str">
        <f t="shared" si="22"/>
        <v/>
      </c>
      <c r="S759" s="12" t="str">
        <f t="shared" si="23"/>
        <v/>
      </c>
    </row>
    <row r="760" spans="5:19" x14ac:dyDescent="0.25">
      <c r="E760" s="16" t="str">
        <f>IF(OR(B760="",D760=""),"",IF(N760="",IF(INDEX(Jadwal!$D$3:$I$1001,MATCH(R760,Jadwal!$C$3:$C$1001,0),MATCH(D760,Jadwal!$D$2:$I$2,0))="","",INDEX(Jadwal!$D$3:$I$1001,MATCH(R760,Jadwal!$C$3:$C$1001,0),MATCH(D760,Jadwal!$D$2:$I$2,0))),IF(M760="",IF(INDEX(Jadwal!$D$3:$I$1001,MATCH(S760,Jadwal!$C$3:$C$1001,0),MATCH(D760,Jadwal!$D$2:$I$2,0))="","",IF(M760="",INDEX(Jadwal!$D$3:$I$1001,MATCH(S760,Jadwal!$C$3:$C$1001,0),MATCH(D760,Jadwal!$D$2:$I$2,0)))),INDEX(Jadwal!$D$3:$I$1001,MATCH(R760,Jadwal!$C$3:$C$1001,0),MATCH(D760,Jadwal!$D$2:$I$2,0))&amp;IF(INDEX(Jadwal!$D$3:$I$1001,MATCH(S760,Jadwal!$C$3:$C$1001,0),MATCH(D760,Jadwal!$D$2:$I$2,0))="",""," , "&amp;INDEX(Jadwal!$D$3:$I$1001,MATCH(S760,Jadwal!$C$3:$C$1001,0),MATCH(D760,Jadwal!$D$2:$I$2,0))))))</f>
        <v/>
      </c>
      <c r="F760" s="39" t="str">
        <f>IF(OR(D760="",P760="",E760=""),"",IF(O760="الفصل",INDEX(Kelas!$C$3:$H$200,MATCH(Data!P760,Kelas!$B$3:$B$201,0),MATCH(Data!D760,Kelas!$C$2:$H$2,0)),INDEX(Qoah!$C$3:$H$201,MATCH(Data!P760,Qoah!$B$3:$B$201,0),MATCH(Data!D760,Qoah!$C$2:$H$2,0))))</f>
        <v/>
      </c>
      <c r="H760" s="17" t="str">
        <f>IF(OR(B760="",G760=""),"",IF(N760="",IF(INDEX(Jadwal!$D$3:$I$1001,MATCH(R760,Jadwal!$C$3:$C$1001,0),MATCH(G760,Jadwal!$D$2:$I$2,0))="","",INDEX(Jadwal!$D$3:$I$1001,MATCH(R760,Jadwal!$C$3:$C$1001,0),MATCH(G760,Jadwal!$D$2:$I$2,0))),IF(M760="",IF(INDEX(Jadwal!$D$3:$I$1001,MATCH(S760,Jadwal!$C$3:$C$1001,0),MATCH(G760,Jadwal!$D$2:$I$2,0))="","",IF(M760="",INDEX(Jadwal!$D$3:$I$1001,MATCH(S760,Jadwal!$C$3:$C$1001,0),MATCH(G760,Jadwal!$D$2:$I$2,0)))),INDEX(Jadwal!$D$3:$I$1001,MATCH(R760,Jadwal!$C$3:$C$1001,0),MATCH(G760,Jadwal!$D$2:$I$2,0))&amp;IF(INDEX(Jadwal!$D$3:$I$1001,MATCH(S760,Jadwal!$C$3:$C$1001,0),MATCH(G760,Jadwal!$D$2:$I$2,0))="",""," , "&amp;INDEX(Jadwal!$D$3:$I$1001,MATCH(S760,Jadwal!$C$3:$C$1001,0),MATCH(G760,Jadwal!$D$2:$I$2,0))))))</f>
        <v/>
      </c>
      <c r="I760" s="41" t="str">
        <f>IF(OR(G760="",P760="",H760=""),"",IF(O760="الفصل",INDEX(Kelas!$C$3:$H$200,MATCH(Data!P760,Kelas!$B$3:$B$201,0),MATCH(Data!G760,Kelas!$C$2:$H$2,0)),INDEX(Qoah!$C$3:$H$201,MATCH(Data!P760,Qoah!$B$3:$B$201,0),MATCH(Data!G760,Qoah!$C$2:$H$2,0))))</f>
        <v/>
      </c>
      <c r="K760" s="18" t="str">
        <f>IF(OR(B760="",J760=""),"",IF(N760="",IF(INDEX(Jadwal!$D$3:$I$1001,MATCH(R760,Jadwal!$C$3:$C$1001,0),MATCH(J760,Jadwal!$D$2:$I$2,0))="","",INDEX(Jadwal!$D$3:$I$1001,MATCH(R760,Jadwal!$C$3:$C$1001,0),MATCH(J760,Jadwal!$D$2:$I$2,0))),IF(M760="",IF(INDEX(Jadwal!$D$3:$I$1001,MATCH(S760,Jadwal!$C$3:$C$1001,0),MATCH(J760,Jadwal!$D$2:$I$2,0))="","",IF(M760="",INDEX(Jadwal!$D$3:$I$1001,MATCH(S760,Jadwal!$C$3:$C$1001,0),MATCH(J760,Jadwal!$D$2:$I$2,0)))),INDEX(Jadwal!$D$3:$I$1001,MATCH(R760,Jadwal!$C$3:$C$1001,0),MATCH(J760,Jadwal!$D$2:$I$2,0))&amp;IF(INDEX(Jadwal!$D$3:$I$1001,MATCH(S760,Jadwal!$C$3:$C$1001,0),MATCH(J760,Jadwal!$D$2:$I$2,0))="",""," , "&amp;INDEX(Jadwal!$D$3:$I$1001,MATCH(S760,Jadwal!$C$3:$C$1001,0),MATCH(J760,Jadwal!$D$2:$I$2,0))))))</f>
        <v/>
      </c>
      <c r="L760" s="43" t="str">
        <f>IF(OR(J760="",P760="",K760=""),"",IF(O760="الفصل",INDEX(Kelas!$C$3:$H$200,MATCH(Data!P760,Kelas!$B$3:$B$201,0),MATCH(Data!J760,Kelas!$C$2:$H$2,0)),INDEX(Qoah!$C$3:$H$201,MATCH(Data!P760,Qoah!$B$3:$B$201,0),MATCH(Data!J760,Qoah!$C$2:$H$2,0))))</f>
        <v/>
      </c>
      <c r="R760" s="12" t="str">
        <f t="shared" si="22"/>
        <v/>
      </c>
      <c r="S760" s="12" t="str">
        <f t="shared" si="23"/>
        <v/>
      </c>
    </row>
    <row r="761" spans="5:19" x14ac:dyDescent="0.25">
      <c r="E761" s="16" t="str">
        <f>IF(OR(B761="",D761=""),"",IF(N761="",IF(INDEX(Jadwal!$D$3:$I$1001,MATCH(R761,Jadwal!$C$3:$C$1001,0),MATCH(D761,Jadwal!$D$2:$I$2,0))="","",INDEX(Jadwal!$D$3:$I$1001,MATCH(R761,Jadwal!$C$3:$C$1001,0),MATCH(D761,Jadwal!$D$2:$I$2,0))),IF(M761="",IF(INDEX(Jadwal!$D$3:$I$1001,MATCH(S761,Jadwal!$C$3:$C$1001,0),MATCH(D761,Jadwal!$D$2:$I$2,0))="","",IF(M761="",INDEX(Jadwal!$D$3:$I$1001,MATCH(S761,Jadwal!$C$3:$C$1001,0),MATCH(D761,Jadwal!$D$2:$I$2,0)))),INDEX(Jadwal!$D$3:$I$1001,MATCH(R761,Jadwal!$C$3:$C$1001,0),MATCH(D761,Jadwal!$D$2:$I$2,0))&amp;IF(INDEX(Jadwal!$D$3:$I$1001,MATCH(S761,Jadwal!$C$3:$C$1001,0),MATCH(D761,Jadwal!$D$2:$I$2,0))="",""," , "&amp;INDEX(Jadwal!$D$3:$I$1001,MATCH(S761,Jadwal!$C$3:$C$1001,0),MATCH(D761,Jadwal!$D$2:$I$2,0))))))</f>
        <v/>
      </c>
      <c r="F761" s="39" t="str">
        <f>IF(OR(D761="",P761="",E761=""),"",IF(O761="الفصل",INDEX(Kelas!$C$3:$H$200,MATCH(Data!P761,Kelas!$B$3:$B$201,0),MATCH(Data!D761,Kelas!$C$2:$H$2,0)),INDEX(Qoah!$C$3:$H$201,MATCH(Data!P761,Qoah!$B$3:$B$201,0),MATCH(Data!D761,Qoah!$C$2:$H$2,0))))</f>
        <v/>
      </c>
      <c r="H761" s="17" t="str">
        <f>IF(OR(B761="",G761=""),"",IF(N761="",IF(INDEX(Jadwal!$D$3:$I$1001,MATCH(R761,Jadwal!$C$3:$C$1001,0),MATCH(G761,Jadwal!$D$2:$I$2,0))="","",INDEX(Jadwal!$D$3:$I$1001,MATCH(R761,Jadwal!$C$3:$C$1001,0),MATCH(G761,Jadwal!$D$2:$I$2,0))),IF(M761="",IF(INDEX(Jadwal!$D$3:$I$1001,MATCH(S761,Jadwal!$C$3:$C$1001,0),MATCH(G761,Jadwal!$D$2:$I$2,0))="","",IF(M761="",INDEX(Jadwal!$D$3:$I$1001,MATCH(S761,Jadwal!$C$3:$C$1001,0),MATCH(G761,Jadwal!$D$2:$I$2,0)))),INDEX(Jadwal!$D$3:$I$1001,MATCH(R761,Jadwal!$C$3:$C$1001,0),MATCH(G761,Jadwal!$D$2:$I$2,0))&amp;IF(INDEX(Jadwal!$D$3:$I$1001,MATCH(S761,Jadwal!$C$3:$C$1001,0),MATCH(G761,Jadwal!$D$2:$I$2,0))="",""," , "&amp;INDEX(Jadwal!$D$3:$I$1001,MATCH(S761,Jadwal!$C$3:$C$1001,0),MATCH(G761,Jadwal!$D$2:$I$2,0))))))</f>
        <v/>
      </c>
      <c r="I761" s="41" t="str">
        <f>IF(OR(G761="",P761="",H761=""),"",IF(O761="الفصل",INDEX(Kelas!$C$3:$H$200,MATCH(Data!P761,Kelas!$B$3:$B$201,0),MATCH(Data!G761,Kelas!$C$2:$H$2,0)),INDEX(Qoah!$C$3:$H$201,MATCH(Data!P761,Qoah!$B$3:$B$201,0),MATCH(Data!G761,Qoah!$C$2:$H$2,0))))</f>
        <v/>
      </c>
      <c r="K761" s="18" t="str">
        <f>IF(OR(B761="",J761=""),"",IF(N761="",IF(INDEX(Jadwal!$D$3:$I$1001,MATCH(R761,Jadwal!$C$3:$C$1001,0),MATCH(J761,Jadwal!$D$2:$I$2,0))="","",INDEX(Jadwal!$D$3:$I$1001,MATCH(R761,Jadwal!$C$3:$C$1001,0),MATCH(J761,Jadwal!$D$2:$I$2,0))),IF(M761="",IF(INDEX(Jadwal!$D$3:$I$1001,MATCH(S761,Jadwal!$C$3:$C$1001,0),MATCH(J761,Jadwal!$D$2:$I$2,0))="","",IF(M761="",INDEX(Jadwal!$D$3:$I$1001,MATCH(S761,Jadwal!$C$3:$C$1001,0),MATCH(J761,Jadwal!$D$2:$I$2,0)))),INDEX(Jadwal!$D$3:$I$1001,MATCH(R761,Jadwal!$C$3:$C$1001,0),MATCH(J761,Jadwal!$D$2:$I$2,0))&amp;IF(INDEX(Jadwal!$D$3:$I$1001,MATCH(S761,Jadwal!$C$3:$C$1001,0),MATCH(J761,Jadwal!$D$2:$I$2,0))="",""," , "&amp;INDEX(Jadwal!$D$3:$I$1001,MATCH(S761,Jadwal!$C$3:$C$1001,0),MATCH(J761,Jadwal!$D$2:$I$2,0))))))</f>
        <v/>
      </c>
      <c r="L761" s="43" t="str">
        <f>IF(OR(J761="",P761="",K761=""),"",IF(O761="الفصل",INDEX(Kelas!$C$3:$H$200,MATCH(Data!P761,Kelas!$B$3:$B$201,0),MATCH(Data!J761,Kelas!$C$2:$H$2,0)),INDEX(Qoah!$C$3:$H$201,MATCH(Data!P761,Qoah!$B$3:$B$201,0),MATCH(Data!J761,Qoah!$C$2:$H$2,0))))</f>
        <v/>
      </c>
      <c r="R761" s="12" t="str">
        <f t="shared" si="22"/>
        <v/>
      </c>
      <c r="S761" s="12" t="str">
        <f t="shared" si="23"/>
        <v/>
      </c>
    </row>
    <row r="762" spans="5:19" x14ac:dyDescent="0.25">
      <c r="E762" s="16" t="str">
        <f>IF(OR(B762="",D762=""),"",IF(N762="",IF(INDEX(Jadwal!$D$3:$I$1001,MATCH(R762,Jadwal!$C$3:$C$1001,0),MATCH(D762,Jadwal!$D$2:$I$2,0))="","",INDEX(Jadwal!$D$3:$I$1001,MATCH(R762,Jadwal!$C$3:$C$1001,0),MATCH(D762,Jadwal!$D$2:$I$2,0))),IF(M762="",IF(INDEX(Jadwal!$D$3:$I$1001,MATCH(S762,Jadwal!$C$3:$C$1001,0),MATCH(D762,Jadwal!$D$2:$I$2,0))="","",IF(M762="",INDEX(Jadwal!$D$3:$I$1001,MATCH(S762,Jadwal!$C$3:$C$1001,0),MATCH(D762,Jadwal!$D$2:$I$2,0)))),INDEX(Jadwal!$D$3:$I$1001,MATCH(R762,Jadwal!$C$3:$C$1001,0),MATCH(D762,Jadwal!$D$2:$I$2,0))&amp;IF(INDEX(Jadwal!$D$3:$I$1001,MATCH(S762,Jadwal!$C$3:$C$1001,0),MATCH(D762,Jadwal!$D$2:$I$2,0))="",""," , "&amp;INDEX(Jadwal!$D$3:$I$1001,MATCH(S762,Jadwal!$C$3:$C$1001,0),MATCH(D762,Jadwal!$D$2:$I$2,0))))))</f>
        <v/>
      </c>
      <c r="F762" s="39" t="str">
        <f>IF(OR(D762="",P762="",E762=""),"",IF(O762="الفصل",INDEX(Kelas!$C$3:$H$200,MATCH(Data!P762,Kelas!$B$3:$B$201,0),MATCH(Data!D762,Kelas!$C$2:$H$2,0)),INDEX(Qoah!$C$3:$H$201,MATCH(Data!P762,Qoah!$B$3:$B$201,0),MATCH(Data!D762,Qoah!$C$2:$H$2,0))))</f>
        <v/>
      </c>
      <c r="H762" s="17" t="str">
        <f>IF(OR(B762="",G762=""),"",IF(N762="",IF(INDEX(Jadwal!$D$3:$I$1001,MATCH(R762,Jadwal!$C$3:$C$1001,0),MATCH(G762,Jadwal!$D$2:$I$2,0))="","",INDEX(Jadwal!$D$3:$I$1001,MATCH(R762,Jadwal!$C$3:$C$1001,0),MATCH(G762,Jadwal!$D$2:$I$2,0))),IF(M762="",IF(INDEX(Jadwal!$D$3:$I$1001,MATCH(S762,Jadwal!$C$3:$C$1001,0),MATCH(G762,Jadwal!$D$2:$I$2,0))="","",IF(M762="",INDEX(Jadwal!$D$3:$I$1001,MATCH(S762,Jadwal!$C$3:$C$1001,0),MATCH(G762,Jadwal!$D$2:$I$2,0)))),INDEX(Jadwal!$D$3:$I$1001,MATCH(R762,Jadwal!$C$3:$C$1001,0),MATCH(G762,Jadwal!$D$2:$I$2,0))&amp;IF(INDEX(Jadwal!$D$3:$I$1001,MATCH(S762,Jadwal!$C$3:$C$1001,0),MATCH(G762,Jadwal!$D$2:$I$2,0))="",""," , "&amp;INDEX(Jadwal!$D$3:$I$1001,MATCH(S762,Jadwal!$C$3:$C$1001,0),MATCH(G762,Jadwal!$D$2:$I$2,0))))))</f>
        <v/>
      </c>
      <c r="I762" s="41" t="str">
        <f>IF(OR(G762="",P762="",H762=""),"",IF(O762="الفصل",INDEX(Kelas!$C$3:$H$200,MATCH(Data!P762,Kelas!$B$3:$B$201,0),MATCH(Data!G762,Kelas!$C$2:$H$2,0)),INDEX(Qoah!$C$3:$H$201,MATCH(Data!P762,Qoah!$B$3:$B$201,0),MATCH(Data!G762,Qoah!$C$2:$H$2,0))))</f>
        <v/>
      </c>
      <c r="K762" s="18" t="str">
        <f>IF(OR(B762="",J762=""),"",IF(N762="",IF(INDEX(Jadwal!$D$3:$I$1001,MATCH(R762,Jadwal!$C$3:$C$1001,0),MATCH(J762,Jadwal!$D$2:$I$2,0))="","",INDEX(Jadwal!$D$3:$I$1001,MATCH(R762,Jadwal!$C$3:$C$1001,0),MATCH(J762,Jadwal!$D$2:$I$2,0))),IF(M762="",IF(INDEX(Jadwal!$D$3:$I$1001,MATCH(S762,Jadwal!$C$3:$C$1001,0),MATCH(J762,Jadwal!$D$2:$I$2,0))="","",IF(M762="",INDEX(Jadwal!$D$3:$I$1001,MATCH(S762,Jadwal!$C$3:$C$1001,0),MATCH(J762,Jadwal!$D$2:$I$2,0)))),INDEX(Jadwal!$D$3:$I$1001,MATCH(R762,Jadwal!$C$3:$C$1001,0),MATCH(J762,Jadwal!$D$2:$I$2,0))&amp;IF(INDEX(Jadwal!$D$3:$I$1001,MATCH(S762,Jadwal!$C$3:$C$1001,0),MATCH(J762,Jadwal!$D$2:$I$2,0))="",""," , "&amp;INDEX(Jadwal!$D$3:$I$1001,MATCH(S762,Jadwal!$C$3:$C$1001,0),MATCH(J762,Jadwal!$D$2:$I$2,0))))))</f>
        <v/>
      </c>
      <c r="L762" s="43" t="str">
        <f>IF(OR(J762="",P762="",K762=""),"",IF(O762="الفصل",INDEX(Kelas!$C$3:$H$200,MATCH(Data!P762,Kelas!$B$3:$B$201,0),MATCH(Data!J762,Kelas!$C$2:$H$2,0)),INDEX(Qoah!$C$3:$H$201,MATCH(Data!P762,Qoah!$B$3:$B$201,0),MATCH(Data!J762,Qoah!$C$2:$H$2,0))))</f>
        <v/>
      </c>
      <c r="R762" s="12" t="str">
        <f t="shared" si="22"/>
        <v/>
      </c>
      <c r="S762" s="12" t="str">
        <f t="shared" si="23"/>
        <v/>
      </c>
    </row>
    <row r="763" spans="5:19" x14ac:dyDescent="0.25">
      <c r="E763" s="16" t="str">
        <f>IF(OR(B763="",D763=""),"",IF(N763="",IF(INDEX(Jadwal!$D$3:$I$1001,MATCH(R763,Jadwal!$C$3:$C$1001,0),MATCH(D763,Jadwal!$D$2:$I$2,0))="","",INDEX(Jadwal!$D$3:$I$1001,MATCH(R763,Jadwal!$C$3:$C$1001,0),MATCH(D763,Jadwal!$D$2:$I$2,0))),IF(M763="",IF(INDEX(Jadwal!$D$3:$I$1001,MATCH(S763,Jadwal!$C$3:$C$1001,0),MATCH(D763,Jadwal!$D$2:$I$2,0))="","",IF(M763="",INDEX(Jadwal!$D$3:$I$1001,MATCH(S763,Jadwal!$C$3:$C$1001,0),MATCH(D763,Jadwal!$D$2:$I$2,0)))),INDEX(Jadwal!$D$3:$I$1001,MATCH(R763,Jadwal!$C$3:$C$1001,0),MATCH(D763,Jadwal!$D$2:$I$2,0))&amp;IF(INDEX(Jadwal!$D$3:$I$1001,MATCH(S763,Jadwal!$C$3:$C$1001,0),MATCH(D763,Jadwal!$D$2:$I$2,0))="",""," , "&amp;INDEX(Jadwal!$D$3:$I$1001,MATCH(S763,Jadwal!$C$3:$C$1001,0),MATCH(D763,Jadwal!$D$2:$I$2,0))))))</f>
        <v/>
      </c>
      <c r="F763" s="39" t="str">
        <f>IF(OR(D763="",P763="",E763=""),"",IF(O763="الفصل",INDEX(Kelas!$C$3:$H$200,MATCH(Data!P763,Kelas!$B$3:$B$201,0),MATCH(Data!D763,Kelas!$C$2:$H$2,0)),INDEX(Qoah!$C$3:$H$201,MATCH(Data!P763,Qoah!$B$3:$B$201,0),MATCH(Data!D763,Qoah!$C$2:$H$2,0))))</f>
        <v/>
      </c>
      <c r="H763" s="17" t="str">
        <f>IF(OR(B763="",G763=""),"",IF(N763="",IF(INDEX(Jadwal!$D$3:$I$1001,MATCH(R763,Jadwal!$C$3:$C$1001,0),MATCH(G763,Jadwal!$D$2:$I$2,0))="","",INDEX(Jadwal!$D$3:$I$1001,MATCH(R763,Jadwal!$C$3:$C$1001,0),MATCH(G763,Jadwal!$D$2:$I$2,0))),IF(M763="",IF(INDEX(Jadwal!$D$3:$I$1001,MATCH(S763,Jadwal!$C$3:$C$1001,0),MATCH(G763,Jadwal!$D$2:$I$2,0))="","",IF(M763="",INDEX(Jadwal!$D$3:$I$1001,MATCH(S763,Jadwal!$C$3:$C$1001,0),MATCH(G763,Jadwal!$D$2:$I$2,0)))),INDEX(Jadwal!$D$3:$I$1001,MATCH(R763,Jadwal!$C$3:$C$1001,0),MATCH(G763,Jadwal!$D$2:$I$2,0))&amp;IF(INDEX(Jadwal!$D$3:$I$1001,MATCH(S763,Jadwal!$C$3:$C$1001,0),MATCH(G763,Jadwal!$D$2:$I$2,0))="",""," , "&amp;INDEX(Jadwal!$D$3:$I$1001,MATCH(S763,Jadwal!$C$3:$C$1001,0),MATCH(G763,Jadwal!$D$2:$I$2,0))))))</f>
        <v/>
      </c>
      <c r="I763" s="41" t="str">
        <f>IF(OR(G763="",P763="",H763=""),"",IF(O763="الفصل",INDEX(Kelas!$C$3:$H$200,MATCH(Data!P763,Kelas!$B$3:$B$201,0),MATCH(Data!G763,Kelas!$C$2:$H$2,0)),INDEX(Qoah!$C$3:$H$201,MATCH(Data!P763,Qoah!$B$3:$B$201,0),MATCH(Data!G763,Qoah!$C$2:$H$2,0))))</f>
        <v/>
      </c>
      <c r="K763" s="18" t="str">
        <f>IF(OR(B763="",J763=""),"",IF(N763="",IF(INDEX(Jadwal!$D$3:$I$1001,MATCH(R763,Jadwal!$C$3:$C$1001,0),MATCH(J763,Jadwal!$D$2:$I$2,0))="","",INDEX(Jadwal!$D$3:$I$1001,MATCH(R763,Jadwal!$C$3:$C$1001,0),MATCH(J763,Jadwal!$D$2:$I$2,0))),IF(M763="",IF(INDEX(Jadwal!$D$3:$I$1001,MATCH(S763,Jadwal!$C$3:$C$1001,0),MATCH(J763,Jadwal!$D$2:$I$2,0))="","",IF(M763="",INDEX(Jadwal!$D$3:$I$1001,MATCH(S763,Jadwal!$C$3:$C$1001,0),MATCH(J763,Jadwal!$D$2:$I$2,0)))),INDEX(Jadwal!$D$3:$I$1001,MATCH(R763,Jadwal!$C$3:$C$1001,0),MATCH(J763,Jadwal!$D$2:$I$2,0))&amp;IF(INDEX(Jadwal!$D$3:$I$1001,MATCH(S763,Jadwal!$C$3:$C$1001,0),MATCH(J763,Jadwal!$D$2:$I$2,0))="",""," , "&amp;INDEX(Jadwal!$D$3:$I$1001,MATCH(S763,Jadwal!$C$3:$C$1001,0),MATCH(J763,Jadwal!$D$2:$I$2,0))))))</f>
        <v/>
      </c>
      <c r="L763" s="43" t="str">
        <f>IF(OR(J763="",P763="",K763=""),"",IF(O763="الفصل",INDEX(Kelas!$C$3:$H$200,MATCH(Data!P763,Kelas!$B$3:$B$201,0),MATCH(Data!J763,Kelas!$C$2:$H$2,0)),INDEX(Qoah!$C$3:$H$201,MATCH(Data!P763,Qoah!$B$3:$B$201,0),MATCH(Data!J763,Qoah!$C$2:$H$2,0))))</f>
        <v/>
      </c>
      <c r="R763" s="12" t="str">
        <f t="shared" si="22"/>
        <v/>
      </c>
      <c r="S763" s="12" t="str">
        <f t="shared" si="23"/>
        <v/>
      </c>
    </row>
    <row r="764" spans="5:19" x14ac:dyDescent="0.25">
      <c r="E764" s="16" t="str">
        <f>IF(OR(B764="",D764=""),"",IF(N764="",IF(INDEX(Jadwal!$D$3:$I$1001,MATCH(R764,Jadwal!$C$3:$C$1001,0),MATCH(D764,Jadwal!$D$2:$I$2,0))="","",INDEX(Jadwal!$D$3:$I$1001,MATCH(R764,Jadwal!$C$3:$C$1001,0),MATCH(D764,Jadwal!$D$2:$I$2,0))),IF(M764="",IF(INDEX(Jadwal!$D$3:$I$1001,MATCH(S764,Jadwal!$C$3:$C$1001,0),MATCH(D764,Jadwal!$D$2:$I$2,0))="","",IF(M764="",INDEX(Jadwal!$D$3:$I$1001,MATCH(S764,Jadwal!$C$3:$C$1001,0),MATCH(D764,Jadwal!$D$2:$I$2,0)))),INDEX(Jadwal!$D$3:$I$1001,MATCH(R764,Jadwal!$C$3:$C$1001,0),MATCH(D764,Jadwal!$D$2:$I$2,0))&amp;IF(INDEX(Jadwal!$D$3:$I$1001,MATCH(S764,Jadwal!$C$3:$C$1001,0),MATCH(D764,Jadwal!$D$2:$I$2,0))="",""," , "&amp;INDEX(Jadwal!$D$3:$I$1001,MATCH(S764,Jadwal!$C$3:$C$1001,0),MATCH(D764,Jadwal!$D$2:$I$2,0))))))</f>
        <v/>
      </c>
      <c r="F764" s="39" t="str">
        <f>IF(OR(D764="",P764="",E764=""),"",IF(O764="الفصل",INDEX(Kelas!$C$3:$H$200,MATCH(Data!P764,Kelas!$B$3:$B$201,0),MATCH(Data!D764,Kelas!$C$2:$H$2,0)),INDEX(Qoah!$C$3:$H$201,MATCH(Data!P764,Qoah!$B$3:$B$201,0),MATCH(Data!D764,Qoah!$C$2:$H$2,0))))</f>
        <v/>
      </c>
      <c r="H764" s="17" t="str">
        <f>IF(OR(B764="",G764=""),"",IF(N764="",IF(INDEX(Jadwal!$D$3:$I$1001,MATCH(R764,Jadwal!$C$3:$C$1001,0),MATCH(G764,Jadwal!$D$2:$I$2,0))="","",INDEX(Jadwal!$D$3:$I$1001,MATCH(R764,Jadwal!$C$3:$C$1001,0),MATCH(G764,Jadwal!$D$2:$I$2,0))),IF(M764="",IF(INDEX(Jadwal!$D$3:$I$1001,MATCH(S764,Jadwal!$C$3:$C$1001,0),MATCH(G764,Jadwal!$D$2:$I$2,0))="","",IF(M764="",INDEX(Jadwal!$D$3:$I$1001,MATCH(S764,Jadwal!$C$3:$C$1001,0),MATCH(G764,Jadwal!$D$2:$I$2,0)))),INDEX(Jadwal!$D$3:$I$1001,MATCH(R764,Jadwal!$C$3:$C$1001,0),MATCH(G764,Jadwal!$D$2:$I$2,0))&amp;IF(INDEX(Jadwal!$D$3:$I$1001,MATCH(S764,Jadwal!$C$3:$C$1001,0),MATCH(G764,Jadwal!$D$2:$I$2,0))="",""," , "&amp;INDEX(Jadwal!$D$3:$I$1001,MATCH(S764,Jadwal!$C$3:$C$1001,0),MATCH(G764,Jadwal!$D$2:$I$2,0))))))</f>
        <v/>
      </c>
      <c r="I764" s="41" t="str">
        <f>IF(OR(G764="",P764="",H764=""),"",IF(O764="الفصل",INDEX(Kelas!$C$3:$H$200,MATCH(Data!P764,Kelas!$B$3:$B$201,0),MATCH(Data!G764,Kelas!$C$2:$H$2,0)),INDEX(Qoah!$C$3:$H$201,MATCH(Data!P764,Qoah!$B$3:$B$201,0),MATCH(Data!G764,Qoah!$C$2:$H$2,0))))</f>
        <v/>
      </c>
      <c r="K764" s="18" t="str">
        <f>IF(OR(B764="",J764=""),"",IF(N764="",IF(INDEX(Jadwal!$D$3:$I$1001,MATCH(R764,Jadwal!$C$3:$C$1001,0),MATCH(J764,Jadwal!$D$2:$I$2,0))="","",INDEX(Jadwal!$D$3:$I$1001,MATCH(R764,Jadwal!$C$3:$C$1001,0),MATCH(J764,Jadwal!$D$2:$I$2,0))),IF(M764="",IF(INDEX(Jadwal!$D$3:$I$1001,MATCH(S764,Jadwal!$C$3:$C$1001,0),MATCH(J764,Jadwal!$D$2:$I$2,0))="","",IF(M764="",INDEX(Jadwal!$D$3:$I$1001,MATCH(S764,Jadwal!$C$3:$C$1001,0),MATCH(J764,Jadwal!$D$2:$I$2,0)))),INDEX(Jadwal!$D$3:$I$1001,MATCH(R764,Jadwal!$C$3:$C$1001,0),MATCH(J764,Jadwal!$D$2:$I$2,0))&amp;IF(INDEX(Jadwal!$D$3:$I$1001,MATCH(S764,Jadwal!$C$3:$C$1001,0),MATCH(J764,Jadwal!$D$2:$I$2,0))="",""," , "&amp;INDEX(Jadwal!$D$3:$I$1001,MATCH(S764,Jadwal!$C$3:$C$1001,0),MATCH(J764,Jadwal!$D$2:$I$2,0))))))</f>
        <v/>
      </c>
      <c r="L764" s="43" t="str">
        <f>IF(OR(J764="",P764="",K764=""),"",IF(O764="الفصل",INDEX(Kelas!$C$3:$H$200,MATCH(Data!P764,Kelas!$B$3:$B$201,0),MATCH(Data!J764,Kelas!$C$2:$H$2,0)),INDEX(Qoah!$C$3:$H$201,MATCH(Data!P764,Qoah!$B$3:$B$201,0),MATCH(Data!J764,Qoah!$C$2:$H$2,0))))</f>
        <v/>
      </c>
      <c r="R764" s="12" t="str">
        <f t="shared" si="22"/>
        <v/>
      </c>
      <c r="S764" s="12" t="str">
        <f t="shared" si="23"/>
        <v/>
      </c>
    </row>
    <row r="765" spans="5:19" x14ac:dyDescent="0.25">
      <c r="E765" s="16" t="str">
        <f>IF(OR(B765="",D765=""),"",IF(N765="",IF(INDEX(Jadwal!$D$3:$I$1001,MATCH(R765,Jadwal!$C$3:$C$1001,0),MATCH(D765,Jadwal!$D$2:$I$2,0))="","",INDEX(Jadwal!$D$3:$I$1001,MATCH(R765,Jadwal!$C$3:$C$1001,0),MATCH(D765,Jadwal!$D$2:$I$2,0))),IF(M765="",IF(INDEX(Jadwal!$D$3:$I$1001,MATCH(S765,Jadwal!$C$3:$C$1001,0),MATCH(D765,Jadwal!$D$2:$I$2,0))="","",IF(M765="",INDEX(Jadwal!$D$3:$I$1001,MATCH(S765,Jadwal!$C$3:$C$1001,0),MATCH(D765,Jadwal!$D$2:$I$2,0)))),INDEX(Jadwal!$D$3:$I$1001,MATCH(R765,Jadwal!$C$3:$C$1001,0),MATCH(D765,Jadwal!$D$2:$I$2,0))&amp;IF(INDEX(Jadwal!$D$3:$I$1001,MATCH(S765,Jadwal!$C$3:$C$1001,0),MATCH(D765,Jadwal!$D$2:$I$2,0))="",""," , "&amp;INDEX(Jadwal!$D$3:$I$1001,MATCH(S765,Jadwal!$C$3:$C$1001,0),MATCH(D765,Jadwal!$D$2:$I$2,0))))))</f>
        <v/>
      </c>
      <c r="F765" s="39" t="str">
        <f>IF(OR(D765="",P765="",E765=""),"",IF(O765="الفصل",INDEX(Kelas!$C$3:$H$200,MATCH(Data!P765,Kelas!$B$3:$B$201,0),MATCH(Data!D765,Kelas!$C$2:$H$2,0)),INDEX(Qoah!$C$3:$H$201,MATCH(Data!P765,Qoah!$B$3:$B$201,0),MATCH(Data!D765,Qoah!$C$2:$H$2,0))))</f>
        <v/>
      </c>
      <c r="H765" s="17" t="str">
        <f>IF(OR(B765="",G765=""),"",IF(N765="",IF(INDEX(Jadwal!$D$3:$I$1001,MATCH(R765,Jadwal!$C$3:$C$1001,0),MATCH(G765,Jadwal!$D$2:$I$2,0))="","",INDEX(Jadwal!$D$3:$I$1001,MATCH(R765,Jadwal!$C$3:$C$1001,0),MATCH(G765,Jadwal!$D$2:$I$2,0))),IF(M765="",IF(INDEX(Jadwal!$D$3:$I$1001,MATCH(S765,Jadwal!$C$3:$C$1001,0),MATCH(G765,Jadwal!$D$2:$I$2,0))="","",IF(M765="",INDEX(Jadwal!$D$3:$I$1001,MATCH(S765,Jadwal!$C$3:$C$1001,0),MATCH(G765,Jadwal!$D$2:$I$2,0)))),INDEX(Jadwal!$D$3:$I$1001,MATCH(R765,Jadwal!$C$3:$C$1001,0),MATCH(G765,Jadwal!$D$2:$I$2,0))&amp;IF(INDEX(Jadwal!$D$3:$I$1001,MATCH(S765,Jadwal!$C$3:$C$1001,0),MATCH(G765,Jadwal!$D$2:$I$2,0))="",""," , "&amp;INDEX(Jadwal!$D$3:$I$1001,MATCH(S765,Jadwal!$C$3:$C$1001,0),MATCH(G765,Jadwal!$D$2:$I$2,0))))))</f>
        <v/>
      </c>
      <c r="I765" s="41" t="str">
        <f>IF(OR(G765="",P765="",H765=""),"",IF(O765="الفصل",INDEX(Kelas!$C$3:$H$200,MATCH(Data!P765,Kelas!$B$3:$B$201,0),MATCH(Data!G765,Kelas!$C$2:$H$2,0)),INDEX(Qoah!$C$3:$H$201,MATCH(Data!P765,Qoah!$B$3:$B$201,0),MATCH(Data!G765,Qoah!$C$2:$H$2,0))))</f>
        <v/>
      </c>
      <c r="K765" s="18" t="str">
        <f>IF(OR(B765="",J765=""),"",IF(N765="",IF(INDEX(Jadwal!$D$3:$I$1001,MATCH(R765,Jadwal!$C$3:$C$1001,0),MATCH(J765,Jadwal!$D$2:$I$2,0))="","",INDEX(Jadwal!$D$3:$I$1001,MATCH(R765,Jadwal!$C$3:$C$1001,0),MATCH(J765,Jadwal!$D$2:$I$2,0))),IF(M765="",IF(INDEX(Jadwal!$D$3:$I$1001,MATCH(S765,Jadwal!$C$3:$C$1001,0),MATCH(J765,Jadwal!$D$2:$I$2,0))="","",IF(M765="",INDEX(Jadwal!$D$3:$I$1001,MATCH(S765,Jadwal!$C$3:$C$1001,0),MATCH(J765,Jadwal!$D$2:$I$2,0)))),INDEX(Jadwal!$D$3:$I$1001,MATCH(R765,Jadwal!$C$3:$C$1001,0),MATCH(J765,Jadwal!$D$2:$I$2,0))&amp;IF(INDEX(Jadwal!$D$3:$I$1001,MATCH(S765,Jadwal!$C$3:$C$1001,0),MATCH(J765,Jadwal!$D$2:$I$2,0))="",""," , "&amp;INDEX(Jadwal!$D$3:$I$1001,MATCH(S765,Jadwal!$C$3:$C$1001,0),MATCH(J765,Jadwal!$D$2:$I$2,0))))))</f>
        <v/>
      </c>
      <c r="L765" s="43" t="str">
        <f>IF(OR(J765="",P765="",K765=""),"",IF(O765="الفصل",INDEX(Kelas!$C$3:$H$200,MATCH(Data!P765,Kelas!$B$3:$B$201,0),MATCH(Data!J765,Kelas!$C$2:$H$2,0)),INDEX(Qoah!$C$3:$H$201,MATCH(Data!P765,Qoah!$B$3:$B$201,0),MATCH(Data!J765,Qoah!$C$2:$H$2,0))))</f>
        <v/>
      </c>
      <c r="R765" s="12" t="str">
        <f t="shared" si="22"/>
        <v/>
      </c>
      <c r="S765" s="12" t="str">
        <f t="shared" si="23"/>
        <v/>
      </c>
    </row>
    <row r="766" spans="5:19" x14ac:dyDescent="0.25">
      <c r="E766" s="16" t="str">
        <f>IF(OR(B766="",D766=""),"",IF(N766="",IF(INDEX(Jadwal!$D$3:$I$1001,MATCH(R766,Jadwal!$C$3:$C$1001,0),MATCH(D766,Jadwal!$D$2:$I$2,0))="","",INDEX(Jadwal!$D$3:$I$1001,MATCH(R766,Jadwal!$C$3:$C$1001,0),MATCH(D766,Jadwal!$D$2:$I$2,0))),IF(M766="",IF(INDEX(Jadwal!$D$3:$I$1001,MATCH(S766,Jadwal!$C$3:$C$1001,0),MATCH(D766,Jadwal!$D$2:$I$2,0))="","",IF(M766="",INDEX(Jadwal!$D$3:$I$1001,MATCH(S766,Jadwal!$C$3:$C$1001,0),MATCH(D766,Jadwal!$D$2:$I$2,0)))),INDEX(Jadwal!$D$3:$I$1001,MATCH(R766,Jadwal!$C$3:$C$1001,0),MATCH(D766,Jadwal!$D$2:$I$2,0))&amp;IF(INDEX(Jadwal!$D$3:$I$1001,MATCH(S766,Jadwal!$C$3:$C$1001,0),MATCH(D766,Jadwal!$D$2:$I$2,0))="",""," , "&amp;INDEX(Jadwal!$D$3:$I$1001,MATCH(S766,Jadwal!$C$3:$C$1001,0),MATCH(D766,Jadwal!$D$2:$I$2,0))))))</f>
        <v/>
      </c>
      <c r="F766" s="39" t="str">
        <f>IF(OR(D766="",P766="",E766=""),"",IF(O766="الفصل",INDEX(Kelas!$C$3:$H$200,MATCH(Data!P766,Kelas!$B$3:$B$201,0),MATCH(Data!D766,Kelas!$C$2:$H$2,0)),INDEX(Qoah!$C$3:$H$201,MATCH(Data!P766,Qoah!$B$3:$B$201,0),MATCH(Data!D766,Qoah!$C$2:$H$2,0))))</f>
        <v/>
      </c>
      <c r="H766" s="17" t="str">
        <f>IF(OR(B766="",G766=""),"",IF(N766="",IF(INDEX(Jadwal!$D$3:$I$1001,MATCH(R766,Jadwal!$C$3:$C$1001,0),MATCH(G766,Jadwal!$D$2:$I$2,0))="","",INDEX(Jadwal!$D$3:$I$1001,MATCH(R766,Jadwal!$C$3:$C$1001,0),MATCH(G766,Jadwal!$D$2:$I$2,0))),IF(M766="",IF(INDEX(Jadwal!$D$3:$I$1001,MATCH(S766,Jadwal!$C$3:$C$1001,0),MATCH(G766,Jadwal!$D$2:$I$2,0))="","",IF(M766="",INDEX(Jadwal!$D$3:$I$1001,MATCH(S766,Jadwal!$C$3:$C$1001,0),MATCH(G766,Jadwal!$D$2:$I$2,0)))),INDEX(Jadwal!$D$3:$I$1001,MATCH(R766,Jadwal!$C$3:$C$1001,0),MATCH(G766,Jadwal!$D$2:$I$2,0))&amp;IF(INDEX(Jadwal!$D$3:$I$1001,MATCH(S766,Jadwal!$C$3:$C$1001,0),MATCH(G766,Jadwal!$D$2:$I$2,0))="",""," , "&amp;INDEX(Jadwal!$D$3:$I$1001,MATCH(S766,Jadwal!$C$3:$C$1001,0),MATCH(G766,Jadwal!$D$2:$I$2,0))))))</f>
        <v/>
      </c>
      <c r="I766" s="41" t="str">
        <f>IF(OR(G766="",P766="",H766=""),"",IF(O766="الفصل",INDEX(Kelas!$C$3:$H$200,MATCH(Data!P766,Kelas!$B$3:$B$201,0),MATCH(Data!G766,Kelas!$C$2:$H$2,0)),INDEX(Qoah!$C$3:$H$201,MATCH(Data!P766,Qoah!$B$3:$B$201,0),MATCH(Data!G766,Qoah!$C$2:$H$2,0))))</f>
        <v/>
      </c>
      <c r="K766" s="18" t="str">
        <f>IF(OR(B766="",J766=""),"",IF(N766="",IF(INDEX(Jadwal!$D$3:$I$1001,MATCH(R766,Jadwal!$C$3:$C$1001,0),MATCH(J766,Jadwal!$D$2:$I$2,0))="","",INDEX(Jadwal!$D$3:$I$1001,MATCH(R766,Jadwal!$C$3:$C$1001,0),MATCH(J766,Jadwal!$D$2:$I$2,0))),IF(M766="",IF(INDEX(Jadwal!$D$3:$I$1001,MATCH(S766,Jadwal!$C$3:$C$1001,0),MATCH(J766,Jadwal!$D$2:$I$2,0))="","",IF(M766="",INDEX(Jadwal!$D$3:$I$1001,MATCH(S766,Jadwal!$C$3:$C$1001,0),MATCH(J766,Jadwal!$D$2:$I$2,0)))),INDEX(Jadwal!$D$3:$I$1001,MATCH(R766,Jadwal!$C$3:$C$1001,0),MATCH(J766,Jadwal!$D$2:$I$2,0))&amp;IF(INDEX(Jadwal!$D$3:$I$1001,MATCH(S766,Jadwal!$C$3:$C$1001,0),MATCH(J766,Jadwal!$D$2:$I$2,0))="",""," , "&amp;INDEX(Jadwal!$D$3:$I$1001,MATCH(S766,Jadwal!$C$3:$C$1001,0),MATCH(J766,Jadwal!$D$2:$I$2,0))))))</f>
        <v/>
      </c>
      <c r="L766" s="43" t="str">
        <f>IF(OR(J766="",P766="",K766=""),"",IF(O766="الفصل",INDEX(Kelas!$C$3:$H$200,MATCH(Data!P766,Kelas!$B$3:$B$201,0),MATCH(Data!J766,Kelas!$C$2:$H$2,0)),INDEX(Qoah!$C$3:$H$201,MATCH(Data!P766,Qoah!$B$3:$B$201,0),MATCH(Data!J766,Qoah!$C$2:$H$2,0))))</f>
        <v/>
      </c>
      <c r="R766" s="12" t="str">
        <f t="shared" si="22"/>
        <v/>
      </c>
      <c r="S766" s="12" t="str">
        <f t="shared" si="23"/>
        <v/>
      </c>
    </row>
    <row r="767" spans="5:19" x14ac:dyDescent="0.25">
      <c r="E767" s="16" t="str">
        <f>IF(OR(B767="",D767=""),"",IF(N767="",IF(INDEX(Jadwal!$D$3:$I$1001,MATCH(R767,Jadwal!$C$3:$C$1001,0),MATCH(D767,Jadwal!$D$2:$I$2,0))="","",INDEX(Jadwal!$D$3:$I$1001,MATCH(R767,Jadwal!$C$3:$C$1001,0),MATCH(D767,Jadwal!$D$2:$I$2,0))),IF(M767="",IF(INDEX(Jadwal!$D$3:$I$1001,MATCH(S767,Jadwal!$C$3:$C$1001,0),MATCH(D767,Jadwal!$D$2:$I$2,0))="","",IF(M767="",INDEX(Jadwal!$D$3:$I$1001,MATCH(S767,Jadwal!$C$3:$C$1001,0),MATCH(D767,Jadwal!$D$2:$I$2,0)))),INDEX(Jadwal!$D$3:$I$1001,MATCH(R767,Jadwal!$C$3:$C$1001,0),MATCH(D767,Jadwal!$D$2:$I$2,0))&amp;IF(INDEX(Jadwal!$D$3:$I$1001,MATCH(S767,Jadwal!$C$3:$C$1001,0),MATCH(D767,Jadwal!$D$2:$I$2,0))="",""," , "&amp;INDEX(Jadwal!$D$3:$I$1001,MATCH(S767,Jadwal!$C$3:$C$1001,0),MATCH(D767,Jadwal!$D$2:$I$2,0))))))</f>
        <v/>
      </c>
      <c r="F767" s="39" t="str">
        <f>IF(OR(D767="",P767="",E767=""),"",IF(O767="الفصل",INDEX(Kelas!$C$3:$H$200,MATCH(Data!P767,Kelas!$B$3:$B$201,0),MATCH(Data!D767,Kelas!$C$2:$H$2,0)),INDEX(Qoah!$C$3:$H$201,MATCH(Data!P767,Qoah!$B$3:$B$201,0),MATCH(Data!D767,Qoah!$C$2:$H$2,0))))</f>
        <v/>
      </c>
      <c r="H767" s="17" t="str">
        <f>IF(OR(B767="",G767=""),"",IF(N767="",IF(INDEX(Jadwal!$D$3:$I$1001,MATCH(R767,Jadwal!$C$3:$C$1001,0),MATCH(G767,Jadwal!$D$2:$I$2,0))="","",INDEX(Jadwal!$D$3:$I$1001,MATCH(R767,Jadwal!$C$3:$C$1001,0),MATCH(G767,Jadwal!$D$2:$I$2,0))),IF(M767="",IF(INDEX(Jadwal!$D$3:$I$1001,MATCH(S767,Jadwal!$C$3:$C$1001,0),MATCH(G767,Jadwal!$D$2:$I$2,0))="","",IF(M767="",INDEX(Jadwal!$D$3:$I$1001,MATCH(S767,Jadwal!$C$3:$C$1001,0),MATCH(G767,Jadwal!$D$2:$I$2,0)))),INDEX(Jadwal!$D$3:$I$1001,MATCH(R767,Jadwal!$C$3:$C$1001,0),MATCH(G767,Jadwal!$D$2:$I$2,0))&amp;IF(INDEX(Jadwal!$D$3:$I$1001,MATCH(S767,Jadwal!$C$3:$C$1001,0),MATCH(G767,Jadwal!$D$2:$I$2,0))="",""," , "&amp;INDEX(Jadwal!$D$3:$I$1001,MATCH(S767,Jadwal!$C$3:$C$1001,0),MATCH(G767,Jadwal!$D$2:$I$2,0))))))</f>
        <v/>
      </c>
      <c r="I767" s="41" t="str">
        <f>IF(OR(G767="",P767="",H767=""),"",IF(O767="الفصل",INDEX(Kelas!$C$3:$H$200,MATCH(Data!P767,Kelas!$B$3:$B$201,0),MATCH(Data!G767,Kelas!$C$2:$H$2,0)),INDEX(Qoah!$C$3:$H$201,MATCH(Data!P767,Qoah!$B$3:$B$201,0),MATCH(Data!G767,Qoah!$C$2:$H$2,0))))</f>
        <v/>
      </c>
      <c r="K767" s="18" t="str">
        <f>IF(OR(B767="",J767=""),"",IF(N767="",IF(INDEX(Jadwal!$D$3:$I$1001,MATCH(R767,Jadwal!$C$3:$C$1001,0),MATCH(J767,Jadwal!$D$2:$I$2,0))="","",INDEX(Jadwal!$D$3:$I$1001,MATCH(R767,Jadwal!$C$3:$C$1001,0),MATCH(J767,Jadwal!$D$2:$I$2,0))),IF(M767="",IF(INDEX(Jadwal!$D$3:$I$1001,MATCH(S767,Jadwal!$C$3:$C$1001,0),MATCH(J767,Jadwal!$D$2:$I$2,0))="","",IF(M767="",INDEX(Jadwal!$D$3:$I$1001,MATCH(S767,Jadwal!$C$3:$C$1001,0),MATCH(J767,Jadwal!$D$2:$I$2,0)))),INDEX(Jadwal!$D$3:$I$1001,MATCH(R767,Jadwal!$C$3:$C$1001,0),MATCH(J767,Jadwal!$D$2:$I$2,0))&amp;IF(INDEX(Jadwal!$D$3:$I$1001,MATCH(S767,Jadwal!$C$3:$C$1001,0),MATCH(J767,Jadwal!$D$2:$I$2,0))="",""," , "&amp;INDEX(Jadwal!$D$3:$I$1001,MATCH(S767,Jadwal!$C$3:$C$1001,0),MATCH(J767,Jadwal!$D$2:$I$2,0))))))</f>
        <v/>
      </c>
      <c r="L767" s="43" t="str">
        <f>IF(OR(J767="",P767="",K767=""),"",IF(O767="الفصل",INDEX(Kelas!$C$3:$H$200,MATCH(Data!P767,Kelas!$B$3:$B$201,0),MATCH(Data!J767,Kelas!$C$2:$H$2,0)),INDEX(Qoah!$C$3:$H$201,MATCH(Data!P767,Qoah!$B$3:$B$201,0),MATCH(Data!J767,Qoah!$C$2:$H$2,0))))</f>
        <v/>
      </c>
      <c r="R767" s="12" t="str">
        <f t="shared" si="22"/>
        <v/>
      </c>
      <c r="S767" s="12" t="str">
        <f t="shared" si="23"/>
        <v/>
      </c>
    </row>
    <row r="768" spans="5:19" x14ac:dyDescent="0.25">
      <c r="E768" s="16" t="str">
        <f>IF(OR(B768="",D768=""),"",IF(N768="",IF(INDEX(Jadwal!$D$3:$I$1001,MATCH(R768,Jadwal!$C$3:$C$1001,0),MATCH(D768,Jadwal!$D$2:$I$2,0))="","",INDEX(Jadwal!$D$3:$I$1001,MATCH(R768,Jadwal!$C$3:$C$1001,0),MATCH(D768,Jadwal!$D$2:$I$2,0))),IF(M768="",IF(INDEX(Jadwal!$D$3:$I$1001,MATCH(S768,Jadwal!$C$3:$C$1001,0),MATCH(D768,Jadwal!$D$2:$I$2,0))="","",IF(M768="",INDEX(Jadwal!$D$3:$I$1001,MATCH(S768,Jadwal!$C$3:$C$1001,0),MATCH(D768,Jadwal!$D$2:$I$2,0)))),INDEX(Jadwal!$D$3:$I$1001,MATCH(R768,Jadwal!$C$3:$C$1001,0),MATCH(D768,Jadwal!$D$2:$I$2,0))&amp;IF(INDEX(Jadwal!$D$3:$I$1001,MATCH(S768,Jadwal!$C$3:$C$1001,0),MATCH(D768,Jadwal!$D$2:$I$2,0))="",""," , "&amp;INDEX(Jadwal!$D$3:$I$1001,MATCH(S768,Jadwal!$C$3:$C$1001,0),MATCH(D768,Jadwal!$D$2:$I$2,0))))))</f>
        <v/>
      </c>
      <c r="F768" s="39" t="str">
        <f>IF(OR(D768="",P768="",E768=""),"",IF(O768="الفصل",INDEX(Kelas!$C$3:$H$200,MATCH(Data!P768,Kelas!$B$3:$B$201,0),MATCH(Data!D768,Kelas!$C$2:$H$2,0)),INDEX(Qoah!$C$3:$H$201,MATCH(Data!P768,Qoah!$B$3:$B$201,0),MATCH(Data!D768,Qoah!$C$2:$H$2,0))))</f>
        <v/>
      </c>
      <c r="H768" s="17" t="str">
        <f>IF(OR(B768="",G768=""),"",IF(N768="",IF(INDEX(Jadwal!$D$3:$I$1001,MATCH(R768,Jadwal!$C$3:$C$1001,0),MATCH(G768,Jadwal!$D$2:$I$2,0))="","",INDEX(Jadwal!$D$3:$I$1001,MATCH(R768,Jadwal!$C$3:$C$1001,0),MATCH(G768,Jadwal!$D$2:$I$2,0))),IF(M768="",IF(INDEX(Jadwal!$D$3:$I$1001,MATCH(S768,Jadwal!$C$3:$C$1001,0),MATCH(G768,Jadwal!$D$2:$I$2,0))="","",IF(M768="",INDEX(Jadwal!$D$3:$I$1001,MATCH(S768,Jadwal!$C$3:$C$1001,0),MATCH(G768,Jadwal!$D$2:$I$2,0)))),INDEX(Jadwal!$D$3:$I$1001,MATCH(R768,Jadwal!$C$3:$C$1001,0),MATCH(G768,Jadwal!$D$2:$I$2,0))&amp;IF(INDEX(Jadwal!$D$3:$I$1001,MATCH(S768,Jadwal!$C$3:$C$1001,0),MATCH(G768,Jadwal!$D$2:$I$2,0))="",""," , "&amp;INDEX(Jadwal!$D$3:$I$1001,MATCH(S768,Jadwal!$C$3:$C$1001,0),MATCH(G768,Jadwal!$D$2:$I$2,0))))))</f>
        <v/>
      </c>
      <c r="I768" s="41" t="str">
        <f>IF(OR(G768="",P768="",H768=""),"",IF(O768="الفصل",INDEX(Kelas!$C$3:$H$200,MATCH(Data!P768,Kelas!$B$3:$B$201,0),MATCH(Data!G768,Kelas!$C$2:$H$2,0)),INDEX(Qoah!$C$3:$H$201,MATCH(Data!P768,Qoah!$B$3:$B$201,0),MATCH(Data!G768,Qoah!$C$2:$H$2,0))))</f>
        <v/>
      </c>
      <c r="K768" s="18" t="str">
        <f>IF(OR(B768="",J768=""),"",IF(N768="",IF(INDEX(Jadwal!$D$3:$I$1001,MATCH(R768,Jadwal!$C$3:$C$1001,0),MATCH(J768,Jadwal!$D$2:$I$2,0))="","",INDEX(Jadwal!$D$3:$I$1001,MATCH(R768,Jadwal!$C$3:$C$1001,0),MATCH(J768,Jadwal!$D$2:$I$2,0))),IF(M768="",IF(INDEX(Jadwal!$D$3:$I$1001,MATCH(S768,Jadwal!$C$3:$C$1001,0),MATCH(J768,Jadwal!$D$2:$I$2,0))="","",IF(M768="",INDEX(Jadwal!$D$3:$I$1001,MATCH(S768,Jadwal!$C$3:$C$1001,0),MATCH(J768,Jadwal!$D$2:$I$2,0)))),INDEX(Jadwal!$D$3:$I$1001,MATCH(R768,Jadwal!$C$3:$C$1001,0),MATCH(J768,Jadwal!$D$2:$I$2,0))&amp;IF(INDEX(Jadwal!$D$3:$I$1001,MATCH(S768,Jadwal!$C$3:$C$1001,0),MATCH(J768,Jadwal!$D$2:$I$2,0))="",""," , "&amp;INDEX(Jadwal!$D$3:$I$1001,MATCH(S768,Jadwal!$C$3:$C$1001,0),MATCH(J768,Jadwal!$D$2:$I$2,0))))))</f>
        <v/>
      </c>
      <c r="L768" s="43" t="str">
        <f>IF(OR(J768="",P768="",K768=""),"",IF(O768="الفصل",INDEX(Kelas!$C$3:$H$200,MATCH(Data!P768,Kelas!$B$3:$B$201,0),MATCH(Data!J768,Kelas!$C$2:$H$2,0)),INDEX(Qoah!$C$3:$H$201,MATCH(Data!P768,Qoah!$B$3:$B$201,0),MATCH(Data!J768,Qoah!$C$2:$H$2,0))))</f>
        <v/>
      </c>
      <c r="R768" s="12" t="str">
        <f t="shared" si="22"/>
        <v/>
      </c>
      <c r="S768" s="12" t="str">
        <f t="shared" si="23"/>
        <v/>
      </c>
    </row>
    <row r="769" spans="5:19" x14ac:dyDescent="0.25">
      <c r="E769" s="16" t="str">
        <f>IF(OR(B769="",D769=""),"",IF(N769="",IF(INDEX(Jadwal!$D$3:$I$1001,MATCH(R769,Jadwal!$C$3:$C$1001,0),MATCH(D769,Jadwal!$D$2:$I$2,0))="","",INDEX(Jadwal!$D$3:$I$1001,MATCH(R769,Jadwal!$C$3:$C$1001,0),MATCH(D769,Jadwal!$D$2:$I$2,0))),IF(M769="",IF(INDEX(Jadwal!$D$3:$I$1001,MATCH(S769,Jadwal!$C$3:$C$1001,0),MATCH(D769,Jadwal!$D$2:$I$2,0))="","",IF(M769="",INDEX(Jadwal!$D$3:$I$1001,MATCH(S769,Jadwal!$C$3:$C$1001,0),MATCH(D769,Jadwal!$D$2:$I$2,0)))),INDEX(Jadwal!$D$3:$I$1001,MATCH(R769,Jadwal!$C$3:$C$1001,0),MATCH(D769,Jadwal!$D$2:$I$2,0))&amp;IF(INDEX(Jadwal!$D$3:$I$1001,MATCH(S769,Jadwal!$C$3:$C$1001,0),MATCH(D769,Jadwal!$D$2:$I$2,0))="",""," , "&amp;INDEX(Jadwal!$D$3:$I$1001,MATCH(S769,Jadwal!$C$3:$C$1001,0),MATCH(D769,Jadwal!$D$2:$I$2,0))))))</f>
        <v/>
      </c>
      <c r="F769" s="39" t="str">
        <f>IF(OR(D769="",P769="",E769=""),"",IF(O769="الفصل",INDEX(Kelas!$C$3:$H$200,MATCH(Data!P769,Kelas!$B$3:$B$201,0),MATCH(Data!D769,Kelas!$C$2:$H$2,0)),INDEX(Qoah!$C$3:$H$201,MATCH(Data!P769,Qoah!$B$3:$B$201,0),MATCH(Data!D769,Qoah!$C$2:$H$2,0))))</f>
        <v/>
      </c>
      <c r="H769" s="17" t="str">
        <f>IF(OR(B769="",G769=""),"",IF(N769="",IF(INDEX(Jadwal!$D$3:$I$1001,MATCH(R769,Jadwal!$C$3:$C$1001,0),MATCH(G769,Jadwal!$D$2:$I$2,0))="","",INDEX(Jadwal!$D$3:$I$1001,MATCH(R769,Jadwal!$C$3:$C$1001,0),MATCH(G769,Jadwal!$D$2:$I$2,0))),IF(M769="",IF(INDEX(Jadwal!$D$3:$I$1001,MATCH(S769,Jadwal!$C$3:$C$1001,0),MATCH(G769,Jadwal!$D$2:$I$2,0))="","",IF(M769="",INDEX(Jadwal!$D$3:$I$1001,MATCH(S769,Jadwal!$C$3:$C$1001,0),MATCH(G769,Jadwal!$D$2:$I$2,0)))),INDEX(Jadwal!$D$3:$I$1001,MATCH(R769,Jadwal!$C$3:$C$1001,0),MATCH(G769,Jadwal!$D$2:$I$2,0))&amp;IF(INDEX(Jadwal!$D$3:$I$1001,MATCH(S769,Jadwal!$C$3:$C$1001,0),MATCH(G769,Jadwal!$D$2:$I$2,0))="",""," , "&amp;INDEX(Jadwal!$D$3:$I$1001,MATCH(S769,Jadwal!$C$3:$C$1001,0),MATCH(G769,Jadwal!$D$2:$I$2,0))))))</f>
        <v/>
      </c>
      <c r="I769" s="41" t="str">
        <f>IF(OR(G769="",P769="",H769=""),"",IF(O769="الفصل",INDEX(Kelas!$C$3:$H$200,MATCH(Data!P769,Kelas!$B$3:$B$201,0),MATCH(Data!G769,Kelas!$C$2:$H$2,0)),INDEX(Qoah!$C$3:$H$201,MATCH(Data!P769,Qoah!$B$3:$B$201,0),MATCH(Data!G769,Qoah!$C$2:$H$2,0))))</f>
        <v/>
      </c>
      <c r="K769" s="18" t="str">
        <f>IF(OR(B769="",J769=""),"",IF(N769="",IF(INDEX(Jadwal!$D$3:$I$1001,MATCH(R769,Jadwal!$C$3:$C$1001,0),MATCH(J769,Jadwal!$D$2:$I$2,0))="","",INDEX(Jadwal!$D$3:$I$1001,MATCH(R769,Jadwal!$C$3:$C$1001,0),MATCH(J769,Jadwal!$D$2:$I$2,0))),IF(M769="",IF(INDEX(Jadwal!$D$3:$I$1001,MATCH(S769,Jadwal!$C$3:$C$1001,0),MATCH(J769,Jadwal!$D$2:$I$2,0))="","",IF(M769="",INDEX(Jadwal!$D$3:$I$1001,MATCH(S769,Jadwal!$C$3:$C$1001,0),MATCH(J769,Jadwal!$D$2:$I$2,0)))),INDEX(Jadwal!$D$3:$I$1001,MATCH(R769,Jadwal!$C$3:$C$1001,0),MATCH(J769,Jadwal!$D$2:$I$2,0))&amp;IF(INDEX(Jadwal!$D$3:$I$1001,MATCH(S769,Jadwal!$C$3:$C$1001,0),MATCH(J769,Jadwal!$D$2:$I$2,0))="",""," , "&amp;INDEX(Jadwal!$D$3:$I$1001,MATCH(S769,Jadwal!$C$3:$C$1001,0),MATCH(J769,Jadwal!$D$2:$I$2,0))))))</f>
        <v/>
      </c>
      <c r="L769" s="43" t="str">
        <f>IF(OR(J769="",P769="",K769=""),"",IF(O769="الفصل",INDEX(Kelas!$C$3:$H$200,MATCH(Data!P769,Kelas!$B$3:$B$201,0),MATCH(Data!J769,Kelas!$C$2:$H$2,0)),INDEX(Qoah!$C$3:$H$201,MATCH(Data!P769,Qoah!$B$3:$B$201,0),MATCH(Data!J769,Qoah!$C$2:$H$2,0))))</f>
        <v/>
      </c>
      <c r="R769" s="12" t="str">
        <f t="shared" si="22"/>
        <v/>
      </c>
      <c r="S769" s="12" t="str">
        <f t="shared" si="23"/>
        <v/>
      </c>
    </row>
    <row r="770" spans="5:19" x14ac:dyDescent="0.25">
      <c r="E770" s="16" t="str">
        <f>IF(OR(B770="",D770=""),"",IF(N770="",IF(INDEX(Jadwal!$D$3:$I$1001,MATCH(R770,Jadwal!$C$3:$C$1001,0),MATCH(D770,Jadwal!$D$2:$I$2,0))="","",INDEX(Jadwal!$D$3:$I$1001,MATCH(R770,Jadwal!$C$3:$C$1001,0),MATCH(D770,Jadwal!$D$2:$I$2,0))),IF(M770="",IF(INDEX(Jadwal!$D$3:$I$1001,MATCH(S770,Jadwal!$C$3:$C$1001,0),MATCH(D770,Jadwal!$D$2:$I$2,0))="","",IF(M770="",INDEX(Jadwal!$D$3:$I$1001,MATCH(S770,Jadwal!$C$3:$C$1001,0),MATCH(D770,Jadwal!$D$2:$I$2,0)))),INDEX(Jadwal!$D$3:$I$1001,MATCH(R770,Jadwal!$C$3:$C$1001,0),MATCH(D770,Jadwal!$D$2:$I$2,0))&amp;IF(INDEX(Jadwal!$D$3:$I$1001,MATCH(S770,Jadwal!$C$3:$C$1001,0),MATCH(D770,Jadwal!$D$2:$I$2,0))="",""," , "&amp;INDEX(Jadwal!$D$3:$I$1001,MATCH(S770,Jadwal!$C$3:$C$1001,0),MATCH(D770,Jadwal!$D$2:$I$2,0))))))</f>
        <v/>
      </c>
      <c r="F770" s="39" t="str">
        <f>IF(OR(D770="",P770="",E770=""),"",IF(O770="الفصل",INDEX(Kelas!$C$3:$H$200,MATCH(Data!P770,Kelas!$B$3:$B$201,0),MATCH(Data!D770,Kelas!$C$2:$H$2,0)),INDEX(Qoah!$C$3:$H$201,MATCH(Data!P770,Qoah!$B$3:$B$201,0),MATCH(Data!D770,Qoah!$C$2:$H$2,0))))</f>
        <v/>
      </c>
      <c r="H770" s="17" t="str">
        <f>IF(OR(B770="",G770=""),"",IF(N770="",IF(INDEX(Jadwal!$D$3:$I$1001,MATCH(R770,Jadwal!$C$3:$C$1001,0),MATCH(G770,Jadwal!$D$2:$I$2,0))="","",INDEX(Jadwal!$D$3:$I$1001,MATCH(R770,Jadwal!$C$3:$C$1001,0),MATCH(G770,Jadwal!$D$2:$I$2,0))),IF(M770="",IF(INDEX(Jadwal!$D$3:$I$1001,MATCH(S770,Jadwal!$C$3:$C$1001,0),MATCH(G770,Jadwal!$D$2:$I$2,0))="","",IF(M770="",INDEX(Jadwal!$D$3:$I$1001,MATCH(S770,Jadwal!$C$3:$C$1001,0),MATCH(G770,Jadwal!$D$2:$I$2,0)))),INDEX(Jadwal!$D$3:$I$1001,MATCH(R770,Jadwal!$C$3:$C$1001,0),MATCH(G770,Jadwal!$D$2:$I$2,0))&amp;IF(INDEX(Jadwal!$D$3:$I$1001,MATCH(S770,Jadwal!$C$3:$C$1001,0),MATCH(G770,Jadwal!$D$2:$I$2,0))="",""," , "&amp;INDEX(Jadwal!$D$3:$I$1001,MATCH(S770,Jadwal!$C$3:$C$1001,0),MATCH(G770,Jadwal!$D$2:$I$2,0))))))</f>
        <v/>
      </c>
      <c r="I770" s="41" t="str">
        <f>IF(OR(G770="",P770="",H770=""),"",IF(O770="الفصل",INDEX(Kelas!$C$3:$H$200,MATCH(Data!P770,Kelas!$B$3:$B$201,0),MATCH(Data!G770,Kelas!$C$2:$H$2,0)),INDEX(Qoah!$C$3:$H$201,MATCH(Data!P770,Qoah!$B$3:$B$201,0),MATCH(Data!G770,Qoah!$C$2:$H$2,0))))</f>
        <v/>
      </c>
      <c r="K770" s="18" t="str">
        <f>IF(OR(B770="",J770=""),"",IF(N770="",IF(INDEX(Jadwal!$D$3:$I$1001,MATCH(R770,Jadwal!$C$3:$C$1001,0),MATCH(J770,Jadwal!$D$2:$I$2,0))="","",INDEX(Jadwal!$D$3:$I$1001,MATCH(R770,Jadwal!$C$3:$C$1001,0),MATCH(J770,Jadwal!$D$2:$I$2,0))),IF(M770="",IF(INDEX(Jadwal!$D$3:$I$1001,MATCH(S770,Jadwal!$C$3:$C$1001,0),MATCH(J770,Jadwal!$D$2:$I$2,0))="","",IF(M770="",INDEX(Jadwal!$D$3:$I$1001,MATCH(S770,Jadwal!$C$3:$C$1001,0),MATCH(J770,Jadwal!$D$2:$I$2,0)))),INDEX(Jadwal!$D$3:$I$1001,MATCH(R770,Jadwal!$C$3:$C$1001,0),MATCH(J770,Jadwal!$D$2:$I$2,0))&amp;IF(INDEX(Jadwal!$D$3:$I$1001,MATCH(S770,Jadwal!$C$3:$C$1001,0),MATCH(J770,Jadwal!$D$2:$I$2,0))="",""," , "&amp;INDEX(Jadwal!$D$3:$I$1001,MATCH(S770,Jadwal!$C$3:$C$1001,0),MATCH(J770,Jadwal!$D$2:$I$2,0))))))</f>
        <v/>
      </c>
      <c r="L770" s="43" t="str">
        <f>IF(OR(J770="",P770="",K770=""),"",IF(O770="الفصل",INDEX(Kelas!$C$3:$H$200,MATCH(Data!P770,Kelas!$B$3:$B$201,0),MATCH(Data!J770,Kelas!$C$2:$H$2,0)),INDEX(Qoah!$C$3:$H$201,MATCH(Data!P770,Qoah!$B$3:$B$201,0),MATCH(Data!J770,Qoah!$C$2:$H$2,0))))</f>
        <v/>
      </c>
      <c r="R770" s="12" t="str">
        <f t="shared" si="22"/>
        <v/>
      </c>
      <c r="S770" s="12" t="str">
        <f t="shared" si="23"/>
        <v/>
      </c>
    </row>
    <row r="771" spans="5:19" x14ac:dyDescent="0.25">
      <c r="E771" s="16" t="str">
        <f>IF(OR(B771="",D771=""),"",IF(N771="",IF(INDEX(Jadwal!$D$3:$I$1001,MATCH(R771,Jadwal!$C$3:$C$1001,0),MATCH(D771,Jadwal!$D$2:$I$2,0))="","",INDEX(Jadwal!$D$3:$I$1001,MATCH(R771,Jadwal!$C$3:$C$1001,0),MATCH(D771,Jadwal!$D$2:$I$2,0))),IF(M771="",IF(INDEX(Jadwal!$D$3:$I$1001,MATCH(S771,Jadwal!$C$3:$C$1001,0),MATCH(D771,Jadwal!$D$2:$I$2,0))="","",IF(M771="",INDEX(Jadwal!$D$3:$I$1001,MATCH(S771,Jadwal!$C$3:$C$1001,0),MATCH(D771,Jadwal!$D$2:$I$2,0)))),INDEX(Jadwal!$D$3:$I$1001,MATCH(R771,Jadwal!$C$3:$C$1001,0),MATCH(D771,Jadwal!$D$2:$I$2,0))&amp;IF(INDEX(Jadwal!$D$3:$I$1001,MATCH(S771,Jadwal!$C$3:$C$1001,0),MATCH(D771,Jadwal!$D$2:$I$2,0))="",""," , "&amp;INDEX(Jadwal!$D$3:$I$1001,MATCH(S771,Jadwal!$C$3:$C$1001,0),MATCH(D771,Jadwal!$D$2:$I$2,0))))))</f>
        <v/>
      </c>
      <c r="F771" s="39" t="str">
        <f>IF(OR(D771="",P771="",E771=""),"",IF(O771="الفصل",INDEX(Kelas!$C$3:$H$200,MATCH(Data!P771,Kelas!$B$3:$B$201,0),MATCH(Data!D771,Kelas!$C$2:$H$2,0)),INDEX(Qoah!$C$3:$H$201,MATCH(Data!P771,Qoah!$B$3:$B$201,0),MATCH(Data!D771,Qoah!$C$2:$H$2,0))))</f>
        <v/>
      </c>
      <c r="H771" s="17" t="str">
        <f>IF(OR(B771="",G771=""),"",IF(N771="",IF(INDEX(Jadwal!$D$3:$I$1001,MATCH(R771,Jadwal!$C$3:$C$1001,0),MATCH(G771,Jadwal!$D$2:$I$2,0))="","",INDEX(Jadwal!$D$3:$I$1001,MATCH(R771,Jadwal!$C$3:$C$1001,0),MATCH(G771,Jadwal!$D$2:$I$2,0))),IF(M771="",IF(INDEX(Jadwal!$D$3:$I$1001,MATCH(S771,Jadwal!$C$3:$C$1001,0),MATCH(G771,Jadwal!$D$2:$I$2,0))="","",IF(M771="",INDEX(Jadwal!$D$3:$I$1001,MATCH(S771,Jadwal!$C$3:$C$1001,0),MATCH(G771,Jadwal!$D$2:$I$2,0)))),INDEX(Jadwal!$D$3:$I$1001,MATCH(R771,Jadwal!$C$3:$C$1001,0),MATCH(G771,Jadwal!$D$2:$I$2,0))&amp;IF(INDEX(Jadwal!$D$3:$I$1001,MATCH(S771,Jadwal!$C$3:$C$1001,0),MATCH(G771,Jadwal!$D$2:$I$2,0))="",""," , "&amp;INDEX(Jadwal!$D$3:$I$1001,MATCH(S771,Jadwal!$C$3:$C$1001,0),MATCH(G771,Jadwal!$D$2:$I$2,0))))))</f>
        <v/>
      </c>
      <c r="I771" s="41" t="str">
        <f>IF(OR(G771="",P771="",H771=""),"",IF(O771="الفصل",INDEX(Kelas!$C$3:$H$200,MATCH(Data!P771,Kelas!$B$3:$B$201,0),MATCH(Data!G771,Kelas!$C$2:$H$2,0)),INDEX(Qoah!$C$3:$H$201,MATCH(Data!P771,Qoah!$B$3:$B$201,0),MATCH(Data!G771,Qoah!$C$2:$H$2,0))))</f>
        <v/>
      </c>
      <c r="K771" s="18" t="str">
        <f>IF(OR(B771="",J771=""),"",IF(N771="",IF(INDEX(Jadwal!$D$3:$I$1001,MATCH(R771,Jadwal!$C$3:$C$1001,0),MATCH(J771,Jadwal!$D$2:$I$2,0))="","",INDEX(Jadwal!$D$3:$I$1001,MATCH(R771,Jadwal!$C$3:$C$1001,0),MATCH(J771,Jadwal!$D$2:$I$2,0))),IF(M771="",IF(INDEX(Jadwal!$D$3:$I$1001,MATCH(S771,Jadwal!$C$3:$C$1001,0),MATCH(J771,Jadwal!$D$2:$I$2,0))="","",IF(M771="",INDEX(Jadwal!$D$3:$I$1001,MATCH(S771,Jadwal!$C$3:$C$1001,0),MATCH(J771,Jadwal!$D$2:$I$2,0)))),INDEX(Jadwal!$D$3:$I$1001,MATCH(R771,Jadwal!$C$3:$C$1001,0),MATCH(J771,Jadwal!$D$2:$I$2,0))&amp;IF(INDEX(Jadwal!$D$3:$I$1001,MATCH(S771,Jadwal!$C$3:$C$1001,0),MATCH(J771,Jadwal!$D$2:$I$2,0))="",""," , "&amp;INDEX(Jadwal!$D$3:$I$1001,MATCH(S771,Jadwal!$C$3:$C$1001,0),MATCH(J771,Jadwal!$D$2:$I$2,0))))))</f>
        <v/>
      </c>
      <c r="L771" s="43" t="str">
        <f>IF(OR(J771="",P771="",K771=""),"",IF(O771="الفصل",INDEX(Kelas!$C$3:$H$200,MATCH(Data!P771,Kelas!$B$3:$B$201,0),MATCH(Data!J771,Kelas!$C$2:$H$2,0)),INDEX(Qoah!$C$3:$H$201,MATCH(Data!P771,Qoah!$B$3:$B$201,0),MATCH(Data!J771,Qoah!$C$2:$H$2,0))))</f>
        <v/>
      </c>
      <c r="R771" s="12" t="str">
        <f t="shared" ref="R771:R834" si="24">B771&amp;M771</f>
        <v/>
      </c>
      <c r="S771" s="12" t="str">
        <f t="shared" ref="S771:S834" si="25">B771&amp;N771</f>
        <v/>
      </c>
    </row>
    <row r="772" spans="5:19" x14ac:dyDescent="0.25">
      <c r="E772" s="16" t="str">
        <f>IF(OR(B772="",D772=""),"",IF(N772="",IF(INDEX(Jadwal!$D$3:$I$1001,MATCH(R772,Jadwal!$C$3:$C$1001,0),MATCH(D772,Jadwal!$D$2:$I$2,0))="","",INDEX(Jadwal!$D$3:$I$1001,MATCH(R772,Jadwal!$C$3:$C$1001,0),MATCH(D772,Jadwal!$D$2:$I$2,0))),IF(M772="",IF(INDEX(Jadwal!$D$3:$I$1001,MATCH(S772,Jadwal!$C$3:$C$1001,0),MATCH(D772,Jadwal!$D$2:$I$2,0))="","",IF(M772="",INDEX(Jadwal!$D$3:$I$1001,MATCH(S772,Jadwal!$C$3:$C$1001,0),MATCH(D772,Jadwal!$D$2:$I$2,0)))),INDEX(Jadwal!$D$3:$I$1001,MATCH(R772,Jadwal!$C$3:$C$1001,0),MATCH(D772,Jadwal!$D$2:$I$2,0))&amp;IF(INDEX(Jadwal!$D$3:$I$1001,MATCH(S772,Jadwal!$C$3:$C$1001,0),MATCH(D772,Jadwal!$D$2:$I$2,0))="",""," , "&amp;INDEX(Jadwal!$D$3:$I$1001,MATCH(S772,Jadwal!$C$3:$C$1001,0),MATCH(D772,Jadwal!$D$2:$I$2,0))))))</f>
        <v/>
      </c>
      <c r="F772" s="39" t="str">
        <f>IF(OR(D772="",P772="",E772=""),"",IF(O772="الفصل",INDEX(Kelas!$C$3:$H$200,MATCH(Data!P772,Kelas!$B$3:$B$201,0),MATCH(Data!D772,Kelas!$C$2:$H$2,0)),INDEX(Qoah!$C$3:$H$201,MATCH(Data!P772,Qoah!$B$3:$B$201,0),MATCH(Data!D772,Qoah!$C$2:$H$2,0))))</f>
        <v/>
      </c>
      <c r="H772" s="17" t="str">
        <f>IF(OR(B772="",G772=""),"",IF(N772="",IF(INDEX(Jadwal!$D$3:$I$1001,MATCH(R772,Jadwal!$C$3:$C$1001,0),MATCH(G772,Jadwal!$D$2:$I$2,0))="","",INDEX(Jadwal!$D$3:$I$1001,MATCH(R772,Jadwal!$C$3:$C$1001,0),MATCH(G772,Jadwal!$D$2:$I$2,0))),IF(M772="",IF(INDEX(Jadwal!$D$3:$I$1001,MATCH(S772,Jadwal!$C$3:$C$1001,0),MATCH(G772,Jadwal!$D$2:$I$2,0))="","",IF(M772="",INDEX(Jadwal!$D$3:$I$1001,MATCH(S772,Jadwal!$C$3:$C$1001,0),MATCH(G772,Jadwal!$D$2:$I$2,0)))),INDEX(Jadwal!$D$3:$I$1001,MATCH(R772,Jadwal!$C$3:$C$1001,0),MATCH(G772,Jadwal!$D$2:$I$2,0))&amp;IF(INDEX(Jadwal!$D$3:$I$1001,MATCH(S772,Jadwal!$C$3:$C$1001,0),MATCH(G772,Jadwal!$D$2:$I$2,0))="",""," , "&amp;INDEX(Jadwal!$D$3:$I$1001,MATCH(S772,Jadwal!$C$3:$C$1001,0),MATCH(G772,Jadwal!$D$2:$I$2,0))))))</f>
        <v/>
      </c>
      <c r="I772" s="41" t="str">
        <f>IF(OR(G772="",P772="",H772=""),"",IF(O772="الفصل",INDEX(Kelas!$C$3:$H$200,MATCH(Data!P772,Kelas!$B$3:$B$201,0),MATCH(Data!G772,Kelas!$C$2:$H$2,0)),INDEX(Qoah!$C$3:$H$201,MATCH(Data!P772,Qoah!$B$3:$B$201,0),MATCH(Data!G772,Qoah!$C$2:$H$2,0))))</f>
        <v/>
      </c>
      <c r="K772" s="18" t="str">
        <f>IF(OR(B772="",J772=""),"",IF(N772="",IF(INDEX(Jadwal!$D$3:$I$1001,MATCH(R772,Jadwal!$C$3:$C$1001,0),MATCH(J772,Jadwal!$D$2:$I$2,0))="","",INDEX(Jadwal!$D$3:$I$1001,MATCH(R772,Jadwal!$C$3:$C$1001,0),MATCH(J772,Jadwal!$D$2:$I$2,0))),IF(M772="",IF(INDEX(Jadwal!$D$3:$I$1001,MATCH(S772,Jadwal!$C$3:$C$1001,0),MATCH(J772,Jadwal!$D$2:$I$2,0))="","",IF(M772="",INDEX(Jadwal!$D$3:$I$1001,MATCH(S772,Jadwal!$C$3:$C$1001,0),MATCH(J772,Jadwal!$D$2:$I$2,0)))),INDEX(Jadwal!$D$3:$I$1001,MATCH(R772,Jadwal!$C$3:$C$1001,0),MATCH(J772,Jadwal!$D$2:$I$2,0))&amp;IF(INDEX(Jadwal!$D$3:$I$1001,MATCH(S772,Jadwal!$C$3:$C$1001,0),MATCH(J772,Jadwal!$D$2:$I$2,0))="",""," , "&amp;INDEX(Jadwal!$D$3:$I$1001,MATCH(S772,Jadwal!$C$3:$C$1001,0),MATCH(J772,Jadwal!$D$2:$I$2,0))))))</f>
        <v/>
      </c>
      <c r="L772" s="43" t="str">
        <f>IF(OR(J772="",P772="",K772=""),"",IF(O772="الفصل",INDEX(Kelas!$C$3:$H$200,MATCH(Data!P772,Kelas!$B$3:$B$201,0),MATCH(Data!J772,Kelas!$C$2:$H$2,0)),INDEX(Qoah!$C$3:$H$201,MATCH(Data!P772,Qoah!$B$3:$B$201,0),MATCH(Data!J772,Qoah!$C$2:$H$2,0))))</f>
        <v/>
      </c>
      <c r="R772" s="12" t="str">
        <f t="shared" si="24"/>
        <v/>
      </c>
      <c r="S772" s="12" t="str">
        <f t="shared" si="25"/>
        <v/>
      </c>
    </row>
    <row r="773" spans="5:19" x14ac:dyDescent="0.25">
      <c r="E773" s="16" t="str">
        <f>IF(OR(B773="",D773=""),"",IF(N773="",IF(INDEX(Jadwal!$D$3:$I$1001,MATCH(R773,Jadwal!$C$3:$C$1001,0),MATCH(D773,Jadwal!$D$2:$I$2,0))="","",INDEX(Jadwal!$D$3:$I$1001,MATCH(R773,Jadwal!$C$3:$C$1001,0),MATCH(D773,Jadwal!$D$2:$I$2,0))),IF(M773="",IF(INDEX(Jadwal!$D$3:$I$1001,MATCH(S773,Jadwal!$C$3:$C$1001,0),MATCH(D773,Jadwal!$D$2:$I$2,0))="","",IF(M773="",INDEX(Jadwal!$D$3:$I$1001,MATCH(S773,Jadwal!$C$3:$C$1001,0),MATCH(D773,Jadwal!$D$2:$I$2,0)))),INDEX(Jadwal!$D$3:$I$1001,MATCH(R773,Jadwal!$C$3:$C$1001,0),MATCH(D773,Jadwal!$D$2:$I$2,0))&amp;IF(INDEX(Jadwal!$D$3:$I$1001,MATCH(S773,Jadwal!$C$3:$C$1001,0),MATCH(D773,Jadwal!$D$2:$I$2,0))="",""," , "&amp;INDEX(Jadwal!$D$3:$I$1001,MATCH(S773,Jadwal!$C$3:$C$1001,0),MATCH(D773,Jadwal!$D$2:$I$2,0))))))</f>
        <v/>
      </c>
      <c r="F773" s="39" t="str">
        <f>IF(OR(D773="",P773="",E773=""),"",IF(O773="الفصل",INDEX(Kelas!$C$3:$H$200,MATCH(Data!P773,Kelas!$B$3:$B$201,0),MATCH(Data!D773,Kelas!$C$2:$H$2,0)),INDEX(Qoah!$C$3:$H$201,MATCH(Data!P773,Qoah!$B$3:$B$201,0),MATCH(Data!D773,Qoah!$C$2:$H$2,0))))</f>
        <v/>
      </c>
      <c r="H773" s="17" t="str">
        <f>IF(OR(B773="",G773=""),"",IF(N773="",IF(INDEX(Jadwal!$D$3:$I$1001,MATCH(R773,Jadwal!$C$3:$C$1001,0),MATCH(G773,Jadwal!$D$2:$I$2,0))="","",INDEX(Jadwal!$D$3:$I$1001,MATCH(R773,Jadwal!$C$3:$C$1001,0),MATCH(G773,Jadwal!$D$2:$I$2,0))),IF(M773="",IF(INDEX(Jadwal!$D$3:$I$1001,MATCH(S773,Jadwal!$C$3:$C$1001,0),MATCH(G773,Jadwal!$D$2:$I$2,0))="","",IF(M773="",INDEX(Jadwal!$D$3:$I$1001,MATCH(S773,Jadwal!$C$3:$C$1001,0),MATCH(G773,Jadwal!$D$2:$I$2,0)))),INDEX(Jadwal!$D$3:$I$1001,MATCH(R773,Jadwal!$C$3:$C$1001,0),MATCH(G773,Jadwal!$D$2:$I$2,0))&amp;IF(INDEX(Jadwal!$D$3:$I$1001,MATCH(S773,Jadwal!$C$3:$C$1001,0),MATCH(G773,Jadwal!$D$2:$I$2,0))="",""," , "&amp;INDEX(Jadwal!$D$3:$I$1001,MATCH(S773,Jadwal!$C$3:$C$1001,0),MATCH(G773,Jadwal!$D$2:$I$2,0))))))</f>
        <v/>
      </c>
      <c r="I773" s="41" t="str">
        <f>IF(OR(G773="",P773="",H773=""),"",IF(O773="الفصل",INDEX(Kelas!$C$3:$H$200,MATCH(Data!P773,Kelas!$B$3:$B$201,0),MATCH(Data!G773,Kelas!$C$2:$H$2,0)),INDEX(Qoah!$C$3:$H$201,MATCH(Data!P773,Qoah!$B$3:$B$201,0),MATCH(Data!G773,Qoah!$C$2:$H$2,0))))</f>
        <v/>
      </c>
      <c r="K773" s="18" t="str">
        <f>IF(OR(B773="",J773=""),"",IF(N773="",IF(INDEX(Jadwal!$D$3:$I$1001,MATCH(R773,Jadwal!$C$3:$C$1001,0),MATCH(J773,Jadwal!$D$2:$I$2,0))="","",INDEX(Jadwal!$D$3:$I$1001,MATCH(R773,Jadwal!$C$3:$C$1001,0),MATCH(J773,Jadwal!$D$2:$I$2,0))),IF(M773="",IF(INDEX(Jadwal!$D$3:$I$1001,MATCH(S773,Jadwal!$C$3:$C$1001,0),MATCH(J773,Jadwal!$D$2:$I$2,0))="","",IF(M773="",INDEX(Jadwal!$D$3:$I$1001,MATCH(S773,Jadwal!$C$3:$C$1001,0),MATCH(J773,Jadwal!$D$2:$I$2,0)))),INDEX(Jadwal!$D$3:$I$1001,MATCH(R773,Jadwal!$C$3:$C$1001,0),MATCH(J773,Jadwal!$D$2:$I$2,0))&amp;IF(INDEX(Jadwal!$D$3:$I$1001,MATCH(S773,Jadwal!$C$3:$C$1001,0),MATCH(J773,Jadwal!$D$2:$I$2,0))="",""," , "&amp;INDEX(Jadwal!$D$3:$I$1001,MATCH(S773,Jadwal!$C$3:$C$1001,0),MATCH(J773,Jadwal!$D$2:$I$2,0))))))</f>
        <v/>
      </c>
      <c r="L773" s="43" t="str">
        <f>IF(OR(J773="",P773="",K773=""),"",IF(O773="الفصل",INDEX(Kelas!$C$3:$H$200,MATCH(Data!P773,Kelas!$B$3:$B$201,0),MATCH(Data!J773,Kelas!$C$2:$H$2,0)),INDEX(Qoah!$C$3:$H$201,MATCH(Data!P773,Qoah!$B$3:$B$201,0),MATCH(Data!J773,Qoah!$C$2:$H$2,0))))</f>
        <v/>
      </c>
      <c r="R773" s="12" t="str">
        <f t="shared" si="24"/>
        <v/>
      </c>
      <c r="S773" s="12" t="str">
        <f t="shared" si="25"/>
        <v/>
      </c>
    </row>
    <row r="774" spans="5:19" x14ac:dyDescent="0.25">
      <c r="E774" s="16" t="str">
        <f>IF(OR(B774="",D774=""),"",IF(N774="",IF(INDEX(Jadwal!$D$3:$I$1001,MATCH(R774,Jadwal!$C$3:$C$1001,0),MATCH(D774,Jadwal!$D$2:$I$2,0))="","",INDEX(Jadwal!$D$3:$I$1001,MATCH(R774,Jadwal!$C$3:$C$1001,0),MATCH(D774,Jadwal!$D$2:$I$2,0))),IF(M774="",IF(INDEX(Jadwal!$D$3:$I$1001,MATCH(S774,Jadwal!$C$3:$C$1001,0),MATCH(D774,Jadwal!$D$2:$I$2,0))="","",IF(M774="",INDEX(Jadwal!$D$3:$I$1001,MATCH(S774,Jadwal!$C$3:$C$1001,0),MATCH(D774,Jadwal!$D$2:$I$2,0)))),INDEX(Jadwal!$D$3:$I$1001,MATCH(R774,Jadwal!$C$3:$C$1001,0),MATCH(D774,Jadwal!$D$2:$I$2,0))&amp;IF(INDEX(Jadwal!$D$3:$I$1001,MATCH(S774,Jadwal!$C$3:$C$1001,0),MATCH(D774,Jadwal!$D$2:$I$2,0))="",""," , "&amp;INDEX(Jadwal!$D$3:$I$1001,MATCH(S774,Jadwal!$C$3:$C$1001,0),MATCH(D774,Jadwal!$D$2:$I$2,0))))))</f>
        <v/>
      </c>
      <c r="F774" s="39" t="str">
        <f>IF(OR(D774="",P774="",E774=""),"",IF(O774="الفصل",INDEX(Kelas!$C$3:$H$200,MATCH(Data!P774,Kelas!$B$3:$B$201,0),MATCH(Data!D774,Kelas!$C$2:$H$2,0)),INDEX(Qoah!$C$3:$H$201,MATCH(Data!P774,Qoah!$B$3:$B$201,0),MATCH(Data!D774,Qoah!$C$2:$H$2,0))))</f>
        <v/>
      </c>
      <c r="H774" s="17" t="str">
        <f>IF(OR(B774="",G774=""),"",IF(N774="",IF(INDEX(Jadwal!$D$3:$I$1001,MATCH(R774,Jadwal!$C$3:$C$1001,0),MATCH(G774,Jadwal!$D$2:$I$2,0))="","",INDEX(Jadwal!$D$3:$I$1001,MATCH(R774,Jadwal!$C$3:$C$1001,0),MATCH(G774,Jadwal!$D$2:$I$2,0))),IF(M774="",IF(INDEX(Jadwal!$D$3:$I$1001,MATCH(S774,Jadwal!$C$3:$C$1001,0),MATCH(G774,Jadwal!$D$2:$I$2,0))="","",IF(M774="",INDEX(Jadwal!$D$3:$I$1001,MATCH(S774,Jadwal!$C$3:$C$1001,0),MATCH(G774,Jadwal!$D$2:$I$2,0)))),INDEX(Jadwal!$D$3:$I$1001,MATCH(R774,Jadwal!$C$3:$C$1001,0),MATCH(G774,Jadwal!$D$2:$I$2,0))&amp;IF(INDEX(Jadwal!$D$3:$I$1001,MATCH(S774,Jadwal!$C$3:$C$1001,0),MATCH(G774,Jadwal!$D$2:$I$2,0))="",""," , "&amp;INDEX(Jadwal!$D$3:$I$1001,MATCH(S774,Jadwal!$C$3:$C$1001,0),MATCH(G774,Jadwal!$D$2:$I$2,0))))))</f>
        <v/>
      </c>
      <c r="I774" s="41" t="str">
        <f>IF(OR(G774="",P774="",H774=""),"",IF(O774="الفصل",INDEX(Kelas!$C$3:$H$200,MATCH(Data!P774,Kelas!$B$3:$B$201,0),MATCH(Data!G774,Kelas!$C$2:$H$2,0)),INDEX(Qoah!$C$3:$H$201,MATCH(Data!P774,Qoah!$B$3:$B$201,0),MATCH(Data!G774,Qoah!$C$2:$H$2,0))))</f>
        <v/>
      </c>
      <c r="K774" s="18" t="str">
        <f>IF(OR(B774="",J774=""),"",IF(N774="",IF(INDEX(Jadwal!$D$3:$I$1001,MATCH(R774,Jadwal!$C$3:$C$1001,0),MATCH(J774,Jadwal!$D$2:$I$2,0))="","",INDEX(Jadwal!$D$3:$I$1001,MATCH(R774,Jadwal!$C$3:$C$1001,0),MATCH(J774,Jadwal!$D$2:$I$2,0))),IF(M774="",IF(INDEX(Jadwal!$D$3:$I$1001,MATCH(S774,Jadwal!$C$3:$C$1001,0),MATCH(J774,Jadwal!$D$2:$I$2,0))="","",IF(M774="",INDEX(Jadwal!$D$3:$I$1001,MATCH(S774,Jadwal!$C$3:$C$1001,0),MATCH(J774,Jadwal!$D$2:$I$2,0)))),INDEX(Jadwal!$D$3:$I$1001,MATCH(R774,Jadwal!$C$3:$C$1001,0),MATCH(J774,Jadwal!$D$2:$I$2,0))&amp;IF(INDEX(Jadwal!$D$3:$I$1001,MATCH(S774,Jadwal!$C$3:$C$1001,0),MATCH(J774,Jadwal!$D$2:$I$2,0))="",""," , "&amp;INDEX(Jadwal!$D$3:$I$1001,MATCH(S774,Jadwal!$C$3:$C$1001,0),MATCH(J774,Jadwal!$D$2:$I$2,0))))))</f>
        <v/>
      </c>
      <c r="L774" s="43" t="str">
        <f>IF(OR(J774="",P774="",K774=""),"",IF(O774="الفصل",INDEX(Kelas!$C$3:$H$200,MATCH(Data!P774,Kelas!$B$3:$B$201,0),MATCH(Data!J774,Kelas!$C$2:$H$2,0)),INDEX(Qoah!$C$3:$H$201,MATCH(Data!P774,Qoah!$B$3:$B$201,0),MATCH(Data!J774,Qoah!$C$2:$H$2,0))))</f>
        <v/>
      </c>
      <c r="R774" s="12" t="str">
        <f t="shared" si="24"/>
        <v/>
      </c>
      <c r="S774" s="12" t="str">
        <f t="shared" si="25"/>
        <v/>
      </c>
    </row>
    <row r="775" spans="5:19" x14ac:dyDescent="0.25">
      <c r="E775" s="16" t="str">
        <f>IF(OR(B775="",D775=""),"",IF(N775="",IF(INDEX(Jadwal!$D$3:$I$1001,MATCH(R775,Jadwal!$C$3:$C$1001,0),MATCH(D775,Jadwal!$D$2:$I$2,0))="","",INDEX(Jadwal!$D$3:$I$1001,MATCH(R775,Jadwal!$C$3:$C$1001,0),MATCH(D775,Jadwal!$D$2:$I$2,0))),IF(M775="",IF(INDEX(Jadwal!$D$3:$I$1001,MATCH(S775,Jadwal!$C$3:$C$1001,0),MATCH(D775,Jadwal!$D$2:$I$2,0))="","",IF(M775="",INDEX(Jadwal!$D$3:$I$1001,MATCH(S775,Jadwal!$C$3:$C$1001,0),MATCH(D775,Jadwal!$D$2:$I$2,0)))),INDEX(Jadwal!$D$3:$I$1001,MATCH(R775,Jadwal!$C$3:$C$1001,0),MATCH(D775,Jadwal!$D$2:$I$2,0))&amp;IF(INDEX(Jadwal!$D$3:$I$1001,MATCH(S775,Jadwal!$C$3:$C$1001,0),MATCH(D775,Jadwal!$D$2:$I$2,0))="",""," , "&amp;INDEX(Jadwal!$D$3:$I$1001,MATCH(S775,Jadwal!$C$3:$C$1001,0),MATCH(D775,Jadwal!$D$2:$I$2,0))))))</f>
        <v/>
      </c>
      <c r="F775" s="39" t="str">
        <f>IF(OR(D775="",P775="",E775=""),"",IF(O775="الفصل",INDEX(Kelas!$C$3:$H$200,MATCH(Data!P775,Kelas!$B$3:$B$201,0),MATCH(Data!D775,Kelas!$C$2:$H$2,0)),INDEX(Qoah!$C$3:$H$201,MATCH(Data!P775,Qoah!$B$3:$B$201,0),MATCH(Data!D775,Qoah!$C$2:$H$2,0))))</f>
        <v/>
      </c>
      <c r="H775" s="17" t="str">
        <f>IF(OR(B775="",G775=""),"",IF(N775="",IF(INDEX(Jadwal!$D$3:$I$1001,MATCH(R775,Jadwal!$C$3:$C$1001,0),MATCH(G775,Jadwal!$D$2:$I$2,0))="","",INDEX(Jadwal!$D$3:$I$1001,MATCH(R775,Jadwal!$C$3:$C$1001,0),MATCH(G775,Jadwal!$D$2:$I$2,0))),IF(M775="",IF(INDEX(Jadwal!$D$3:$I$1001,MATCH(S775,Jadwal!$C$3:$C$1001,0),MATCH(G775,Jadwal!$D$2:$I$2,0))="","",IF(M775="",INDEX(Jadwal!$D$3:$I$1001,MATCH(S775,Jadwal!$C$3:$C$1001,0),MATCH(G775,Jadwal!$D$2:$I$2,0)))),INDEX(Jadwal!$D$3:$I$1001,MATCH(R775,Jadwal!$C$3:$C$1001,0),MATCH(G775,Jadwal!$D$2:$I$2,0))&amp;IF(INDEX(Jadwal!$D$3:$I$1001,MATCH(S775,Jadwal!$C$3:$C$1001,0),MATCH(G775,Jadwal!$D$2:$I$2,0))="",""," , "&amp;INDEX(Jadwal!$D$3:$I$1001,MATCH(S775,Jadwal!$C$3:$C$1001,0),MATCH(G775,Jadwal!$D$2:$I$2,0))))))</f>
        <v/>
      </c>
      <c r="I775" s="41" t="str">
        <f>IF(OR(G775="",P775="",H775=""),"",IF(O775="الفصل",INDEX(Kelas!$C$3:$H$200,MATCH(Data!P775,Kelas!$B$3:$B$201,0),MATCH(Data!G775,Kelas!$C$2:$H$2,0)),INDEX(Qoah!$C$3:$H$201,MATCH(Data!P775,Qoah!$B$3:$B$201,0),MATCH(Data!G775,Qoah!$C$2:$H$2,0))))</f>
        <v/>
      </c>
      <c r="K775" s="18" t="str">
        <f>IF(OR(B775="",J775=""),"",IF(N775="",IF(INDEX(Jadwal!$D$3:$I$1001,MATCH(R775,Jadwal!$C$3:$C$1001,0),MATCH(J775,Jadwal!$D$2:$I$2,0))="","",INDEX(Jadwal!$D$3:$I$1001,MATCH(R775,Jadwal!$C$3:$C$1001,0),MATCH(J775,Jadwal!$D$2:$I$2,0))),IF(M775="",IF(INDEX(Jadwal!$D$3:$I$1001,MATCH(S775,Jadwal!$C$3:$C$1001,0),MATCH(J775,Jadwal!$D$2:$I$2,0))="","",IF(M775="",INDEX(Jadwal!$D$3:$I$1001,MATCH(S775,Jadwal!$C$3:$C$1001,0),MATCH(J775,Jadwal!$D$2:$I$2,0)))),INDEX(Jadwal!$D$3:$I$1001,MATCH(R775,Jadwal!$C$3:$C$1001,0),MATCH(J775,Jadwal!$D$2:$I$2,0))&amp;IF(INDEX(Jadwal!$D$3:$I$1001,MATCH(S775,Jadwal!$C$3:$C$1001,0),MATCH(J775,Jadwal!$D$2:$I$2,0))="",""," , "&amp;INDEX(Jadwal!$D$3:$I$1001,MATCH(S775,Jadwal!$C$3:$C$1001,0),MATCH(J775,Jadwal!$D$2:$I$2,0))))))</f>
        <v/>
      </c>
      <c r="L775" s="43" t="str">
        <f>IF(OR(J775="",P775="",K775=""),"",IF(O775="الفصل",INDEX(Kelas!$C$3:$H$200,MATCH(Data!P775,Kelas!$B$3:$B$201,0),MATCH(Data!J775,Kelas!$C$2:$H$2,0)),INDEX(Qoah!$C$3:$H$201,MATCH(Data!P775,Qoah!$B$3:$B$201,0),MATCH(Data!J775,Qoah!$C$2:$H$2,0))))</f>
        <v/>
      </c>
      <c r="R775" s="12" t="str">
        <f t="shared" si="24"/>
        <v/>
      </c>
      <c r="S775" s="12" t="str">
        <f t="shared" si="25"/>
        <v/>
      </c>
    </row>
    <row r="776" spans="5:19" x14ac:dyDescent="0.25">
      <c r="E776" s="16" t="str">
        <f>IF(OR(B776="",D776=""),"",IF(N776="",IF(INDEX(Jadwal!$D$3:$I$1001,MATCH(R776,Jadwal!$C$3:$C$1001,0),MATCH(D776,Jadwal!$D$2:$I$2,0))="","",INDEX(Jadwal!$D$3:$I$1001,MATCH(R776,Jadwal!$C$3:$C$1001,0),MATCH(D776,Jadwal!$D$2:$I$2,0))),IF(M776="",IF(INDEX(Jadwal!$D$3:$I$1001,MATCH(S776,Jadwal!$C$3:$C$1001,0),MATCH(D776,Jadwal!$D$2:$I$2,0))="","",IF(M776="",INDEX(Jadwal!$D$3:$I$1001,MATCH(S776,Jadwal!$C$3:$C$1001,0),MATCH(D776,Jadwal!$D$2:$I$2,0)))),INDEX(Jadwal!$D$3:$I$1001,MATCH(R776,Jadwal!$C$3:$C$1001,0),MATCH(D776,Jadwal!$D$2:$I$2,0))&amp;IF(INDEX(Jadwal!$D$3:$I$1001,MATCH(S776,Jadwal!$C$3:$C$1001,0),MATCH(D776,Jadwal!$D$2:$I$2,0))="",""," , "&amp;INDEX(Jadwal!$D$3:$I$1001,MATCH(S776,Jadwal!$C$3:$C$1001,0),MATCH(D776,Jadwal!$D$2:$I$2,0))))))</f>
        <v/>
      </c>
      <c r="F776" s="39" t="str">
        <f>IF(OR(D776="",P776="",E776=""),"",IF(O776="الفصل",INDEX(Kelas!$C$3:$H$200,MATCH(Data!P776,Kelas!$B$3:$B$201,0),MATCH(Data!D776,Kelas!$C$2:$H$2,0)),INDEX(Qoah!$C$3:$H$201,MATCH(Data!P776,Qoah!$B$3:$B$201,0),MATCH(Data!D776,Qoah!$C$2:$H$2,0))))</f>
        <v/>
      </c>
      <c r="H776" s="17" t="str">
        <f>IF(OR(B776="",G776=""),"",IF(N776="",IF(INDEX(Jadwal!$D$3:$I$1001,MATCH(R776,Jadwal!$C$3:$C$1001,0),MATCH(G776,Jadwal!$D$2:$I$2,0))="","",INDEX(Jadwal!$D$3:$I$1001,MATCH(R776,Jadwal!$C$3:$C$1001,0),MATCH(G776,Jadwal!$D$2:$I$2,0))),IF(M776="",IF(INDEX(Jadwal!$D$3:$I$1001,MATCH(S776,Jadwal!$C$3:$C$1001,0),MATCH(G776,Jadwal!$D$2:$I$2,0))="","",IF(M776="",INDEX(Jadwal!$D$3:$I$1001,MATCH(S776,Jadwal!$C$3:$C$1001,0),MATCH(G776,Jadwal!$D$2:$I$2,0)))),INDEX(Jadwal!$D$3:$I$1001,MATCH(R776,Jadwal!$C$3:$C$1001,0),MATCH(G776,Jadwal!$D$2:$I$2,0))&amp;IF(INDEX(Jadwal!$D$3:$I$1001,MATCH(S776,Jadwal!$C$3:$C$1001,0),MATCH(G776,Jadwal!$D$2:$I$2,0))="",""," , "&amp;INDEX(Jadwal!$D$3:$I$1001,MATCH(S776,Jadwal!$C$3:$C$1001,0),MATCH(G776,Jadwal!$D$2:$I$2,0))))))</f>
        <v/>
      </c>
      <c r="I776" s="41" t="str">
        <f>IF(OR(G776="",P776="",H776=""),"",IF(O776="الفصل",INDEX(Kelas!$C$3:$H$200,MATCH(Data!P776,Kelas!$B$3:$B$201,0),MATCH(Data!G776,Kelas!$C$2:$H$2,0)),INDEX(Qoah!$C$3:$H$201,MATCH(Data!P776,Qoah!$B$3:$B$201,0),MATCH(Data!G776,Qoah!$C$2:$H$2,0))))</f>
        <v/>
      </c>
      <c r="K776" s="18" t="str">
        <f>IF(OR(B776="",J776=""),"",IF(N776="",IF(INDEX(Jadwal!$D$3:$I$1001,MATCH(R776,Jadwal!$C$3:$C$1001,0),MATCH(J776,Jadwal!$D$2:$I$2,0))="","",INDEX(Jadwal!$D$3:$I$1001,MATCH(R776,Jadwal!$C$3:$C$1001,0),MATCH(J776,Jadwal!$D$2:$I$2,0))),IF(M776="",IF(INDEX(Jadwal!$D$3:$I$1001,MATCH(S776,Jadwal!$C$3:$C$1001,0),MATCH(J776,Jadwal!$D$2:$I$2,0))="","",IF(M776="",INDEX(Jadwal!$D$3:$I$1001,MATCH(S776,Jadwal!$C$3:$C$1001,0),MATCH(J776,Jadwal!$D$2:$I$2,0)))),INDEX(Jadwal!$D$3:$I$1001,MATCH(R776,Jadwal!$C$3:$C$1001,0),MATCH(J776,Jadwal!$D$2:$I$2,0))&amp;IF(INDEX(Jadwal!$D$3:$I$1001,MATCH(S776,Jadwal!$C$3:$C$1001,0),MATCH(J776,Jadwal!$D$2:$I$2,0))="",""," , "&amp;INDEX(Jadwal!$D$3:$I$1001,MATCH(S776,Jadwal!$C$3:$C$1001,0),MATCH(J776,Jadwal!$D$2:$I$2,0))))))</f>
        <v/>
      </c>
      <c r="L776" s="43" t="str">
        <f>IF(OR(J776="",P776="",K776=""),"",IF(O776="الفصل",INDEX(Kelas!$C$3:$H$200,MATCH(Data!P776,Kelas!$B$3:$B$201,0),MATCH(Data!J776,Kelas!$C$2:$H$2,0)),INDEX(Qoah!$C$3:$H$201,MATCH(Data!P776,Qoah!$B$3:$B$201,0),MATCH(Data!J776,Qoah!$C$2:$H$2,0))))</f>
        <v/>
      </c>
      <c r="R776" s="12" t="str">
        <f t="shared" si="24"/>
        <v/>
      </c>
      <c r="S776" s="12" t="str">
        <f t="shared" si="25"/>
        <v/>
      </c>
    </row>
    <row r="777" spans="5:19" x14ac:dyDescent="0.25">
      <c r="E777" s="16" t="str">
        <f>IF(OR(B777="",D777=""),"",IF(N777="",IF(INDEX(Jadwal!$D$3:$I$1001,MATCH(R777,Jadwal!$C$3:$C$1001,0),MATCH(D777,Jadwal!$D$2:$I$2,0))="","",INDEX(Jadwal!$D$3:$I$1001,MATCH(R777,Jadwal!$C$3:$C$1001,0),MATCH(D777,Jadwal!$D$2:$I$2,0))),IF(M777="",IF(INDEX(Jadwal!$D$3:$I$1001,MATCH(S777,Jadwal!$C$3:$C$1001,0),MATCH(D777,Jadwal!$D$2:$I$2,0))="","",IF(M777="",INDEX(Jadwal!$D$3:$I$1001,MATCH(S777,Jadwal!$C$3:$C$1001,0),MATCH(D777,Jadwal!$D$2:$I$2,0)))),INDEX(Jadwal!$D$3:$I$1001,MATCH(R777,Jadwal!$C$3:$C$1001,0),MATCH(D777,Jadwal!$D$2:$I$2,0))&amp;IF(INDEX(Jadwal!$D$3:$I$1001,MATCH(S777,Jadwal!$C$3:$C$1001,0),MATCH(D777,Jadwal!$D$2:$I$2,0))="",""," , "&amp;INDEX(Jadwal!$D$3:$I$1001,MATCH(S777,Jadwal!$C$3:$C$1001,0),MATCH(D777,Jadwal!$D$2:$I$2,0))))))</f>
        <v/>
      </c>
      <c r="F777" s="39" t="str">
        <f>IF(OR(D777="",P777="",E777=""),"",IF(O777="الفصل",INDEX(Kelas!$C$3:$H$200,MATCH(Data!P777,Kelas!$B$3:$B$201,0),MATCH(Data!D777,Kelas!$C$2:$H$2,0)),INDEX(Qoah!$C$3:$H$201,MATCH(Data!P777,Qoah!$B$3:$B$201,0),MATCH(Data!D777,Qoah!$C$2:$H$2,0))))</f>
        <v/>
      </c>
      <c r="H777" s="17" t="str">
        <f>IF(OR(B777="",G777=""),"",IF(N777="",IF(INDEX(Jadwal!$D$3:$I$1001,MATCH(R777,Jadwal!$C$3:$C$1001,0),MATCH(G777,Jadwal!$D$2:$I$2,0))="","",INDEX(Jadwal!$D$3:$I$1001,MATCH(R777,Jadwal!$C$3:$C$1001,0),MATCH(G777,Jadwal!$D$2:$I$2,0))),IF(M777="",IF(INDEX(Jadwal!$D$3:$I$1001,MATCH(S777,Jadwal!$C$3:$C$1001,0),MATCH(G777,Jadwal!$D$2:$I$2,0))="","",IF(M777="",INDEX(Jadwal!$D$3:$I$1001,MATCH(S777,Jadwal!$C$3:$C$1001,0),MATCH(G777,Jadwal!$D$2:$I$2,0)))),INDEX(Jadwal!$D$3:$I$1001,MATCH(R777,Jadwal!$C$3:$C$1001,0),MATCH(G777,Jadwal!$D$2:$I$2,0))&amp;IF(INDEX(Jadwal!$D$3:$I$1001,MATCH(S777,Jadwal!$C$3:$C$1001,0),MATCH(G777,Jadwal!$D$2:$I$2,0))="",""," , "&amp;INDEX(Jadwal!$D$3:$I$1001,MATCH(S777,Jadwal!$C$3:$C$1001,0),MATCH(G777,Jadwal!$D$2:$I$2,0))))))</f>
        <v/>
      </c>
      <c r="I777" s="41" t="str">
        <f>IF(OR(G777="",P777="",H777=""),"",IF(O777="الفصل",INDEX(Kelas!$C$3:$H$200,MATCH(Data!P777,Kelas!$B$3:$B$201,0),MATCH(Data!G777,Kelas!$C$2:$H$2,0)),INDEX(Qoah!$C$3:$H$201,MATCH(Data!P777,Qoah!$B$3:$B$201,0),MATCH(Data!G777,Qoah!$C$2:$H$2,0))))</f>
        <v/>
      </c>
      <c r="K777" s="18" t="str">
        <f>IF(OR(B777="",J777=""),"",IF(N777="",IF(INDEX(Jadwal!$D$3:$I$1001,MATCH(R777,Jadwal!$C$3:$C$1001,0),MATCH(J777,Jadwal!$D$2:$I$2,0))="","",INDEX(Jadwal!$D$3:$I$1001,MATCH(R777,Jadwal!$C$3:$C$1001,0),MATCH(J777,Jadwal!$D$2:$I$2,0))),IF(M777="",IF(INDEX(Jadwal!$D$3:$I$1001,MATCH(S777,Jadwal!$C$3:$C$1001,0),MATCH(J777,Jadwal!$D$2:$I$2,0))="","",IF(M777="",INDEX(Jadwal!$D$3:$I$1001,MATCH(S777,Jadwal!$C$3:$C$1001,0),MATCH(J777,Jadwal!$D$2:$I$2,0)))),INDEX(Jadwal!$D$3:$I$1001,MATCH(R777,Jadwal!$C$3:$C$1001,0),MATCH(J777,Jadwal!$D$2:$I$2,0))&amp;IF(INDEX(Jadwal!$D$3:$I$1001,MATCH(S777,Jadwal!$C$3:$C$1001,0),MATCH(J777,Jadwal!$D$2:$I$2,0))="",""," , "&amp;INDEX(Jadwal!$D$3:$I$1001,MATCH(S777,Jadwal!$C$3:$C$1001,0),MATCH(J777,Jadwal!$D$2:$I$2,0))))))</f>
        <v/>
      </c>
      <c r="L777" s="43" t="str">
        <f>IF(OR(J777="",P777="",K777=""),"",IF(O777="الفصل",INDEX(Kelas!$C$3:$H$200,MATCH(Data!P777,Kelas!$B$3:$B$201,0),MATCH(Data!J777,Kelas!$C$2:$H$2,0)),INDEX(Qoah!$C$3:$H$201,MATCH(Data!P777,Qoah!$B$3:$B$201,0),MATCH(Data!J777,Qoah!$C$2:$H$2,0))))</f>
        <v/>
      </c>
      <c r="R777" s="12" t="str">
        <f t="shared" si="24"/>
        <v/>
      </c>
      <c r="S777" s="12" t="str">
        <f t="shared" si="25"/>
        <v/>
      </c>
    </row>
    <row r="778" spans="5:19" x14ac:dyDescent="0.25">
      <c r="E778" s="16" t="str">
        <f>IF(OR(B778="",D778=""),"",IF(N778="",IF(INDEX(Jadwal!$D$3:$I$1001,MATCH(R778,Jadwal!$C$3:$C$1001,0),MATCH(D778,Jadwal!$D$2:$I$2,0))="","",INDEX(Jadwal!$D$3:$I$1001,MATCH(R778,Jadwal!$C$3:$C$1001,0),MATCH(D778,Jadwal!$D$2:$I$2,0))),IF(M778="",IF(INDEX(Jadwal!$D$3:$I$1001,MATCH(S778,Jadwal!$C$3:$C$1001,0),MATCH(D778,Jadwal!$D$2:$I$2,0))="","",IF(M778="",INDEX(Jadwal!$D$3:$I$1001,MATCH(S778,Jadwal!$C$3:$C$1001,0),MATCH(D778,Jadwal!$D$2:$I$2,0)))),INDEX(Jadwal!$D$3:$I$1001,MATCH(R778,Jadwal!$C$3:$C$1001,0),MATCH(D778,Jadwal!$D$2:$I$2,0))&amp;IF(INDEX(Jadwal!$D$3:$I$1001,MATCH(S778,Jadwal!$C$3:$C$1001,0),MATCH(D778,Jadwal!$D$2:$I$2,0))="",""," , "&amp;INDEX(Jadwal!$D$3:$I$1001,MATCH(S778,Jadwal!$C$3:$C$1001,0),MATCH(D778,Jadwal!$D$2:$I$2,0))))))</f>
        <v/>
      </c>
      <c r="F778" s="39" t="str">
        <f>IF(OR(D778="",P778="",E778=""),"",IF(O778="الفصل",INDEX(Kelas!$C$3:$H$200,MATCH(Data!P778,Kelas!$B$3:$B$201,0),MATCH(Data!D778,Kelas!$C$2:$H$2,0)),INDEX(Qoah!$C$3:$H$201,MATCH(Data!P778,Qoah!$B$3:$B$201,0),MATCH(Data!D778,Qoah!$C$2:$H$2,0))))</f>
        <v/>
      </c>
      <c r="H778" s="17" t="str">
        <f>IF(OR(B778="",G778=""),"",IF(N778="",IF(INDEX(Jadwal!$D$3:$I$1001,MATCH(R778,Jadwal!$C$3:$C$1001,0),MATCH(G778,Jadwal!$D$2:$I$2,0))="","",INDEX(Jadwal!$D$3:$I$1001,MATCH(R778,Jadwal!$C$3:$C$1001,0),MATCH(G778,Jadwal!$D$2:$I$2,0))),IF(M778="",IF(INDEX(Jadwal!$D$3:$I$1001,MATCH(S778,Jadwal!$C$3:$C$1001,0),MATCH(G778,Jadwal!$D$2:$I$2,0))="","",IF(M778="",INDEX(Jadwal!$D$3:$I$1001,MATCH(S778,Jadwal!$C$3:$C$1001,0),MATCH(G778,Jadwal!$D$2:$I$2,0)))),INDEX(Jadwal!$D$3:$I$1001,MATCH(R778,Jadwal!$C$3:$C$1001,0),MATCH(G778,Jadwal!$D$2:$I$2,0))&amp;IF(INDEX(Jadwal!$D$3:$I$1001,MATCH(S778,Jadwal!$C$3:$C$1001,0),MATCH(G778,Jadwal!$D$2:$I$2,0))="",""," , "&amp;INDEX(Jadwal!$D$3:$I$1001,MATCH(S778,Jadwal!$C$3:$C$1001,0),MATCH(G778,Jadwal!$D$2:$I$2,0))))))</f>
        <v/>
      </c>
      <c r="I778" s="41" t="str">
        <f>IF(OR(G778="",P778="",H778=""),"",IF(O778="الفصل",INDEX(Kelas!$C$3:$H$200,MATCH(Data!P778,Kelas!$B$3:$B$201,0),MATCH(Data!G778,Kelas!$C$2:$H$2,0)),INDEX(Qoah!$C$3:$H$201,MATCH(Data!P778,Qoah!$B$3:$B$201,0),MATCH(Data!G778,Qoah!$C$2:$H$2,0))))</f>
        <v/>
      </c>
      <c r="K778" s="18" t="str">
        <f>IF(OR(B778="",J778=""),"",IF(N778="",IF(INDEX(Jadwal!$D$3:$I$1001,MATCH(R778,Jadwal!$C$3:$C$1001,0),MATCH(J778,Jadwal!$D$2:$I$2,0))="","",INDEX(Jadwal!$D$3:$I$1001,MATCH(R778,Jadwal!$C$3:$C$1001,0),MATCH(J778,Jadwal!$D$2:$I$2,0))),IF(M778="",IF(INDEX(Jadwal!$D$3:$I$1001,MATCH(S778,Jadwal!$C$3:$C$1001,0),MATCH(J778,Jadwal!$D$2:$I$2,0))="","",IF(M778="",INDEX(Jadwal!$D$3:$I$1001,MATCH(S778,Jadwal!$C$3:$C$1001,0),MATCH(J778,Jadwal!$D$2:$I$2,0)))),INDEX(Jadwal!$D$3:$I$1001,MATCH(R778,Jadwal!$C$3:$C$1001,0),MATCH(J778,Jadwal!$D$2:$I$2,0))&amp;IF(INDEX(Jadwal!$D$3:$I$1001,MATCH(S778,Jadwal!$C$3:$C$1001,0),MATCH(J778,Jadwal!$D$2:$I$2,0))="",""," , "&amp;INDEX(Jadwal!$D$3:$I$1001,MATCH(S778,Jadwal!$C$3:$C$1001,0),MATCH(J778,Jadwal!$D$2:$I$2,0))))))</f>
        <v/>
      </c>
      <c r="L778" s="43" t="str">
        <f>IF(OR(J778="",P778="",K778=""),"",IF(O778="الفصل",INDEX(Kelas!$C$3:$H$200,MATCH(Data!P778,Kelas!$B$3:$B$201,0),MATCH(Data!J778,Kelas!$C$2:$H$2,0)),INDEX(Qoah!$C$3:$H$201,MATCH(Data!P778,Qoah!$B$3:$B$201,0),MATCH(Data!J778,Qoah!$C$2:$H$2,0))))</f>
        <v/>
      </c>
      <c r="R778" s="12" t="str">
        <f t="shared" si="24"/>
        <v/>
      </c>
      <c r="S778" s="12" t="str">
        <f t="shared" si="25"/>
        <v/>
      </c>
    </row>
    <row r="779" spans="5:19" x14ac:dyDescent="0.25">
      <c r="E779" s="16" t="str">
        <f>IF(OR(B779="",D779=""),"",IF(N779="",IF(INDEX(Jadwal!$D$3:$I$1001,MATCH(R779,Jadwal!$C$3:$C$1001,0),MATCH(D779,Jadwal!$D$2:$I$2,0))="","",INDEX(Jadwal!$D$3:$I$1001,MATCH(R779,Jadwal!$C$3:$C$1001,0),MATCH(D779,Jadwal!$D$2:$I$2,0))),IF(M779="",IF(INDEX(Jadwal!$D$3:$I$1001,MATCH(S779,Jadwal!$C$3:$C$1001,0),MATCH(D779,Jadwal!$D$2:$I$2,0))="","",IF(M779="",INDEX(Jadwal!$D$3:$I$1001,MATCH(S779,Jadwal!$C$3:$C$1001,0),MATCH(D779,Jadwal!$D$2:$I$2,0)))),INDEX(Jadwal!$D$3:$I$1001,MATCH(R779,Jadwal!$C$3:$C$1001,0),MATCH(D779,Jadwal!$D$2:$I$2,0))&amp;IF(INDEX(Jadwal!$D$3:$I$1001,MATCH(S779,Jadwal!$C$3:$C$1001,0),MATCH(D779,Jadwal!$D$2:$I$2,0))="",""," , "&amp;INDEX(Jadwal!$D$3:$I$1001,MATCH(S779,Jadwal!$C$3:$C$1001,0),MATCH(D779,Jadwal!$D$2:$I$2,0))))))</f>
        <v/>
      </c>
      <c r="F779" s="39" t="str">
        <f>IF(OR(D779="",P779="",E779=""),"",IF(O779="الفصل",INDEX(Kelas!$C$3:$H$200,MATCH(Data!P779,Kelas!$B$3:$B$201,0),MATCH(Data!D779,Kelas!$C$2:$H$2,0)),INDEX(Qoah!$C$3:$H$201,MATCH(Data!P779,Qoah!$B$3:$B$201,0),MATCH(Data!D779,Qoah!$C$2:$H$2,0))))</f>
        <v/>
      </c>
      <c r="H779" s="17" t="str">
        <f>IF(OR(B779="",G779=""),"",IF(N779="",IF(INDEX(Jadwal!$D$3:$I$1001,MATCH(R779,Jadwal!$C$3:$C$1001,0),MATCH(G779,Jadwal!$D$2:$I$2,0))="","",INDEX(Jadwal!$D$3:$I$1001,MATCH(R779,Jadwal!$C$3:$C$1001,0),MATCH(G779,Jadwal!$D$2:$I$2,0))),IF(M779="",IF(INDEX(Jadwal!$D$3:$I$1001,MATCH(S779,Jadwal!$C$3:$C$1001,0),MATCH(G779,Jadwal!$D$2:$I$2,0))="","",IF(M779="",INDEX(Jadwal!$D$3:$I$1001,MATCH(S779,Jadwal!$C$3:$C$1001,0),MATCH(G779,Jadwal!$D$2:$I$2,0)))),INDEX(Jadwal!$D$3:$I$1001,MATCH(R779,Jadwal!$C$3:$C$1001,0),MATCH(G779,Jadwal!$D$2:$I$2,0))&amp;IF(INDEX(Jadwal!$D$3:$I$1001,MATCH(S779,Jadwal!$C$3:$C$1001,0),MATCH(G779,Jadwal!$D$2:$I$2,0))="",""," , "&amp;INDEX(Jadwal!$D$3:$I$1001,MATCH(S779,Jadwal!$C$3:$C$1001,0),MATCH(G779,Jadwal!$D$2:$I$2,0))))))</f>
        <v/>
      </c>
      <c r="I779" s="41" t="str">
        <f>IF(OR(G779="",P779="",H779=""),"",IF(O779="الفصل",INDEX(Kelas!$C$3:$H$200,MATCH(Data!P779,Kelas!$B$3:$B$201,0),MATCH(Data!G779,Kelas!$C$2:$H$2,0)),INDEX(Qoah!$C$3:$H$201,MATCH(Data!P779,Qoah!$B$3:$B$201,0),MATCH(Data!G779,Qoah!$C$2:$H$2,0))))</f>
        <v/>
      </c>
      <c r="K779" s="18" t="str">
        <f>IF(OR(B779="",J779=""),"",IF(N779="",IF(INDEX(Jadwal!$D$3:$I$1001,MATCH(R779,Jadwal!$C$3:$C$1001,0),MATCH(J779,Jadwal!$D$2:$I$2,0))="","",INDEX(Jadwal!$D$3:$I$1001,MATCH(R779,Jadwal!$C$3:$C$1001,0),MATCH(J779,Jadwal!$D$2:$I$2,0))),IF(M779="",IF(INDEX(Jadwal!$D$3:$I$1001,MATCH(S779,Jadwal!$C$3:$C$1001,0),MATCH(J779,Jadwal!$D$2:$I$2,0))="","",IF(M779="",INDEX(Jadwal!$D$3:$I$1001,MATCH(S779,Jadwal!$C$3:$C$1001,0),MATCH(J779,Jadwal!$D$2:$I$2,0)))),INDEX(Jadwal!$D$3:$I$1001,MATCH(R779,Jadwal!$C$3:$C$1001,0),MATCH(J779,Jadwal!$D$2:$I$2,0))&amp;IF(INDEX(Jadwal!$D$3:$I$1001,MATCH(S779,Jadwal!$C$3:$C$1001,0),MATCH(J779,Jadwal!$D$2:$I$2,0))="",""," , "&amp;INDEX(Jadwal!$D$3:$I$1001,MATCH(S779,Jadwal!$C$3:$C$1001,0),MATCH(J779,Jadwal!$D$2:$I$2,0))))))</f>
        <v/>
      </c>
      <c r="L779" s="43" t="str">
        <f>IF(OR(J779="",P779="",K779=""),"",IF(O779="الفصل",INDEX(Kelas!$C$3:$H$200,MATCH(Data!P779,Kelas!$B$3:$B$201,0),MATCH(Data!J779,Kelas!$C$2:$H$2,0)),INDEX(Qoah!$C$3:$H$201,MATCH(Data!P779,Qoah!$B$3:$B$201,0),MATCH(Data!J779,Qoah!$C$2:$H$2,0))))</f>
        <v/>
      </c>
      <c r="R779" s="12" t="str">
        <f t="shared" si="24"/>
        <v/>
      </c>
      <c r="S779" s="12" t="str">
        <f t="shared" si="25"/>
        <v/>
      </c>
    </row>
    <row r="780" spans="5:19" x14ac:dyDescent="0.25">
      <c r="E780" s="16" t="str">
        <f>IF(OR(B780="",D780=""),"",IF(N780="",IF(INDEX(Jadwal!$D$3:$I$1001,MATCH(R780,Jadwal!$C$3:$C$1001,0),MATCH(D780,Jadwal!$D$2:$I$2,0))="","",INDEX(Jadwal!$D$3:$I$1001,MATCH(R780,Jadwal!$C$3:$C$1001,0),MATCH(D780,Jadwal!$D$2:$I$2,0))),IF(M780="",IF(INDEX(Jadwal!$D$3:$I$1001,MATCH(S780,Jadwal!$C$3:$C$1001,0),MATCH(D780,Jadwal!$D$2:$I$2,0))="","",IF(M780="",INDEX(Jadwal!$D$3:$I$1001,MATCH(S780,Jadwal!$C$3:$C$1001,0),MATCH(D780,Jadwal!$D$2:$I$2,0)))),INDEX(Jadwal!$D$3:$I$1001,MATCH(R780,Jadwal!$C$3:$C$1001,0),MATCH(D780,Jadwal!$D$2:$I$2,0))&amp;IF(INDEX(Jadwal!$D$3:$I$1001,MATCH(S780,Jadwal!$C$3:$C$1001,0),MATCH(D780,Jadwal!$D$2:$I$2,0))="",""," , "&amp;INDEX(Jadwal!$D$3:$I$1001,MATCH(S780,Jadwal!$C$3:$C$1001,0),MATCH(D780,Jadwal!$D$2:$I$2,0))))))</f>
        <v/>
      </c>
      <c r="F780" s="39" t="str">
        <f>IF(OR(D780="",P780="",E780=""),"",IF(O780="الفصل",INDEX(Kelas!$C$3:$H$200,MATCH(Data!P780,Kelas!$B$3:$B$201,0),MATCH(Data!D780,Kelas!$C$2:$H$2,0)),INDEX(Qoah!$C$3:$H$201,MATCH(Data!P780,Qoah!$B$3:$B$201,0),MATCH(Data!D780,Qoah!$C$2:$H$2,0))))</f>
        <v/>
      </c>
      <c r="H780" s="17" t="str">
        <f>IF(OR(B780="",G780=""),"",IF(N780="",IF(INDEX(Jadwal!$D$3:$I$1001,MATCH(R780,Jadwal!$C$3:$C$1001,0),MATCH(G780,Jadwal!$D$2:$I$2,0))="","",INDEX(Jadwal!$D$3:$I$1001,MATCH(R780,Jadwal!$C$3:$C$1001,0),MATCH(G780,Jadwal!$D$2:$I$2,0))),IF(M780="",IF(INDEX(Jadwal!$D$3:$I$1001,MATCH(S780,Jadwal!$C$3:$C$1001,0),MATCH(G780,Jadwal!$D$2:$I$2,0))="","",IF(M780="",INDEX(Jadwal!$D$3:$I$1001,MATCH(S780,Jadwal!$C$3:$C$1001,0),MATCH(G780,Jadwal!$D$2:$I$2,0)))),INDEX(Jadwal!$D$3:$I$1001,MATCH(R780,Jadwal!$C$3:$C$1001,0),MATCH(G780,Jadwal!$D$2:$I$2,0))&amp;IF(INDEX(Jadwal!$D$3:$I$1001,MATCH(S780,Jadwal!$C$3:$C$1001,0),MATCH(G780,Jadwal!$D$2:$I$2,0))="",""," , "&amp;INDEX(Jadwal!$D$3:$I$1001,MATCH(S780,Jadwal!$C$3:$C$1001,0),MATCH(G780,Jadwal!$D$2:$I$2,0))))))</f>
        <v/>
      </c>
      <c r="I780" s="41" t="str">
        <f>IF(OR(G780="",P780="",H780=""),"",IF(O780="الفصل",INDEX(Kelas!$C$3:$H$200,MATCH(Data!P780,Kelas!$B$3:$B$201,0),MATCH(Data!G780,Kelas!$C$2:$H$2,0)),INDEX(Qoah!$C$3:$H$201,MATCH(Data!P780,Qoah!$B$3:$B$201,0),MATCH(Data!G780,Qoah!$C$2:$H$2,0))))</f>
        <v/>
      </c>
      <c r="K780" s="18" t="str">
        <f>IF(OR(B780="",J780=""),"",IF(N780="",IF(INDEX(Jadwal!$D$3:$I$1001,MATCH(R780,Jadwal!$C$3:$C$1001,0),MATCH(J780,Jadwal!$D$2:$I$2,0))="","",INDEX(Jadwal!$D$3:$I$1001,MATCH(R780,Jadwal!$C$3:$C$1001,0),MATCH(J780,Jadwal!$D$2:$I$2,0))),IF(M780="",IF(INDEX(Jadwal!$D$3:$I$1001,MATCH(S780,Jadwal!$C$3:$C$1001,0),MATCH(J780,Jadwal!$D$2:$I$2,0))="","",IF(M780="",INDEX(Jadwal!$D$3:$I$1001,MATCH(S780,Jadwal!$C$3:$C$1001,0),MATCH(J780,Jadwal!$D$2:$I$2,0)))),INDEX(Jadwal!$D$3:$I$1001,MATCH(R780,Jadwal!$C$3:$C$1001,0),MATCH(J780,Jadwal!$D$2:$I$2,0))&amp;IF(INDEX(Jadwal!$D$3:$I$1001,MATCH(S780,Jadwal!$C$3:$C$1001,0),MATCH(J780,Jadwal!$D$2:$I$2,0))="",""," , "&amp;INDEX(Jadwal!$D$3:$I$1001,MATCH(S780,Jadwal!$C$3:$C$1001,0),MATCH(J780,Jadwal!$D$2:$I$2,0))))))</f>
        <v/>
      </c>
      <c r="L780" s="43" t="str">
        <f>IF(OR(J780="",P780="",K780=""),"",IF(O780="الفصل",INDEX(Kelas!$C$3:$H$200,MATCH(Data!P780,Kelas!$B$3:$B$201,0),MATCH(Data!J780,Kelas!$C$2:$H$2,0)),INDEX(Qoah!$C$3:$H$201,MATCH(Data!P780,Qoah!$B$3:$B$201,0),MATCH(Data!J780,Qoah!$C$2:$H$2,0))))</f>
        <v/>
      </c>
      <c r="R780" s="12" t="str">
        <f t="shared" si="24"/>
        <v/>
      </c>
      <c r="S780" s="12" t="str">
        <f t="shared" si="25"/>
        <v/>
      </c>
    </row>
    <row r="781" spans="5:19" x14ac:dyDescent="0.25">
      <c r="E781" s="16" t="str">
        <f>IF(OR(B781="",D781=""),"",IF(N781="",IF(INDEX(Jadwal!$D$3:$I$1001,MATCH(R781,Jadwal!$C$3:$C$1001,0),MATCH(D781,Jadwal!$D$2:$I$2,0))="","",INDEX(Jadwal!$D$3:$I$1001,MATCH(R781,Jadwal!$C$3:$C$1001,0),MATCH(D781,Jadwal!$D$2:$I$2,0))),IF(M781="",IF(INDEX(Jadwal!$D$3:$I$1001,MATCH(S781,Jadwal!$C$3:$C$1001,0),MATCH(D781,Jadwal!$D$2:$I$2,0))="","",IF(M781="",INDEX(Jadwal!$D$3:$I$1001,MATCH(S781,Jadwal!$C$3:$C$1001,0),MATCH(D781,Jadwal!$D$2:$I$2,0)))),INDEX(Jadwal!$D$3:$I$1001,MATCH(R781,Jadwal!$C$3:$C$1001,0),MATCH(D781,Jadwal!$D$2:$I$2,0))&amp;IF(INDEX(Jadwal!$D$3:$I$1001,MATCH(S781,Jadwal!$C$3:$C$1001,0),MATCH(D781,Jadwal!$D$2:$I$2,0))="",""," , "&amp;INDEX(Jadwal!$D$3:$I$1001,MATCH(S781,Jadwal!$C$3:$C$1001,0),MATCH(D781,Jadwal!$D$2:$I$2,0))))))</f>
        <v/>
      </c>
      <c r="F781" s="39" t="str">
        <f>IF(OR(D781="",P781="",E781=""),"",IF(O781="الفصل",INDEX(Kelas!$C$3:$H$200,MATCH(Data!P781,Kelas!$B$3:$B$201,0),MATCH(Data!D781,Kelas!$C$2:$H$2,0)),INDEX(Qoah!$C$3:$H$201,MATCH(Data!P781,Qoah!$B$3:$B$201,0),MATCH(Data!D781,Qoah!$C$2:$H$2,0))))</f>
        <v/>
      </c>
      <c r="H781" s="17" t="str">
        <f>IF(OR(B781="",G781=""),"",IF(N781="",IF(INDEX(Jadwal!$D$3:$I$1001,MATCH(R781,Jadwal!$C$3:$C$1001,0),MATCH(G781,Jadwal!$D$2:$I$2,0))="","",INDEX(Jadwal!$D$3:$I$1001,MATCH(R781,Jadwal!$C$3:$C$1001,0),MATCH(G781,Jadwal!$D$2:$I$2,0))),IF(M781="",IF(INDEX(Jadwal!$D$3:$I$1001,MATCH(S781,Jadwal!$C$3:$C$1001,0),MATCH(G781,Jadwal!$D$2:$I$2,0))="","",IF(M781="",INDEX(Jadwal!$D$3:$I$1001,MATCH(S781,Jadwal!$C$3:$C$1001,0),MATCH(G781,Jadwal!$D$2:$I$2,0)))),INDEX(Jadwal!$D$3:$I$1001,MATCH(R781,Jadwal!$C$3:$C$1001,0),MATCH(G781,Jadwal!$D$2:$I$2,0))&amp;IF(INDEX(Jadwal!$D$3:$I$1001,MATCH(S781,Jadwal!$C$3:$C$1001,0),MATCH(G781,Jadwal!$D$2:$I$2,0))="",""," , "&amp;INDEX(Jadwal!$D$3:$I$1001,MATCH(S781,Jadwal!$C$3:$C$1001,0),MATCH(G781,Jadwal!$D$2:$I$2,0))))))</f>
        <v/>
      </c>
      <c r="I781" s="41" t="str">
        <f>IF(OR(G781="",P781="",H781=""),"",IF(O781="الفصل",INDEX(Kelas!$C$3:$H$200,MATCH(Data!P781,Kelas!$B$3:$B$201,0),MATCH(Data!G781,Kelas!$C$2:$H$2,0)),INDEX(Qoah!$C$3:$H$201,MATCH(Data!P781,Qoah!$B$3:$B$201,0),MATCH(Data!G781,Qoah!$C$2:$H$2,0))))</f>
        <v/>
      </c>
      <c r="K781" s="18" t="str">
        <f>IF(OR(B781="",J781=""),"",IF(N781="",IF(INDEX(Jadwal!$D$3:$I$1001,MATCH(R781,Jadwal!$C$3:$C$1001,0),MATCH(J781,Jadwal!$D$2:$I$2,0))="","",INDEX(Jadwal!$D$3:$I$1001,MATCH(R781,Jadwal!$C$3:$C$1001,0),MATCH(J781,Jadwal!$D$2:$I$2,0))),IF(M781="",IF(INDEX(Jadwal!$D$3:$I$1001,MATCH(S781,Jadwal!$C$3:$C$1001,0),MATCH(J781,Jadwal!$D$2:$I$2,0))="","",IF(M781="",INDEX(Jadwal!$D$3:$I$1001,MATCH(S781,Jadwal!$C$3:$C$1001,0),MATCH(J781,Jadwal!$D$2:$I$2,0)))),INDEX(Jadwal!$D$3:$I$1001,MATCH(R781,Jadwal!$C$3:$C$1001,0),MATCH(J781,Jadwal!$D$2:$I$2,0))&amp;IF(INDEX(Jadwal!$D$3:$I$1001,MATCH(S781,Jadwal!$C$3:$C$1001,0),MATCH(J781,Jadwal!$D$2:$I$2,0))="",""," , "&amp;INDEX(Jadwal!$D$3:$I$1001,MATCH(S781,Jadwal!$C$3:$C$1001,0),MATCH(J781,Jadwal!$D$2:$I$2,0))))))</f>
        <v/>
      </c>
      <c r="L781" s="43" t="str">
        <f>IF(OR(J781="",P781="",K781=""),"",IF(O781="الفصل",INDEX(Kelas!$C$3:$H$200,MATCH(Data!P781,Kelas!$B$3:$B$201,0),MATCH(Data!J781,Kelas!$C$2:$H$2,0)),INDEX(Qoah!$C$3:$H$201,MATCH(Data!P781,Qoah!$B$3:$B$201,0),MATCH(Data!J781,Qoah!$C$2:$H$2,0))))</f>
        <v/>
      </c>
      <c r="R781" s="12" t="str">
        <f t="shared" si="24"/>
        <v/>
      </c>
      <c r="S781" s="12" t="str">
        <f t="shared" si="25"/>
        <v/>
      </c>
    </row>
    <row r="782" spans="5:19" x14ac:dyDescent="0.25">
      <c r="E782" s="16" t="str">
        <f>IF(OR(B782="",D782=""),"",IF(N782="",IF(INDEX(Jadwal!$D$3:$I$1001,MATCH(R782,Jadwal!$C$3:$C$1001,0),MATCH(D782,Jadwal!$D$2:$I$2,0))="","",INDEX(Jadwal!$D$3:$I$1001,MATCH(R782,Jadwal!$C$3:$C$1001,0),MATCH(D782,Jadwal!$D$2:$I$2,0))),IF(M782="",IF(INDEX(Jadwal!$D$3:$I$1001,MATCH(S782,Jadwal!$C$3:$C$1001,0),MATCH(D782,Jadwal!$D$2:$I$2,0))="","",IF(M782="",INDEX(Jadwal!$D$3:$I$1001,MATCH(S782,Jadwal!$C$3:$C$1001,0),MATCH(D782,Jadwal!$D$2:$I$2,0)))),INDEX(Jadwal!$D$3:$I$1001,MATCH(R782,Jadwal!$C$3:$C$1001,0),MATCH(D782,Jadwal!$D$2:$I$2,0))&amp;IF(INDEX(Jadwal!$D$3:$I$1001,MATCH(S782,Jadwal!$C$3:$C$1001,0),MATCH(D782,Jadwal!$D$2:$I$2,0))="",""," , "&amp;INDEX(Jadwal!$D$3:$I$1001,MATCH(S782,Jadwal!$C$3:$C$1001,0),MATCH(D782,Jadwal!$D$2:$I$2,0))))))</f>
        <v/>
      </c>
      <c r="F782" s="39" t="str">
        <f>IF(OR(D782="",P782="",E782=""),"",IF(O782="الفصل",INDEX(Kelas!$C$3:$H$200,MATCH(Data!P782,Kelas!$B$3:$B$201,0),MATCH(Data!D782,Kelas!$C$2:$H$2,0)),INDEX(Qoah!$C$3:$H$201,MATCH(Data!P782,Qoah!$B$3:$B$201,0),MATCH(Data!D782,Qoah!$C$2:$H$2,0))))</f>
        <v/>
      </c>
      <c r="H782" s="17" t="str">
        <f>IF(OR(B782="",G782=""),"",IF(N782="",IF(INDEX(Jadwal!$D$3:$I$1001,MATCH(R782,Jadwal!$C$3:$C$1001,0),MATCH(G782,Jadwal!$D$2:$I$2,0))="","",INDEX(Jadwal!$D$3:$I$1001,MATCH(R782,Jadwal!$C$3:$C$1001,0),MATCH(G782,Jadwal!$D$2:$I$2,0))),IF(M782="",IF(INDEX(Jadwal!$D$3:$I$1001,MATCH(S782,Jadwal!$C$3:$C$1001,0),MATCH(G782,Jadwal!$D$2:$I$2,0))="","",IF(M782="",INDEX(Jadwal!$D$3:$I$1001,MATCH(S782,Jadwal!$C$3:$C$1001,0),MATCH(G782,Jadwal!$D$2:$I$2,0)))),INDEX(Jadwal!$D$3:$I$1001,MATCH(R782,Jadwal!$C$3:$C$1001,0),MATCH(G782,Jadwal!$D$2:$I$2,0))&amp;IF(INDEX(Jadwal!$D$3:$I$1001,MATCH(S782,Jadwal!$C$3:$C$1001,0),MATCH(G782,Jadwal!$D$2:$I$2,0))="",""," , "&amp;INDEX(Jadwal!$D$3:$I$1001,MATCH(S782,Jadwal!$C$3:$C$1001,0),MATCH(G782,Jadwal!$D$2:$I$2,0))))))</f>
        <v/>
      </c>
      <c r="I782" s="41" t="str">
        <f>IF(OR(G782="",P782="",H782=""),"",IF(O782="الفصل",INDEX(Kelas!$C$3:$H$200,MATCH(Data!P782,Kelas!$B$3:$B$201,0),MATCH(Data!G782,Kelas!$C$2:$H$2,0)),INDEX(Qoah!$C$3:$H$201,MATCH(Data!P782,Qoah!$B$3:$B$201,0),MATCH(Data!G782,Qoah!$C$2:$H$2,0))))</f>
        <v/>
      </c>
      <c r="K782" s="18" t="str">
        <f>IF(OR(B782="",J782=""),"",IF(N782="",IF(INDEX(Jadwal!$D$3:$I$1001,MATCH(R782,Jadwal!$C$3:$C$1001,0),MATCH(J782,Jadwal!$D$2:$I$2,0))="","",INDEX(Jadwal!$D$3:$I$1001,MATCH(R782,Jadwal!$C$3:$C$1001,0),MATCH(J782,Jadwal!$D$2:$I$2,0))),IF(M782="",IF(INDEX(Jadwal!$D$3:$I$1001,MATCH(S782,Jadwal!$C$3:$C$1001,0),MATCH(J782,Jadwal!$D$2:$I$2,0))="","",IF(M782="",INDEX(Jadwal!$D$3:$I$1001,MATCH(S782,Jadwal!$C$3:$C$1001,0),MATCH(J782,Jadwal!$D$2:$I$2,0)))),INDEX(Jadwal!$D$3:$I$1001,MATCH(R782,Jadwal!$C$3:$C$1001,0),MATCH(J782,Jadwal!$D$2:$I$2,0))&amp;IF(INDEX(Jadwal!$D$3:$I$1001,MATCH(S782,Jadwal!$C$3:$C$1001,0),MATCH(J782,Jadwal!$D$2:$I$2,0))="",""," , "&amp;INDEX(Jadwal!$D$3:$I$1001,MATCH(S782,Jadwal!$C$3:$C$1001,0),MATCH(J782,Jadwal!$D$2:$I$2,0))))))</f>
        <v/>
      </c>
      <c r="L782" s="43" t="str">
        <f>IF(OR(J782="",P782="",K782=""),"",IF(O782="الفصل",INDEX(Kelas!$C$3:$H$200,MATCH(Data!P782,Kelas!$B$3:$B$201,0),MATCH(Data!J782,Kelas!$C$2:$H$2,0)),INDEX(Qoah!$C$3:$H$201,MATCH(Data!P782,Qoah!$B$3:$B$201,0),MATCH(Data!J782,Qoah!$C$2:$H$2,0))))</f>
        <v/>
      </c>
      <c r="R782" s="12" t="str">
        <f t="shared" si="24"/>
        <v/>
      </c>
      <c r="S782" s="12" t="str">
        <f t="shared" si="25"/>
        <v/>
      </c>
    </row>
    <row r="783" spans="5:19" x14ac:dyDescent="0.25">
      <c r="E783" s="16" t="str">
        <f>IF(OR(B783="",D783=""),"",IF(N783="",IF(INDEX(Jadwal!$D$3:$I$1001,MATCH(R783,Jadwal!$C$3:$C$1001,0),MATCH(D783,Jadwal!$D$2:$I$2,0))="","",INDEX(Jadwal!$D$3:$I$1001,MATCH(R783,Jadwal!$C$3:$C$1001,0),MATCH(D783,Jadwal!$D$2:$I$2,0))),IF(M783="",IF(INDEX(Jadwal!$D$3:$I$1001,MATCH(S783,Jadwal!$C$3:$C$1001,0),MATCH(D783,Jadwal!$D$2:$I$2,0))="","",IF(M783="",INDEX(Jadwal!$D$3:$I$1001,MATCH(S783,Jadwal!$C$3:$C$1001,0),MATCH(D783,Jadwal!$D$2:$I$2,0)))),INDEX(Jadwal!$D$3:$I$1001,MATCH(R783,Jadwal!$C$3:$C$1001,0),MATCH(D783,Jadwal!$D$2:$I$2,0))&amp;IF(INDEX(Jadwal!$D$3:$I$1001,MATCH(S783,Jadwal!$C$3:$C$1001,0),MATCH(D783,Jadwal!$D$2:$I$2,0))="",""," , "&amp;INDEX(Jadwal!$D$3:$I$1001,MATCH(S783,Jadwal!$C$3:$C$1001,0),MATCH(D783,Jadwal!$D$2:$I$2,0))))))</f>
        <v/>
      </c>
      <c r="F783" s="39" t="str">
        <f>IF(OR(D783="",P783="",E783=""),"",IF(O783="الفصل",INDEX(Kelas!$C$3:$H$200,MATCH(Data!P783,Kelas!$B$3:$B$201,0),MATCH(Data!D783,Kelas!$C$2:$H$2,0)),INDEX(Qoah!$C$3:$H$201,MATCH(Data!P783,Qoah!$B$3:$B$201,0),MATCH(Data!D783,Qoah!$C$2:$H$2,0))))</f>
        <v/>
      </c>
      <c r="H783" s="17" t="str">
        <f>IF(OR(B783="",G783=""),"",IF(N783="",IF(INDEX(Jadwal!$D$3:$I$1001,MATCH(R783,Jadwal!$C$3:$C$1001,0),MATCH(G783,Jadwal!$D$2:$I$2,0))="","",INDEX(Jadwal!$D$3:$I$1001,MATCH(R783,Jadwal!$C$3:$C$1001,0),MATCH(G783,Jadwal!$D$2:$I$2,0))),IF(M783="",IF(INDEX(Jadwal!$D$3:$I$1001,MATCH(S783,Jadwal!$C$3:$C$1001,0),MATCH(G783,Jadwal!$D$2:$I$2,0))="","",IF(M783="",INDEX(Jadwal!$D$3:$I$1001,MATCH(S783,Jadwal!$C$3:$C$1001,0),MATCH(G783,Jadwal!$D$2:$I$2,0)))),INDEX(Jadwal!$D$3:$I$1001,MATCH(R783,Jadwal!$C$3:$C$1001,0),MATCH(G783,Jadwal!$D$2:$I$2,0))&amp;IF(INDEX(Jadwal!$D$3:$I$1001,MATCH(S783,Jadwal!$C$3:$C$1001,0),MATCH(G783,Jadwal!$D$2:$I$2,0))="",""," , "&amp;INDEX(Jadwal!$D$3:$I$1001,MATCH(S783,Jadwal!$C$3:$C$1001,0),MATCH(G783,Jadwal!$D$2:$I$2,0))))))</f>
        <v/>
      </c>
      <c r="I783" s="41" t="str">
        <f>IF(OR(G783="",P783="",H783=""),"",IF(O783="الفصل",INDEX(Kelas!$C$3:$H$200,MATCH(Data!P783,Kelas!$B$3:$B$201,0),MATCH(Data!G783,Kelas!$C$2:$H$2,0)),INDEX(Qoah!$C$3:$H$201,MATCH(Data!P783,Qoah!$B$3:$B$201,0),MATCH(Data!G783,Qoah!$C$2:$H$2,0))))</f>
        <v/>
      </c>
      <c r="K783" s="18" t="str">
        <f>IF(OR(B783="",J783=""),"",IF(N783="",IF(INDEX(Jadwal!$D$3:$I$1001,MATCH(R783,Jadwal!$C$3:$C$1001,0),MATCH(J783,Jadwal!$D$2:$I$2,0))="","",INDEX(Jadwal!$D$3:$I$1001,MATCH(R783,Jadwal!$C$3:$C$1001,0),MATCH(J783,Jadwal!$D$2:$I$2,0))),IF(M783="",IF(INDEX(Jadwal!$D$3:$I$1001,MATCH(S783,Jadwal!$C$3:$C$1001,0),MATCH(J783,Jadwal!$D$2:$I$2,0))="","",IF(M783="",INDEX(Jadwal!$D$3:$I$1001,MATCH(S783,Jadwal!$C$3:$C$1001,0),MATCH(J783,Jadwal!$D$2:$I$2,0)))),INDEX(Jadwal!$D$3:$I$1001,MATCH(R783,Jadwal!$C$3:$C$1001,0),MATCH(J783,Jadwal!$D$2:$I$2,0))&amp;IF(INDEX(Jadwal!$D$3:$I$1001,MATCH(S783,Jadwal!$C$3:$C$1001,0),MATCH(J783,Jadwal!$D$2:$I$2,0))="",""," , "&amp;INDEX(Jadwal!$D$3:$I$1001,MATCH(S783,Jadwal!$C$3:$C$1001,0),MATCH(J783,Jadwal!$D$2:$I$2,0))))))</f>
        <v/>
      </c>
      <c r="L783" s="43" t="str">
        <f>IF(OR(J783="",P783="",K783=""),"",IF(O783="الفصل",INDEX(Kelas!$C$3:$H$200,MATCH(Data!P783,Kelas!$B$3:$B$201,0),MATCH(Data!J783,Kelas!$C$2:$H$2,0)),INDEX(Qoah!$C$3:$H$201,MATCH(Data!P783,Qoah!$B$3:$B$201,0),MATCH(Data!J783,Qoah!$C$2:$H$2,0))))</f>
        <v/>
      </c>
      <c r="R783" s="12" t="str">
        <f t="shared" si="24"/>
        <v/>
      </c>
      <c r="S783" s="12" t="str">
        <f t="shared" si="25"/>
        <v/>
      </c>
    </row>
    <row r="784" spans="5:19" x14ac:dyDescent="0.25">
      <c r="E784" s="16" t="str">
        <f>IF(OR(B784="",D784=""),"",IF(N784="",IF(INDEX(Jadwal!$D$3:$I$1001,MATCH(R784,Jadwal!$C$3:$C$1001,0),MATCH(D784,Jadwal!$D$2:$I$2,0))="","",INDEX(Jadwal!$D$3:$I$1001,MATCH(R784,Jadwal!$C$3:$C$1001,0),MATCH(D784,Jadwal!$D$2:$I$2,0))),IF(M784="",IF(INDEX(Jadwal!$D$3:$I$1001,MATCH(S784,Jadwal!$C$3:$C$1001,0),MATCH(D784,Jadwal!$D$2:$I$2,0))="","",IF(M784="",INDEX(Jadwal!$D$3:$I$1001,MATCH(S784,Jadwal!$C$3:$C$1001,0),MATCH(D784,Jadwal!$D$2:$I$2,0)))),INDEX(Jadwal!$D$3:$I$1001,MATCH(R784,Jadwal!$C$3:$C$1001,0),MATCH(D784,Jadwal!$D$2:$I$2,0))&amp;IF(INDEX(Jadwal!$D$3:$I$1001,MATCH(S784,Jadwal!$C$3:$C$1001,0),MATCH(D784,Jadwal!$D$2:$I$2,0))="",""," , "&amp;INDEX(Jadwal!$D$3:$I$1001,MATCH(S784,Jadwal!$C$3:$C$1001,0),MATCH(D784,Jadwal!$D$2:$I$2,0))))))</f>
        <v/>
      </c>
      <c r="F784" s="39" t="str">
        <f>IF(OR(D784="",P784="",E784=""),"",IF(O784="الفصل",INDEX(Kelas!$C$3:$H$200,MATCH(Data!P784,Kelas!$B$3:$B$201,0),MATCH(Data!D784,Kelas!$C$2:$H$2,0)),INDEX(Qoah!$C$3:$H$201,MATCH(Data!P784,Qoah!$B$3:$B$201,0),MATCH(Data!D784,Qoah!$C$2:$H$2,0))))</f>
        <v/>
      </c>
      <c r="H784" s="17" t="str">
        <f>IF(OR(B784="",G784=""),"",IF(N784="",IF(INDEX(Jadwal!$D$3:$I$1001,MATCH(R784,Jadwal!$C$3:$C$1001,0),MATCH(G784,Jadwal!$D$2:$I$2,0))="","",INDEX(Jadwal!$D$3:$I$1001,MATCH(R784,Jadwal!$C$3:$C$1001,0),MATCH(G784,Jadwal!$D$2:$I$2,0))),IF(M784="",IF(INDEX(Jadwal!$D$3:$I$1001,MATCH(S784,Jadwal!$C$3:$C$1001,0),MATCH(G784,Jadwal!$D$2:$I$2,0))="","",IF(M784="",INDEX(Jadwal!$D$3:$I$1001,MATCH(S784,Jadwal!$C$3:$C$1001,0),MATCH(G784,Jadwal!$D$2:$I$2,0)))),INDEX(Jadwal!$D$3:$I$1001,MATCH(R784,Jadwal!$C$3:$C$1001,0),MATCH(G784,Jadwal!$D$2:$I$2,0))&amp;IF(INDEX(Jadwal!$D$3:$I$1001,MATCH(S784,Jadwal!$C$3:$C$1001,0),MATCH(G784,Jadwal!$D$2:$I$2,0))="",""," , "&amp;INDEX(Jadwal!$D$3:$I$1001,MATCH(S784,Jadwal!$C$3:$C$1001,0),MATCH(G784,Jadwal!$D$2:$I$2,0))))))</f>
        <v/>
      </c>
      <c r="I784" s="41" t="str">
        <f>IF(OR(G784="",P784="",H784=""),"",IF(O784="الفصل",INDEX(Kelas!$C$3:$H$200,MATCH(Data!P784,Kelas!$B$3:$B$201,0),MATCH(Data!G784,Kelas!$C$2:$H$2,0)),INDEX(Qoah!$C$3:$H$201,MATCH(Data!P784,Qoah!$B$3:$B$201,0),MATCH(Data!G784,Qoah!$C$2:$H$2,0))))</f>
        <v/>
      </c>
      <c r="K784" s="18" t="str">
        <f>IF(OR(B784="",J784=""),"",IF(N784="",IF(INDEX(Jadwal!$D$3:$I$1001,MATCH(R784,Jadwal!$C$3:$C$1001,0),MATCH(J784,Jadwal!$D$2:$I$2,0))="","",INDEX(Jadwal!$D$3:$I$1001,MATCH(R784,Jadwal!$C$3:$C$1001,0),MATCH(J784,Jadwal!$D$2:$I$2,0))),IF(M784="",IF(INDEX(Jadwal!$D$3:$I$1001,MATCH(S784,Jadwal!$C$3:$C$1001,0),MATCH(J784,Jadwal!$D$2:$I$2,0))="","",IF(M784="",INDEX(Jadwal!$D$3:$I$1001,MATCH(S784,Jadwal!$C$3:$C$1001,0),MATCH(J784,Jadwal!$D$2:$I$2,0)))),INDEX(Jadwal!$D$3:$I$1001,MATCH(R784,Jadwal!$C$3:$C$1001,0),MATCH(J784,Jadwal!$D$2:$I$2,0))&amp;IF(INDEX(Jadwal!$D$3:$I$1001,MATCH(S784,Jadwal!$C$3:$C$1001,0),MATCH(J784,Jadwal!$D$2:$I$2,0))="",""," , "&amp;INDEX(Jadwal!$D$3:$I$1001,MATCH(S784,Jadwal!$C$3:$C$1001,0),MATCH(J784,Jadwal!$D$2:$I$2,0))))))</f>
        <v/>
      </c>
      <c r="L784" s="43" t="str">
        <f>IF(OR(J784="",P784="",K784=""),"",IF(O784="الفصل",INDEX(Kelas!$C$3:$H$200,MATCH(Data!P784,Kelas!$B$3:$B$201,0),MATCH(Data!J784,Kelas!$C$2:$H$2,0)),INDEX(Qoah!$C$3:$H$201,MATCH(Data!P784,Qoah!$B$3:$B$201,0),MATCH(Data!J784,Qoah!$C$2:$H$2,0))))</f>
        <v/>
      </c>
      <c r="R784" s="12" t="str">
        <f t="shared" si="24"/>
        <v/>
      </c>
      <c r="S784" s="12" t="str">
        <f t="shared" si="25"/>
        <v/>
      </c>
    </row>
    <row r="785" spans="5:19" x14ac:dyDescent="0.25">
      <c r="E785" s="16" t="str">
        <f>IF(OR(B785="",D785=""),"",IF(N785="",IF(INDEX(Jadwal!$D$3:$I$1001,MATCH(R785,Jadwal!$C$3:$C$1001,0),MATCH(D785,Jadwal!$D$2:$I$2,0))="","",INDEX(Jadwal!$D$3:$I$1001,MATCH(R785,Jadwal!$C$3:$C$1001,0),MATCH(D785,Jadwal!$D$2:$I$2,0))),IF(M785="",IF(INDEX(Jadwal!$D$3:$I$1001,MATCH(S785,Jadwal!$C$3:$C$1001,0),MATCH(D785,Jadwal!$D$2:$I$2,0))="","",IF(M785="",INDEX(Jadwal!$D$3:$I$1001,MATCH(S785,Jadwal!$C$3:$C$1001,0),MATCH(D785,Jadwal!$D$2:$I$2,0)))),INDEX(Jadwal!$D$3:$I$1001,MATCH(R785,Jadwal!$C$3:$C$1001,0),MATCH(D785,Jadwal!$D$2:$I$2,0))&amp;IF(INDEX(Jadwal!$D$3:$I$1001,MATCH(S785,Jadwal!$C$3:$C$1001,0),MATCH(D785,Jadwal!$D$2:$I$2,0))="",""," , "&amp;INDEX(Jadwal!$D$3:$I$1001,MATCH(S785,Jadwal!$C$3:$C$1001,0),MATCH(D785,Jadwal!$D$2:$I$2,0))))))</f>
        <v/>
      </c>
      <c r="F785" s="39" t="str">
        <f>IF(OR(D785="",P785="",E785=""),"",IF(O785="الفصل",INDEX(Kelas!$C$3:$H$200,MATCH(Data!P785,Kelas!$B$3:$B$201,0),MATCH(Data!D785,Kelas!$C$2:$H$2,0)),INDEX(Qoah!$C$3:$H$201,MATCH(Data!P785,Qoah!$B$3:$B$201,0),MATCH(Data!D785,Qoah!$C$2:$H$2,0))))</f>
        <v/>
      </c>
      <c r="H785" s="17" t="str">
        <f>IF(OR(B785="",G785=""),"",IF(N785="",IF(INDEX(Jadwal!$D$3:$I$1001,MATCH(R785,Jadwal!$C$3:$C$1001,0),MATCH(G785,Jadwal!$D$2:$I$2,0))="","",INDEX(Jadwal!$D$3:$I$1001,MATCH(R785,Jadwal!$C$3:$C$1001,0),MATCH(G785,Jadwal!$D$2:$I$2,0))),IF(M785="",IF(INDEX(Jadwal!$D$3:$I$1001,MATCH(S785,Jadwal!$C$3:$C$1001,0),MATCH(G785,Jadwal!$D$2:$I$2,0))="","",IF(M785="",INDEX(Jadwal!$D$3:$I$1001,MATCH(S785,Jadwal!$C$3:$C$1001,0),MATCH(G785,Jadwal!$D$2:$I$2,0)))),INDEX(Jadwal!$D$3:$I$1001,MATCH(R785,Jadwal!$C$3:$C$1001,0),MATCH(G785,Jadwal!$D$2:$I$2,0))&amp;IF(INDEX(Jadwal!$D$3:$I$1001,MATCH(S785,Jadwal!$C$3:$C$1001,0),MATCH(G785,Jadwal!$D$2:$I$2,0))="",""," , "&amp;INDEX(Jadwal!$D$3:$I$1001,MATCH(S785,Jadwal!$C$3:$C$1001,0),MATCH(G785,Jadwal!$D$2:$I$2,0))))))</f>
        <v/>
      </c>
      <c r="I785" s="41" t="str">
        <f>IF(OR(G785="",P785="",H785=""),"",IF(O785="الفصل",INDEX(Kelas!$C$3:$H$200,MATCH(Data!P785,Kelas!$B$3:$B$201,0),MATCH(Data!G785,Kelas!$C$2:$H$2,0)),INDEX(Qoah!$C$3:$H$201,MATCH(Data!P785,Qoah!$B$3:$B$201,0),MATCH(Data!G785,Qoah!$C$2:$H$2,0))))</f>
        <v/>
      </c>
      <c r="K785" s="18" t="str">
        <f>IF(OR(B785="",J785=""),"",IF(N785="",IF(INDEX(Jadwal!$D$3:$I$1001,MATCH(R785,Jadwal!$C$3:$C$1001,0),MATCH(J785,Jadwal!$D$2:$I$2,0))="","",INDEX(Jadwal!$D$3:$I$1001,MATCH(R785,Jadwal!$C$3:$C$1001,0),MATCH(J785,Jadwal!$D$2:$I$2,0))),IF(M785="",IF(INDEX(Jadwal!$D$3:$I$1001,MATCH(S785,Jadwal!$C$3:$C$1001,0),MATCH(J785,Jadwal!$D$2:$I$2,0))="","",IF(M785="",INDEX(Jadwal!$D$3:$I$1001,MATCH(S785,Jadwal!$C$3:$C$1001,0),MATCH(J785,Jadwal!$D$2:$I$2,0)))),INDEX(Jadwal!$D$3:$I$1001,MATCH(R785,Jadwal!$C$3:$C$1001,0),MATCH(J785,Jadwal!$D$2:$I$2,0))&amp;IF(INDEX(Jadwal!$D$3:$I$1001,MATCH(S785,Jadwal!$C$3:$C$1001,0),MATCH(J785,Jadwal!$D$2:$I$2,0))="",""," , "&amp;INDEX(Jadwal!$D$3:$I$1001,MATCH(S785,Jadwal!$C$3:$C$1001,0),MATCH(J785,Jadwal!$D$2:$I$2,0))))))</f>
        <v/>
      </c>
      <c r="L785" s="43" t="str">
        <f>IF(OR(J785="",P785="",K785=""),"",IF(O785="الفصل",INDEX(Kelas!$C$3:$H$200,MATCH(Data!P785,Kelas!$B$3:$B$201,0),MATCH(Data!J785,Kelas!$C$2:$H$2,0)),INDEX(Qoah!$C$3:$H$201,MATCH(Data!P785,Qoah!$B$3:$B$201,0),MATCH(Data!J785,Qoah!$C$2:$H$2,0))))</f>
        <v/>
      </c>
      <c r="R785" s="12" t="str">
        <f t="shared" si="24"/>
        <v/>
      </c>
      <c r="S785" s="12" t="str">
        <f t="shared" si="25"/>
        <v/>
      </c>
    </row>
    <row r="786" spans="5:19" x14ac:dyDescent="0.25">
      <c r="E786" s="16" t="str">
        <f>IF(OR(B786="",D786=""),"",IF(N786="",IF(INDEX(Jadwal!$D$3:$I$1001,MATCH(R786,Jadwal!$C$3:$C$1001,0),MATCH(D786,Jadwal!$D$2:$I$2,0))="","",INDEX(Jadwal!$D$3:$I$1001,MATCH(R786,Jadwal!$C$3:$C$1001,0),MATCH(D786,Jadwal!$D$2:$I$2,0))),IF(M786="",IF(INDEX(Jadwal!$D$3:$I$1001,MATCH(S786,Jadwal!$C$3:$C$1001,0),MATCH(D786,Jadwal!$D$2:$I$2,0))="","",IF(M786="",INDEX(Jadwal!$D$3:$I$1001,MATCH(S786,Jadwal!$C$3:$C$1001,0),MATCH(D786,Jadwal!$D$2:$I$2,0)))),INDEX(Jadwal!$D$3:$I$1001,MATCH(R786,Jadwal!$C$3:$C$1001,0),MATCH(D786,Jadwal!$D$2:$I$2,0))&amp;IF(INDEX(Jadwal!$D$3:$I$1001,MATCH(S786,Jadwal!$C$3:$C$1001,0),MATCH(D786,Jadwal!$D$2:$I$2,0))="",""," , "&amp;INDEX(Jadwal!$D$3:$I$1001,MATCH(S786,Jadwal!$C$3:$C$1001,0),MATCH(D786,Jadwal!$D$2:$I$2,0))))))</f>
        <v/>
      </c>
      <c r="F786" s="39" t="str">
        <f>IF(OR(D786="",P786="",E786=""),"",IF(O786="الفصل",INDEX(Kelas!$C$3:$H$200,MATCH(Data!P786,Kelas!$B$3:$B$201,0),MATCH(Data!D786,Kelas!$C$2:$H$2,0)),INDEX(Qoah!$C$3:$H$201,MATCH(Data!P786,Qoah!$B$3:$B$201,0),MATCH(Data!D786,Qoah!$C$2:$H$2,0))))</f>
        <v/>
      </c>
      <c r="H786" s="17" t="str">
        <f>IF(OR(B786="",G786=""),"",IF(N786="",IF(INDEX(Jadwal!$D$3:$I$1001,MATCH(R786,Jadwal!$C$3:$C$1001,0),MATCH(G786,Jadwal!$D$2:$I$2,0))="","",INDEX(Jadwal!$D$3:$I$1001,MATCH(R786,Jadwal!$C$3:$C$1001,0),MATCH(G786,Jadwal!$D$2:$I$2,0))),IF(M786="",IF(INDEX(Jadwal!$D$3:$I$1001,MATCH(S786,Jadwal!$C$3:$C$1001,0),MATCH(G786,Jadwal!$D$2:$I$2,0))="","",IF(M786="",INDEX(Jadwal!$D$3:$I$1001,MATCH(S786,Jadwal!$C$3:$C$1001,0),MATCH(G786,Jadwal!$D$2:$I$2,0)))),INDEX(Jadwal!$D$3:$I$1001,MATCH(R786,Jadwal!$C$3:$C$1001,0),MATCH(G786,Jadwal!$D$2:$I$2,0))&amp;IF(INDEX(Jadwal!$D$3:$I$1001,MATCH(S786,Jadwal!$C$3:$C$1001,0),MATCH(G786,Jadwal!$D$2:$I$2,0))="",""," , "&amp;INDEX(Jadwal!$D$3:$I$1001,MATCH(S786,Jadwal!$C$3:$C$1001,0),MATCH(G786,Jadwal!$D$2:$I$2,0))))))</f>
        <v/>
      </c>
      <c r="I786" s="41" t="str">
        <f>IF(OR(G786="",P786="",H786=""),"",IF(O786="الفصل",INDEX(Kelas!$C$3:$H$200,MATCH(Data!P786,Kelas!$B$3:$B$201,0),MATCH(Data!G786,Kelas!$C$2:$H$2,0)),INDEX(Qoah!$C$3:$H$201,MATCH(Data!P786,Qoah!$B$3:$B$201,0),MATCH(Data!G786,Qoah!$C$2:$H$2,0))))</f>
        <v/>
      </c>
      <c r="K786" s="18" t="str">
        <f>IF(OR(B786="",J786=""),"",IF(N786="",IF(INDEX(Jadwal!$D$3:$I$1001,MATCH(R786,Jadwal!$C$3:$C$1001,0),MATCH(J786,Jadwal!$D$2:$I$2,0))="","",INDEX(Jadwal!$D$3:$I$1001,MATCH(R786,Jadwal!$C$3:$C$1001,0),MATCH(J786,Jadwal!$D$2:$I$2,0))),IF(M786="",IF(INDEX(Jadwal!$D$3:$I$1001,MATCH(S786,Jadwal!$C$3:$C$1001,0),MATCH(J786,Jadwal!$D$2:$I$2,0))="","",IF(M786="",INDEX(Jadwal!$D$3:$I$1001,MATCH(S786,Jadwal!$C$3:$C$1001,0),MATCH(J786,Jadwal!$D$2:$I$2,0)))),INDEX(Jadwal!$D$3:$I$1001,MATCH(R786,Jadwal!$C$3:$C$1001,0),MATCH(J786,Jadwal!$D$2:$I$2,0))&amp;IF(INDEX(Jadwal!$D$3:$I$1001,MATCH(S786,Jadwal!$C$3:$C$1001,0),MATCH(J786,Jadwal!$D$2:$I$2,0))="",""," , "&amp;INDEX(Jadwal!$D$3:$I$1001,MATCH(S786,Jadwal!$C$3:$C$1001,0),MATCH(J786,Jadwal!$D$2:$I$2,0))))))</f>
        <v/>
      </c>
      <c r="L786" s="43" t="str">
        <f>IF(OR(J786="",P786="",K786=""),"",IF(O786="الفصل",INDEX(Kelas!$C$3:$H$200,MATCH(Data!P786,Kelas!$B$3:$B$201,0),MATCH(Data!J786,Kelas!$C$2:$H$2,0)),INDEX(Qoah!$C$3:$H$201,MATCH(Data!P786,Qoah!$B$3:$B$201,0),MATCH(Data!J786,Qoah!$C$2:$H$2,0))))</f>
        <v/>
      </c>
      <c r="R786" s="12" t="str">
        <f t="shared" si="24"/>
        <v/>
      </c>
      <c r="S786" s="12" t="str">
        <f t="shared" si="25"/>
        <v/>
      </c>
    </row>
    <row r="787" spans="5:19" x14ac:dyDescent="0.25">
      <c r="E787" s="16" t="str">
        <f>IF(OR(B787="",D787=""),"",IF(N787="",IF(INDEX(Jadwal!$D$3:$I$1001,MATCH(R787,Jadwal!$C$3:$C$1001,0),MATCH(D787,Jadwal!$D$2:$I$2,0))="","",INDEX(Jadwal!$D$3:$I$1001,MATCH(R787,Jadwal!$C$3:$C$1001,0),MATCH(D787,Jadwal!$D$2:$I$2,0))),IF(M787="",IF(INDEX(Jadwal!$D$3:$I$1001,MATCH(S787,Jadwal!$C$3:$C$1001,0),MATCH(D787,Jadwal!$D$2:$I$2,0))="","",IF(M787="",INDEX(Jadwal!$D$3:$I$1001,MATCH(S787,Jadwal!$C$3:$C$1001,0),MATCH(D787,Jadwal!$D$2:$I$2,0)))),INDEX(Jadwal!$D$3:$I$1001,MATCH(R787,Jadwal!$C$3:$C$1001,0),MATCH(D787,Jadwal!$D$2:$I$2,0))&amp;IF(INDEX(Jadwal!$D$3:$I$1001,MATCH(S787,Jadwal!$C$3:$C$1001,0),MATCH(D787,Jadwal!$D$2:$I$2,0))="",""," , "&amp;INDEX(Jadwal!$D$3:$I$1001,MATCH(S787,Jadwal!$C$3:$C$1001,0),MATCH(D787,Jadwal!$D$2:$I$2,0))))))</f>
        <v/>
      </c>
      <c r="F787" s="39" t="str">
        <f>IF(OR(D787="",P787="",E787=""),"",IF(O787="الفصل",INDEX(Kelas!$C$3:$H$200,MATCH(Data!P787,Kelas!$B$3:$B$201,0),MATCH(Data!D787,Kelas!$C$2:$H$2,0)),INDEX(Qoah!$C$3:$H$201,MATCH(Data!P787,Qoah!$B$3:$B$201,0),MATCH(Data!D787,Qoah!$C$2:$H$2,0))))</f>
        <v/>
      </c>
      <c r="H787" s="17" t="str">
        <f>IF(OR(B787="",G787=""),"",IF(N787="",IF(INDEX(Jadwal!$D$3:$I$1001,MATCH(R787,Jadwal!$C$3:$C$1001,0),MATCH(G787,Jadwal!$D$2:$I$2,0))="","",INDEX(Jadwal!$D$3:$I$1001,MATCH(R787,Jadwal!$C$3:$C$1001,0),MATCH(G787,Jadwal!$D$2:$I$2,0))),IF(M787="",IF(INDEX(Jadwal!$D$3:$I$1001,MATCH(S787,Jadwal!$C$3:$C$1001,0),MATCH(G787,Jadwal!$D$2:$I$2,0))="","",IF(M787="",INDEX(Jadwal!$D$3:$I$1001,MATCH(S787,Jadwal!$C$3:$C$1001,0),MATCH(G787,Jadwal!$D$2:$I$2,0)))),INDEX(Jadwal!$D$3:$I$1001,MATCH(R787,Jadwal!$C$3:$C$1001,0),MATCH(G787,Jadwal!$D$2:$I$2,0))&amp;IF(INDEX(Jadwal!$D$3:$I$1001,MATCH(S787,Jadwal!$C$3:$C$1001,0),MATCH(G787,Jadwal!$D$2:$I$2,0))="",""," , "&amp;INDEX(Jadwal!$D$3:$I$1001,MATCH(S787,Jadwal!$C$3:$C$1001,0),MATCH(G787,Jadwal!$D$2:$I$2,0))))))</f>
        <v/>
      </c>
      <c r="I787" s="41" t="str">
        <f>IF(OR(G787="",P787="",H787=""),"",IF(O787="الفصل",INDEX(Kelas!$C$3:$H$200,MATCH(Data!P787,Kelas!$B$3:$B$201,0),MATCH(Data!G787,Kelas!$C$2:$H$2,0)),INDEX(Qoah!$C$3:$H$201,MATCH(Data!P787,Qoah!$B$3:$B$201,0),MATCH(Data!G787,Qoah!$C$2:$H$2,0))))</f>
        <v/>
      </c>
      <c r="K787" s="18" t="str">
        <f>IF(OR(B787="",J787=""),"",IF(N787="",IF(INDEX(Jadwal!$D$3:$I$1001,MATCH(R787,Jadwal!$C$3:$C$1001,0),MATCH(J787,Jadwal!$D$2:$I$2,0))="","",INDEX(Jadwal!$D$3:$I$1001,MATCH(R787,Jadwal!$C$3:$C$1001,0),MATCH(J787,Jadwal!$D$2:$I$2,0))),IF(M787="",IF(INDEX(Jadwal!$D$3:$I$1001,MATCH(S787,Jadwal!$C$3:$C$1001,0),MATCH(J787,Jadwal!$D$2:$I$2,0))="","",IF(M787="",INDEX(Jadwal!$D$3:$I$1001,MATCH(S787,Jadwal!$C$3:$C$1001,0),MATCH(J787,Jadwal!$D$2:$I$2,0)))),INDEX(Jadwal!$D$3:$I$1001,MATCH(R787,Jadwal!$C$3:$C$1001,0),MATCH(J787,Jadwal!$D$2:$I$2,0))&amp;IF(INDEX(Jadwal!$D$3:$I$1001,MATCH(S787,Jadwal!$C$3:$C$1001,0),MATCH(J787,Jadwal!$D$2:$I$2,0))="",""," , "&amp;INDEX(Jadwal!$D$3:$I$1001,MATCH(S787,Jadwal!$C$3:$C$1001,0),MATCH(J787,Jadwal!$D$2:$I$2,0))))))</f>
        <v/>
      </c>
      <c r="L787" s="43" t="str">
        <f>IF(OR(J787="",P787="",K787=""),"",IF(O787="الفصل",INDEX(Kelas!$C$3:$H$200,MATCH(Data!P787,Kelas!$B$3:$B$201,0),MATCH(Data!J787,Kelas!$C$2:$H$2,0)),INDEX(Qoah!$C$3:$H$201,MATCH(Data!P787,Qoah!$B$3:$B$201,0),MATCH(Data!J787,Qoah!$C$2:$H$2,0))))</f>
        <v/>
      </c>
      <c r="R787" s="12" t="str">
        <f t="shared" si="24"/>
        <v/>
      </c>
      <c r="S787" s="12" t="str">
        <f t="shared" si="25"/>
        <v/>
      </c>
    </row>
    <row r="788" spans="5:19" x14ac:dyDescent="0.25">
      <c r="E788" s="16" t="str">
        <f>IF(OR(B788="",D788=""),"",IF(N788="",IF(INDEX(Jadwal!$D$3:$I$1001,MATCH(R788,Jadwal!$C$3:$C$1001,0),MATCH(D788,Jadwal!$D$2:$I$2,0))="","",INDEX(Jadwal!$D$3:$I$1001,MATCH(R788,Jadwal!$C$3:$C$1001,0),MATCH(D788,Jadwal!$D$2:$I$2,0))),IF(M788="",IF(INDEX(Jadwal!$D$3:$I$1001,MATCH(S788,Jadwal!$C$3:$C$1001,0),MATCH(D788,Jadwal!$D$2:$I$2,0))="","",IF(M788="",INDEX(Jadwal!$D$3:$I$1001,MATCH(S788,Jadwal!$C$3:$C$1001,0),MATCH(D788,Jadwal!$D$2:$I$2,0)))),INDEX(Jadwal!$D$3:$I$1001,MATCH(R788,Jadwal!$C$3:$C$1001,0),MATCH(D788,Jadwal!$D$2:$I$2,0))&amp;IF(INDEX(Jadwal!$D$3:$I$1001,MATCH(S788,Jadwal!$C$3:$C$1001,0),MATCH(D788,Jadwal!$D$2:$I$2,0))="",""," , "&amp;INDEX(Jadwal!$D$3:$I$1001,MATCH(S788,Jadwal!$C$3:$C$1001,0),MATCH(D788,Jadwal!$D$2:$I$2,0))))))</f>
        <v/>
      </c>
      <c r="F788" s="39" t="str">
        <f>IF(OR(D788="",P788="",E788=""),"",IF(O788="الفصل",INDEX(Kelas!$C$3:$H$200,MATCH(Data!P788,Kelas!$B$3:$B$201,0),MATCH(Data!D788,Kelas!$C$2:$H$2,0)),INDEX(Qoah!$C$3:$H$201,MATCH(Data!P788,Qoah!$B$3:$B$201,0),MATCH(Data!D788,Qoah!$C$2:$H$2,0))))</f>
        <v/>
      </c>
      <c r="H788" s="17" t="str">
        <f>IF(OR(B788="",G788=""),"",IF(N788="",IF(INDEX(Jadwal!$D$3:$I$1001,MATCH(R788,Jadwal!$C$3:$C$1001,0),MATCH(G788,Jadwal!$D$2:$I$2,0))="","",INDEX(Jadwal!$D$3:$I$1001,MATCH(R788,Jadwal!$C$3:$C$1001,0),MATCH(G788,Jadwal!$D$2:$I$2,0))),IF(M788="",IF(INDEX(Jadwal!$D$3:$I$1001,MATCH(S788,Jadwal!$C$3:$C$1001,0),MATCH(G788,Jadwal!$D$2:$I$2,0))="","",IF(M788="",INDEX(Jadwal!$D$3:$I$1001,MATCH(S788,Jadwal!$C$3:$C$1001,0),MATCH(G788,Jadwal!$D$2:$I$2,0)))),INDEX(Jadwal!$D$3:$I$1001,MATCH(R788,Jadwal!$C$3:$C$1001,0),MATCH(G788,Jadwal!$D$2:$I$2,0))&amp;IF(INDEX(Jadwal!$D$3:$I$1001,MATCH(S788,Jadwal!$C$3:$C$1001,0),MATCH(G788,Jadwal!$D$2:$I$2,0))="",""," , "&amp;INDEX(Jadwal!$D$3:$I$1001,MATCH(S788,Jadwal!$C$3:$C$1001,0),MATCH(G788,Jadwal!$D$2:$I$2,0))))))</f>
        <v/>
      </c>
      <c r="I788" s="41" t="str">
        <f>IF(OR(G788="",P788="",H788=""),"",IF(O788="الفصل",INDEX(Kelas!$C$3:$H$200,MATCH(Data!P788,Kelas!$B$3:$B$201,0),MATCH(Data!G788,Kelas!$C$2:$H$2,0)),INDEX(Qoah!$C$3:$H$201,MATCH(Data!P788,Qoah!$B$3:$B$201,0),MATCH(Data!G788,Qoah!$C$2:$H$2,0))))</f>
        <v/>
      </c>
      <c r="K788" s="18" t="str">
        <f>IF(OR(B788="",J788=""),"",IF(N788="",IF(INDEX(Jadwal!$D$3:$I$1001,MATCH(R788,Jadwal!$C$3:$C$1001,0),MATCH(J788,Jadwal!$D$2:$I$2,0))="","",INDEX(Jadwal!$D$3:$I$1001,MATCH(R788,Jadwal!$C$3:$C$1001,0),MATCH(J788,Jadwal!$D$2:$I$2,0))),IF(M788="",IF(INDEX(Jadwal!$D$3:$I$1001,MATCH(S788,Jadwal!$C$3:$C$1001,0),MATCH(J788,Jadwal!$D$2:$I$2,0))="","",IF(M788="",INDEX(Jadwal!$D$3:$I$1001,MATCH(S788,Jadwal!$C$3:$C$1001,0),MATCH(J788,Jadwal!$D$2:$I$2,0)))),INDEX(Jadwal!$D$3:$I$1001,MATCH(R788,Jadwal!$C$3:$C$1001,0),MATCH(J788,Jadwal!$D$2:$I$2,0))&amp;IF(INDEX(Jadwal!$D$3:$I$1001,MATCH(S788,Jadwal!$C$3:$C$1001,0),MATCH(J788,Jadwal!$D$2:$I$2,0))="",""," , "&amp;INDEX(Jadwal!$D$3:$I$1001,MATCH(S788,Jadwal!$C$3:$C$1001,0),MATCH(J788,Jadwal!$D$2:$I$2,0))))))</f>
        <v/>
      </c>
      <c r="L788" s="43" t="str">
        <f>IF(OR(J788="",P788="",K788=""),"",IF(O788="الفصل",INDEX(Kelas!$C$3:$H$200,MATCH(Data!P788,Kelas!$B$3:$B$201,0),MATCH(Data!J788,Kelas!$C$2:$H$2,0)),INDEX(Qoah!$C$3:$H$201,MATCH(Data!P788,Qoah!$B$3:$B$201,0),MATCH(Data!J788,Qoah!$C$2:$H$2,0))))</f>
        <v/>
      </c>
      <c r="R788" s="12" t="str">
        <f t="shared" si="24"/>
        <v/>
      </c>
      <c r="S788" s="12" t="str">
        <f t="shared" si="25"/>
        <v/>
      </c>
    </row>
    <row r="789" spans="5:19" x14ac:dyDescent="0.25">
      <c r="E789" s="16" t="str">
        <f>IF(OR(B789="",D789=""),"",IF(N789="",IF(INDEX(Jadwal!$D$3:$I$1001,MATCH(R789,Jadwal!$C$3:$C$1001,0),MATCH(D789,Jadwal!$D$2:$I$2,0))="","",INDEX(Jadwal!$D$3:$I$1001,MATCH(R789,Jadwal!$C$3:$C$1001,0),MATCH(D789,Jadwal!$D$2:$I$2,0))),IF(M789="",IF(INDEX(Jadwal!$D$3:$I$1001,MATCH(S789,Jadwal!$C$3:$C$1001,0),MATCH(D789,Jadwal!$D$2:$I$2,0))="","",IF(M789="",INDEX(Jadwal!$D$3:$I$1001,MATCH(S789,Jadwal!$C$3:$C$1001,0),MATCH(D789,Jadwal!$D$2:$I$2,0)))),INDEX(Jadwal!$D$3:$I$1001,MATCH(R789,Jadwal!$C$3:$C$1001,0),MATCH(D789,Jadwal!$D$2:$I$2,0))&amp;IF(INDEX(Jadwal!$D$3:$I$1001,MATCH(S789,Jadwal!$C$3:$C$1001,0),MATCH(D789,Jadwal!$D$2:$I$2,0))="",""," , "&amp;INDEX(Jadwal!$D$3:$I$1001,MATCH(S789,Jadwal!$C$3:$C$1001,0),MATCH(D789,Jadwal!$D$2:$I$2,0))))))</f>
        <v/>
      </c>
      <c r="F789" s="39" t="str">
        <f>IF(OR(D789="",P789="",E789=""),"",IF(O789="الفصل",INDEX(Kelas!$C$3:$H$200,MATCH(Data!P789,Kelas!$B$3:$B$201,0),MATCH(Data!D789,Kelas!$C$2:$H$2,0)),INDEX(Qoah!$C$3:$H$201,MATCH(Data!P789,Qoah!$B$3:$B$201,0),MATCH(Data!D789,Qoah!$C$2:$H$2,0))))</f>
        <v/>
      </c>
      <c r="H789" s="17" t="str">
        <f>IF(OR(B789="",G789=""),"",IF(N789="",IF(INDEX(Jadwal!$D$3:$I$1001,MATCH(R789,Jadwal!$C$3:$C$1001,0),MATCH(G789,Jadwal!$D$2:$I$2,0))="","",INDEX(Jadwal!$D$3:$I$1001,MATCH(R789,Jadwal!$C$3:$C$1001,0),MATCH(G789,Jadwal!$D$2:$I$2,0))),IF(M789="",IF(INDEX(Jadwal!$D$3:$I$1001,MATCH(S789,Jadwal!$C$3:$C$1001,0),MATCH(G789,Jadwal!$D$2:$I$2,0))="","",IF(M789="",INDEX(Jadwal!$D$3:$I$1001,MATCH(S789,Jadwal!$C$3:$C$1001,0),MATCH(G789,Jadwal!$D$2:$I$2,0)))),INDEX(Jadwal!$D$3:$I$1001,MATCH(R789,Jadwal!$C$3:$C$1001,0),MATCH(G789,Jadwal!$D$2:$I$2,0))&amp;IF(INDEX(Jadwal!$D$3:$I$1001,MATCH(S789,Jadwal!$C$3:$C$1001,0),MATCH(G789,Jadwal!$D$2:$I$2,0))="",""," , "&amp;INDEX(Jadwal!$D$3:$I$1001,MATCH(S789,Jadwal!$C$3:$C$1001,0),MATCH(G789,Jadwal!$D$2:$I$2,0))))))</f>
        <v/>
      </c>
      <c r="I789" s="41" t="str">
        <f>IF(OR(G789="",P789="",H789=""),"",IF(O789="الفصل",INDEX(Kelas!$C$3:$H$200,MATCH(Data!P789,Kelas!$B$3:$B$201,0),MATCH(Data!G789,Kelas!$C$2:$H$2,0)),INDEX(Qoah!$C$3:$H$201,MATCH(Data!P789,Qoah!$B$3:$B$201,0),MATCH(Data!G789,Qoah!$C$2:$H$2,0))))</f>
        <v/>
      </c>
      <c r="K789" s="18" t="str">
        <f>IF(OR(B789="",J789=""),"",IF(N789="",IF(INDEX(Jadwal!$D$3:$I$1001,MATCH(R789,Jadwal!$C$3:$C$1001,0),MATCH(J789,Jadwal!$D$2:$I$2,0))="","",INDEX(Jadwal!$D$3:$I$1001,MATCH(R789,Jadwal!$C$3:$C$1001,0),MATCH(J789,Jadwal!$D$2:$I$2,0))),IF(M789="",IF(INDEX(Jadwal!$D$3:$I$1001,MATCH(S789,Jadwal!$C$3:$C$1001,0),MATCH(J789,Jadwal!$D$2:$I$2,0))="","",IF(M789="",INDEX(Jadwal!$D$3:$I$1001,MATCH(S789,Jadwal!$C$3:$C$1001,0),MATCH(J789,Jadwal!$D$2:$I$2,0)))),INDEX(Jadwal!$D$3:$I$1001,MATCH(R789,Jadwal!$C$3:$C$1001,0),MATCH(J789,Jadwal!$D$2:$I$2,0))&amp;IF(INDEX(Jadwal!$D$3:$I$1001,MATCH(S789,Jadwal!$C$3:$C$1001,0),MATCH(J789,Jadwal!$D$2:$I$2,0))="",""," , "&amp;INDEX(Jadwal!$D$3:$I$1001,MATCH(S789,Jadwal!$C$3:$C$1001,0),MATCH(J789,Jadwal!$D$2:$I$2,0))))))</f>
        <v/>
      </c>
      <c r="L789" s="43" t="str">
        <f>IF(OR(J789="",P789="",K789=""),"",IF(O789="الفصل",INDEX(Kelas!$C$3:$H$200,MATCH(Data!P789,Kelas!$B$3:$B$201,0),MATCH(Data!J789,Kelas!$C$2:$H$2,0)),INDEX(Qoah!$C$3:$H$201,MATCH(Data!P789,Qoah!$B$3:$B$201,0),MATCH(Data!J789,Qoah!$C$2:$H$2,0))))</f>
        <v/>
      </c>
      <c r="R789" s="12" t="str">
        <f t="shared" si="24"/>
        <v/>
      </c>
      <c r="S789" s="12" t="str">
        <f t="shared" si="25"/>
        <v/>
      </c>
    </row>
    <row r="790" spans="5:19" x14ac:dyDescent="0.25">
      <c r="E790" s="16" t="str">
        <f>IF(OR(B790="",D790=""),"",IF(N790="",IF(INDEX(Jadwal!$D$3:$I$1001,MATCH(R790,Jadwal!$C$3:$C$1001,0),MATCH(D790,Jadwal!$D$2:$I$2,0))="","",INDEX(Jadwal!$D$3:$I$1001,MATCH(R790,Jadwal!$C$3:$C$1001,0),MATCH(D790,Jadwal!$D$2:$I$2,0))),IF(M790="",IF(INDEX(Jadwal!$D$3:$I$1001,MATCH(S790,Jadwal!$C$3:$C$1001,0),MATCH(D790,Jadwal!$D$2:$I$2,0))="","",IF(M790="",INDEX(Jadwal!$D$3:$I$1001,MATCH(S790,Jadwal!$C$3:$C$1001,0),MATCH(D790,Jadwal!$D$2:$I$2,0)))),INDEX(Jadwal!$D$3:$I$1001,MATCH(R790,Jadwal!$C$3:$C$1001,0),MATCH(D790,Jadwal!$D$2:$I$2,0))&amp;IF(INDEX(Jadwal!$D$3:$I$1001,MATCH(S790,Jadwal!$C$3:$C$1001,0),MATCH(D790,Jadwal!$D$2:$I$2,0))="",""," , "&amp;INDEX(Jadwal!$D$3:$I$1001,MATCH(S790,Jadwal!$C$3:$C$1001,0),MATCH(D790,Jadwal!$D$2:$I$2,0))))))</f>
        <v/>
      </c>
      <c r="F790" s="39" t="str">
        <f>IF(OR(D790="",P790="",E790=""),"",IF(O790="الفصل",INDEX(Kelas!$C$3:$H$200,MATCH(Data!P790,Kelas!$B$3:$B$201,0),MATCH(Data!D790,Kelas!$C$2:$H$2,0)),INDEX(Qoah!$C$3:$H$201,MATCH(Data!P790,Qoah!$B$3:$B$201,0),MATCH(Data!D790,Qoah!$C$2:$H$2,0))))</f>
        <v/>
      </c>
      <c r="H790" s="17" t="str">
        <f>IF(OR(B790="",G790=""),"",IF(N790="",IF(INDEX(Jadwal!$D$3:$I$1001,MATCH(R790,Jadwal!$C$3:$C$1001,0),MATCH(G790,Jadwal!$D$2:$I$2,0))="","",INDEX(Jadwal!$D$3:$I$1001,MATCH(R790,Jadwal!$C$3:$C$1001,0),MATCH(G790,Jadwal!$D$2:$I$2,0))),IF(M790="",IF(INDEX(Jadwal!$D$3:$I$1001,MATCH(S790,Jadwal!$C$3:$C$1001,0),MATCH(G790,Jadwal!$D$2:$I$2,0))="","",IF(M790="",INDEX(Jadwal!$D$3:$I$1001,MATCH(S790,Jadwal!$C$3:$C$1001,0),MATCH(G790,Jadwal!$D$2:$I$2,0)))),INDEX(Jadwal!$D$3:$I$1001,MATCH(R790,Jadwal!$C$3:$C$1001,0),MATCH(G790,Jadwal!$D$2:$I$2,0))&amp;IF(INDEX(Jadwal!$D$3:$I$1001,MATCH(S790,Jadwal!$C$3:$C$1001,0),MATCH(G790,Jadwal!$D$2:$I$2,0))="",""," , "&amp;INDEX(Jadwal!$D$3:$I$1001,MATCH(S790,Jadwal!$C$3:$C$1001,0),MATCH(G790,Jadwal!$D$2:$I$2,0))))))</f>
        <v/>
      </c>
      <c r="I790" s="41" t="str">
        <f>IF(OR(G790="",P790="",H790=""),"",IF(O790="الفصل",INDEX(Kelas!$C$3:$H$200,MATCH(Data!P790,Kelas!$B$3:$B$201,0),MATCH(Data!G790,Kelas!$C$2:$H$2,0)),INDEX(Qoah!$C$3:$H$201,MATCH(Data!P790,Qoah!$B$3:$B$201,0),MATCH(Data!G790,Qoah!$C$2:$H$2,0))))</f>
        <v/>
      </c>
      <c r="K790" s="18" t="str">
        <f>IF(OR(B790="",J790=""),"",IF(N790="",IF(INDEX(Jadwal!$D$3:$I$1001,MATCH(R790,Jadwal!$C$3:$C$1001,0),MATCH(J790,Jadwal!$D$2:$I$2,0))="","",INDEX(Jadwal!$D$3:$I$1001,MATCH(R790,Jadwal!$C$3:$C$1001,0),MATCH(J790,Jadwal!$D$2:$I$2,0))),IF(M790="",IF(INDEX(Jadwal!$D$3:$I$1001,MATCH(S790,Jadwal!$C$3:$C$1001,0),MATCH(J790,Jadwal!$D$2:$I$2,0))="","",IF(M790="",INDEX(Jadwal!$D$3:$I$1001,MATCH(S790,Jadwal!$C$3:$C$1001,0),MATCH(J790,Jadwal!$D$2:$I$2,0)))),INDEX(Jadwal!$D$3:$I$1001,MATCH(R790,Jadwal!$C$3:$C$1001,0),MATCH(J790,Jadwal!$D$2:$I$2,0))&amp;IF(INDEX(Jadwal!$D$3:$I$1001,MATCH(S790,Jadwal!$C$3:$C$1001,0),MATCH(J790,Jadwal!$D$2:$I$2,0))="",""," , "&amp;INDEX(Jadwal!$D$3:$I$1001,MATCH(S790,Jadwal!$C$3:$C$1001,0),MATCH(J790,Jadwal!$D$2:$I$2,0))))))</f>
        <v/>
      </c>
      <c r="L790" s="43" t="str">
        <f>IF(OR(J790="",P790="",K790=""),"",IF(O790="الفصل",INDEX(Kelas!$C$3:$H$200,MATCH(Data!P790,Kelas!$B$3:$B$201,0),MATCH(Data!J790,Kelas!$C$2:$H$2,0)),INDEX(Qoah!$C$3:$H$201,MATCH(Data!P790,Qoah!$B$3:$B$201,0),MATCH(Data!J790,Qoah!$C$2:$H$2,0))))</f>
        <v/>
      </c>
      <c r="R790" s="12" t="str">
        <f t="shared" si="24"/>
        <v/>
      </c>
      <c r="S790" s="12" t="str">
        <f t="shared" si="25"/>
        <v/>
      </c>
    </row>
    <row r="791" spans="5:19" x14ac:dyDescent="0.25">
      <c r="E791" s="16" t="str">
        <f>IF(OR(B791="",D791=""),"",IF(N791="",IF(INDEX(Jadwal!$D$3:$I$1001,MATCH(R791,Jadwal!$C$3:$C$1001,0),MATCH(D791,Jadwal!$D$2:$I$2,0))="","",INDEX(Jadwal!$D$3:$I$1001,MATCH(R791,Jadwal!$C$3:$C$1001,0),MATCH(D791,Jadwal!$D$2:$I$2,0))),IF(M791="",IF(INDEX(Jadwal!$D$3:$I$1001,MATCH(S791,Jadwal!$C$3:$C$1001,0),MATCH(D791,Jadwal!$D$2:$I$2,0))="","",IF(M791="",INDEX(Jadwal!$D$3:$I$1001,MATCH(S791,Jadwal!$C$3:$C$1001,0),MATCH(D791,Jadwal!$D$2:$I$2,0)))),INDEX(Jadwal!$D$3:$I$1001,MATCH(R791,Jadwal!$C$3:$C$1001,0),MATCH(D791,Jadwal!$D$2:$I$2,0))&amp;IF(INDEX(Jadwal!$D$3:$I$1001,MATCH(S791,Jadwal!$C$3:$C$1001,0),MATCH(D791,Jadwal!$D$2:$I$2,0))="",""," , "&amp;INDEX(Jadwal!$D$3:$I$1001,MATCH(S791,Jadwal!$C$3:$C$1001,0),MATCH(D791,Jadwal!$D$2:$I$2,0))))))</f>
        <v/>
      </c>
      <c r="F791" s="39" t="str">
        <f>IF(OR(D791="",P791="",E791=""),"",IF(O791="الفصل",INDEX(Kelas!$C$3:$H$200,MATCH(Data!P791,Kelas!$B$3:$B$201,0),MATCH(Data!D791,Kelas!$C$2:$H$2,0)),INDEX(Qoah!$C$3:$H$201,MATCH(Data!P791,Qoah!$B$3:$B$201,0),MATCH(Data!D791,Qoah!$C$2:$H$2,0))))</f>
        <v/>
      </c>
      <c r="H791" s="17" t="str">
        <f>IF(OR(B791="",G791=""),"",IF(N791="",IF(INDEX(Jadwal!$D$3:$I$1001,MATCH(R791,Jadwal!$C$3:$C$1001,0),MATCH(G791,Jadwal!$D$2:$I$2,0))="","",INDEX(Jadwal!$D$3:$I$1001,MATCH(R791,Jadwal!$C$3:$C$1001,0),MATCH(G791,Jadwal!$D$2:$I$2,0))),IF(M791="",IF(INDEX(Jadwal!$D$3:$I$1001,MATCH(S791,Jadwal!$C$3:$C$1001,0),MATCH(G791,Jadwal!$D$2:$I$2,0))="","",IF(M791="",INDEX(Jadwal!$D$3:$I$1001,MATCH(S791,Jadwal!$C$3:$C$1001,0),MATCH(G791,Jadwal!$D$2:$I$2,0)))),INDEX(Jadwal!$D$3:$I$1001,MATCH(R791,Jadwal!$C$3:$C$1001,0),MATCH(G791,Jadwal!$D$2:$I$2,0))&amp;IF(INDEX(Jadwal!$D$3:$I$1001,MATCH(S791,Jadwal!$C$3:$C$1001,0),MATCH(G791,Jadwal!$D$2:$I$2,0))="",""," , "&amp;INDEX(Jadwal!$D$3:$I$1001,MATCH(S791,Jadwal!$C$3:$C$1001,0),MATCH(G791,Jadwal!$D$2:$I$2,0))))))</f>
        <v/>
      </c>
      <c r="I791" s="41" t="str">
        <f>IF(OR(G791="",P791="",H791=""),"",IF(O791="الفصل",INDEX(Kelas!$C$3:$H$200,MATCH(Data!P791,Kelas!$B$3:$B$201,0),MATCH(Data!G791,Kelas!$C$2:$H$2,0)),INDEX(Qoah!$C$3:$H$201,MATCH(Data!P791,Qoah!$B$3:$B$201,0),MATCH(Data!G791,Qoah!$C$2:$H$2,0))))</f>
        <v/>
      </c>
      <c r="K791" s="18" t="str">
        <f>IF(OR(B791="",J791=""),"",IF(N791="",IF(INDEX(Jadwal!$D$3:$I$1001,MATCH(R791,Jadwal!$C$3:$C$1001,0),MATCH(J791,Jadwal!$D$2:$I$2,0))="","",INDEX(Jadwal!$D$3:$I$1001,MATCH(R791,Jadwal!$C$3:$C$1001,0),MATCH(J791,Jadwal!$D$2:$I$2,0))),IF(M791="",IF(INDEX(Jadwal!$D$3:$I$1001,MATCH(S791,Jadwal!$C$3:$C$1001,0),MATCH(J791,Jadwal!$D$2:$I$2,0))="","",IF(M791="",INDEX(Jadwal!$D$3:$I$1001,MATCH(S791,Jadwal!$C$3:$C$1001,0),MATCH(J791,Jadwal!$D$2:$I$2,0)))),INDEX(Jadwal!$D$3:$I$1001,MATCH(R791,Jadwal!$C$3:$C$1001,0),MATCH(J791,Jadwal!$D$2:$I$2,0))&amp;IF(INDEX(Jadwal!$D$3:$I$1001,MATCH(S791,Jadwal!$C$3:$C$1001,0),MATCH(J791,Jadwal!$D$2:$I$2,0))="",""," , "&amp;INDEX(Jadwal!$D$3:$I$1001,MATCH(S791,Jadwal!$C$3:$C$1001,0),MATCH(J791,Jadwal!$D$2:$I$2,0))))))</f>
        <v/>
      </c>
      <c r="L791" s="43" t="str">
        <f>IF(OR(J791="",P791="",K791=""),"",IF(O791="الفصل",INDEX(Kelas!$C$3:$H$200,MATCH(Data!P791,Kelas!$B$3:$B$201,0),MATCH(Data!J791,Kelas!$C$2:$H$2,0)),INDEX(Qoah!$C$3:$H$201,MATCH(Data!P791,Qoah!$B$3:$B$201,0),MATCH(Data!J791,Qoah!$C$2:$H$2,0))))</f>
        <v/>
      </c>
      <c r="R791" s="12" t="str">
        <f t="shared" si="24"/>
        <v/>
      </c>
      <c r="S791" s="12" t="str">
        <f t="shared" si="25"/>
        <v/>
      </c>
    </row>
    <row r="792" spans="5:19" x14ac:dyDescent="0.25">
      <c r="E792" s="16" t="str">
        <f>IF(OR(B792="",D792=""),"",IF(N792="",IF(INDEX(Jadwal!$D$3:$I$1001,MATCH(R792,Jadwal!$C$3:$C$1001,0),MATCH(D792,Jadwal!$D$2:$I$2,0))="","",INDEX(Jadwal!$D$3:$I$1001,MATCH(R792,Jadwal!$C$3:$C$1001,0),MATCH(D792,Jadwal!$D$2:$I$2,0))),IF(M792="",IF(INDEX(Jadwal!$D$3:$I$1001,MATCH(S792,Jadwal!$C$3:$C$1001,0),MATCH(D792,Jadwal!$D$2:$I$2,0))="","",IF(M792="",INDEX(Jadwal!$D$3:$I$1001,MATCH(S792,Jadwal!$C$3:$C$1001,0),MATCH(D792,Jadwal!$D$2:$I$2,0)))),INDEX(Jadwal!$D$3:$I$1001,MATCH(R792,Jadwal!$C$3:$C$1001,0),MATCH(D792,Jadwal!$D$2:$I$2,0))&amp;IF(INDEX(Jadwal!$D$3:$I$1001,MATCH(S792,Jadwal!$C$3:$C$1001,0),MATCH(D792,Jadwal!$D$2:$I$2,0))="",""," , "&amp;INDEX(Jadwal!$D$3:$I$1001,MATCH(S792,Jadwal!$C$3:$C$1001,0),MATCH(D792,Jadwal!$D$2:$I$2,0))))))</f>
        <v/>
      </c>
      <c r="F792" s="39" t="str">
        <f>IF(OR(D792="",P792="",E792=""),"",IF(O792="الفصل",INDEX(Kelas!$C$3:$H$200,MATCH(Data!P792,Kelas!$B$3:$B$201,0),MATCH(Data!D792,Kelas!$C$2:$H$2,0)),INDEX(Qoah!$C$3:$H$201,MATCH(Data!P792,Qoah!$B$3:$B$201,0),MATCH(Data!D792,Qoah!$C$2:$H$2,0))))</f>
        <v/>
      </c>
      <c r="H792" s="17" t="str">
        <f>IF(OR(B792="",G792=""),"",IF(N792="",IF(INDEX(Jadwal!$D$3:$I$1001,MATCH(R792,Jadwal!$C$3:$C$1001,0),MATCH(G792,Jadwal!$D$2:$I$2,0))="","",INDEX(Jadwal!$D$3:$I$1001,MATCH(R792,Jadwal!$C$3:$C$1001,0),MATCH(G792,Jadwal!$D$2:$I$2,0))),IF(M792="",IF(INDEX(Jadwal!$D$3:$I$1001,MATCH(S792,Jadwal!$C$3:$C$1001,0),MATCH(G792,Jadwal!$D$2:$I$2,0))="","",IF(M792="",INDEX(Jadwal!$D$3:$I$1001,MATCH(S792,Jadwal!$C$3:$C$1001,0),MATCH(G792,Jadwal!$D$2:$I$2,0)))),INDEX(Jadwal!$D$3:$I$1001,MATCH(R792,Jadwal!$C$3:$C$1001,0),MATCH(G792,Jadwal!$D$2:$I$2,0))&amp;IF(INDEX(Jadwal!$D$3:$I$1001,MATCH(S792,Jadwal!$C$3:$C$1001,0),MATCH(G792,Jadwal!$D$2:$I$2,0))="",""," , "&amp;INDEX(Jadwal!$D$3:$I$1001,MATCH(S792,Jadwal!$C$3:$C$1001,0),MATCH(G792,Jadwal!$D$2:$I$2,0))))))</f>
        <v/>
      </c>
      <c r="I792" s="41" t="str">
        <f>IF(OR(G792="",P792="",H792=""),"",IF(O792="الفصل",INDEX(Kelas!$C$3:$H$200,MATCH(Data!P792,Kelas!$B$3:$B$201,0),MATCH(Data!G792,Kelas!$C$2:$H$2,0)),INDEX(Qoah!$C$3:$H$201,MATCH(Data!P792,Qoah!$B$3:$B$201,0),MATCH(Data!G792,Qoah!$C$2:$H$2,0))))</f>
        <v/>
      </c>
      <c r="K792" s="18" t="str">
        <f>IF(OR(B792="",J792=""),"",IF(N792="",IF(INDEX(Jadwal!$D$3:$I$1001,MATCH(R792,Jadwal!$C$3:$C$1001,0),MATCH(J792,Jadwal!$D$2:$I$2,0))="","",INDEX(Jadwal!$D$3:$I$1001,MATCH(R792,Jadwal!$C$3:$C$1001,0),MATCH(J792,Jadwal!$D$2:$I$2,0))),IF(M792="",IF(INDEX(Jadwal!$D$3:$I$1001,MATCH(S792,Jadwal!$C$3:$C$1001,0),MATCH(J792,Jadwal!$D$2:$I$2,0))="","",IF(M792="",INDEX(Jadwal!$D$3:$I$1001,MATCH(S792,Jadwal!$C$3:$C$1001,0),MATCH(J792,Jadwal!$D$2:$I$2,0)))),INDEX(Jadwal!$D$3:$I$1001,MATCH(R792,Jadwal!$C$3:$C$1001,0),MATCH(J792,Jadwal!$D$2:$I$2,0))&amp;IF(INDEX(Jadwal!$D$3:$I$1001,MATCH(S792,Jadwal!$C$3:$C$1001,0),MATCH(J792,Jadwal!$D$2:$I$2,0))="",""," , "&amp;INDEX(Jadwal!$D$3:$I$1001,MATCH(S792,Jadwal!$C$3:$C$1001,0),MATCH(J792,Jadwal!$D$2:$I$2,0))))))</f>
        <v/>
      </c>
      <c r="L792" s="43" t="str">
        <f>IF(OR(J792="",P792="",K792=""),"",IF(O792="الفصل",INDEX(Kelas!$C$3:$H$200,MATCH(Data!P792,Kelas!$B$3:$B$201,0),MATCH(Data!J792,Kelas!$C$2:$H$2,0)),INDEX(Qoah!$C$3:$H$201,MATCH(Data!P792,Qoah!$B$3:$B$201,0),MATCH(Data!J792,Qoah!$C$2:$H$2,0))))</f>
        <v/>
      </c>
      <c r="R792" s="12" t="str">
        <f t="shared" si="24"/>
        <v/>
      </c>
      <c r="S792" s="12" t="str">
        <f t="shared" si="25"/>
        <v/>
      </c>
    </row>
    <row r="793" spans="5:19" x14ac:dyDescent="0.25">
      <c r="E793" s="16" t="str">
        <f>IF(OR(B793="",D793=""),"",IF(N793="",IF(INDEX(Jadwal!$D$3:$I$1001,MATCH(R793,Jadwal!$C$3:$C$1001,0),MATCH(D793,Jadwal!$D$2:$I$2,0))="","",INDEX(Jadwal!$D$3:$I$1001,MATCH(R793,Jadwal!$C$3:$C$1001,0),MATCH(D793,Jadwal!$D$2:$I$2,0))),IF(M793="",IF(INDEX(Jadwal!$D$3:$I$1001,MATCH(S793,Jadwal!$C$3:$C$1001,0),MATCH(D793,Jadwal!$D$2:$I$2,0))="","",IF(M793="",INDEX(Jadwal!$D$3:$I$1001,MATCH(S793,Jadwal!$C$3:$C$1001,0),MATCH(D793,Jadwal!$D$2:$I$2,0)))),INDEX(Jadwal!$D$3:$I$1001,MATCH(R793,Jadwal!$C$3:$C$1001,0),MATCH(D793,Jadwal!$D$2:$I$2,0))&amp;IF(INDEX(Jadwal!$D$3:$I$1001,MATCH(S793,Jadwal!$C$3:$C$1001,0),MATCH(D793,Jadwal!$D$2:$I$2,0))="",""," , "&amp;INDEX(Jadwal!$D$3:$I$1001,MATCH(S793,Jadwal!$C$3:$C$1001,0),MATCH(D793,Jadwal!$D$2:$I$2,0))))))</f>
        <v/>
      </c>
      <c r="F793" s="39" t="str">
        <f>IF(OR(D793="",P793="",E793=""),"",IF(O793="الفصل",INDEX(Kelas!$C$3:$H$200,MATCH(Data!P793,Kelas!$B$3:$B$201,0),MATCH(Data!D793,Kelas!$C$2:$H$2,0)),INDEX(Qoah!$C$3:$H$201,MATCH(Data!P793,Qoah!$B$3:$B$201,0),MATCH(Data!D793,Qoah!$C$2:$H$2,0))))</f>
        <v/>
      </c>
      <c r="H793" s="17" t="str">
        <f>IF(OR(B793="",G793=""),"",IF(N793="",IF(INDEX(Jadwal!$D$3:$I$1001,MATCH(R793,Jadwal!$C$3:$C$1001,0),MATCH(G793,Jadwal!$D$2:$I$2,0))="","",INDEX(Jadwal!$D$3:$I$1001,MATCH(R793,Jadwal!$C$3:$C$1001,0),MATCH(G793,Jadwal!$D$2:$I$2,0))),IF(M793="",IF(INDEX(Jadwal!$D$3:$I$1001,MATCH(S793,Jadwal!$C$3:$C$1001,0),MATCH(G793,Jadwal!$D$2:$I$2,0))="","",IF(M793="",INDEX(Jadwal!$D$3:$I$1001,MATCH(S793,Jadwal!$C$3:$C$1001,0),MATCH(G793,Jadwal!$D$2:$I$2,0)))),INDEX(Jadwal!$D$3:$I$1001,MATCH(R793,Jadwal!$C$3:$C$1001,0),MATCH(G793,Jadwal!$D$2:$I$2,0))&amp;IF(INDEX(Jadwal!$D$3:$I$1001,MATCH(S793,Jadwal!$C$3:$C$1001,0),MATCH(G793,Jadwal!$D$2:$I$2,0))="",""," , "&amp;INDEX(Jadwal!$D$3:$I$1001,MATCH(S793,Jadwal!$C$3:$C$1001,0),MATCH(G793,Jadwal!$D$2:$I$2,0))))))</f>
        <v/>
      </c>
      <c r="I793" s="41" t="str">
        <f>IF(OR(G793="",P793="",H793=""),"",IF(O793="الفصل",INDEX(Kelas!$C$3:$H$200,MATCH(Data!P793,Kelas!$B$3:$B$201,0),MATCH(Data!G793,Kelas!$C$2:$H$2,0)),INDEX(Qoah!$C$3:$H$201,MATCH(Data!P793,Qoah!$B$3:$B$201,0),MATCH(Data!G793,Qoah!$C$2:$H$2,0))))</f>
        <v/>
      </c>
      <c r="K793" s="18" t="str">
        <f>IF(OR(B793="",J793=""),"",IF(N793="",IF(INDEX(Jadwal!$D$3:$I$1001,MATCH(R793,Jadwal!$C$3:$C$1001,0),MATCH(J793,Jadwal!$D$2:$I$2,0))="","",INDEX(Jadwal!$D$3:$I$1001,MATCH(R793,Jadwal!$C$3:$C$1001,0),MATCH(J793,Jadwal!$D$2:$I$2,0))),IF(M793="",IF(INDEX(Jadwal!$D$3:$I$1001,MATCH(S793,Jadwal!$C$3:$C$1001,0),MATCH(J793,Jadwal!$D$2:$I$2,0))="","",IF(M793="",INDEX(Jadwal!$D$3:$I$1001,MATCH(S793,Jadwal!$C$3:$C$1001,0),MATCH(J793,Jadwal!$D$2:$I$2,0)))),INDEX(Jadwal!$D$3:$I$1001,MATCH(R793,Jadwal!$C$3:$C$1001,0),MATCH(J793,Jadwal!$D$2:$I$2,0))&amp;IF(INDEX(Jadwal!$D$3:$I$1001,MATCH(S793,Jadwal!$C$3:$C$1001,0),MATCH(J793,Jadwal!$D$2:$I$2,0))="",""," , "&amp;INDEX(Jadwal!$D$3:$I$1001,MATCH(S793,Jadwal!$C$3:$C$1001,0),MATCH(J793,Jadwal!$D$2:$I$2,0))))))</f>
        <v/>
      </c>
      <c r="L793" s="43" t="str">
        <f>IF(OR(J793="",P793="",K793=""),"",IF(O793="الفصل",INDEX(Kelas!$C$3:$H$200,MATCH(Data!P793,Kelas!$B$3:$B$201,0),MATCH(Data!J793,Kelas!$C$2:$H$2,0)),INDEX(Qoah!$C$3:$H$201,MATCH(Data!P793,Qoah!$B$3:$B$201,0),MATCH(Data!J793,Qoah!$C$2:$H$2,0))))</f>
        <v/>
      </c>
      <c r="R793" s="12" t="str">
        <f t="shared" si="24"/>
        <v/>
      </c>
      <c r="S793" s="12" t="str">
        <f t="shared" si="25"/>
        <v/>
      </c>
    </row>
    <row r="794" spans="5:19" x14ac:dyDescent="0.25">
      <c r="E794" s="16" t="str">
        <f>IF(OR(B794="",D794=""),"",IF(N794="",IF(INDEX(Jadwal!$D$3:$I$1001,MATCH(R794,Jadwal!$C$3:$C$1001,0),MATCH(D794,Jadwal!$D$2:$I$2,0))="","",INDEX(Jadwal!$D$3:$I$1001,MATCH(R794,Jadwal!$C$3:$C$1001,0),MATCH(D794,Jadwal!$D$2:$I$2,0))),IF(M794="",IF(INDEX(Jadwal!$D$3:$I$1001,MATCH(S794,Jadwal!$C$3:$C$1001,0),MATCH(D794,Jadwal!$D$2:$I$2,0))="","",IF(M794="",INDEX(Jadwal!$D$3:$I$1001,MATCH(S794,Jadwal!$C$3:$C$1001,0),MATCH(D794,Jadwal!$D$2:$I$2,0)))),INDEX(Jadwal!$D$3:$I$1001,MATCH(R794,Jadwal!$C$3:$C$1001,0),MATCH(D794,Jadwal!$D$2:$I$2,0))&amp;IF(INDEX(Jadwal!$D$3:$I$1001,MATCH(S794,Jadwal!$C$3:$C$1001,0),MATCH(D794,Jadwal!$D$2:$I$2,0))="",""," , "&amp;INDEX(Jadwal!$D$3:$I$1001,MATCH(S794,Jadwal!$C$3:$C$1001,0),MATCH(D794,Jadwal!$D$2:$I$2,0))))))</f>
        <v/>
      </c>
      <c r="F794" s="39" t="str">
        <f>IF(OR(D794="",P794="",E794=""),"",IF(O794="الفصل",INDEX(Kelas!$C$3:$H$200,MATCH(Data!P794,Kelas!$B$3:$B$201,0),MATCH(Data!D794,Kelas!$C$2:$H$2,0)),INDEX(Qoah!$C$3:$H$201,MATCH(Data!P794,Qoah!$B$3:$B$201,0),MATCH(Data!D794,Qoah!$C$2:$H$2,0))))</f>
        <v/>
      </c>
      <c r="H794" s="17" t="str">
        <f>IF(OR(B794="",G794=""),"",IF(N794="",IF(INDEX(Jadwal!$D$3:$I$1001,MATCH(R794,Jadwal!$C$3:$C$1001,0),MATCH(G794,Jadwal!$D$2:$I$2,0))="","",INDEX(Jadwal!$D$3:$I$1001,MATCH(R794,Jadwal!$C$3:$C$1001,0),MATCH(G794,Jadwal!$D$2:$I$2,0))),IF(M794="",IF(INDEX(Jadwal!$D$3:$I$1001,MATCH(S794,Jadwal!$C$3:$C$1001,0),MATCH(G794,Jadwal!$D$2:$I$2,0))="","",IF(M794="",INDEX(Jadwal!$D$3:$I$1001,MATCH(S794,Jadwal!$C$3:$C$1001,0),MATCH(G794,Jadwal!$D$2:$I$2,0)))),INDEX(Jadwal!$D$3:$I$1001,MATCH(R794,Jadwal!$C$3:$C$1001,0),MATCH(G794,Jadwal!$D$2:$I$2,0))&amp;IF(INDEX(Jadwal!$D$3:$I$1001,MATCH(S794,Jadwal!$C$3:$C$1001,0),MATCH(G794,Jadwal!$D$2:$I$2,0))="",""," , "&amp;INDEX(Jadwal!$D$3:$I$1001,MATCH(S794,Jadwal!$C$3:$C$1001,0),MATCH(G794,Jadwal!$D$2:$I$2,0))))))</f>
        <v/>
      </c>
      <c r="I794" s="41" t="str">
        <f>IF(OR(G794="",P794="",H794=""),"",IF(O794="الفصل",INDEX(Kelas!$C$3:$H$200,MATCH(Data!P794,Kelas!$B$3:$B$201,0),MATCH(Data!G794,Kelas!$C$2:$H$2,0)),INDEX(Qoah!$C$3:$H$201,MATCH(Data!P794,Qoah!$B$3:$B$201,0),MATCH(Data!G794,Qoah!$C$2:$H$2,0))))</f>
        <v/>
      </c>
      <c r="K794" s="18" t="str">
        <f>IF(OR(B794="",J794=""),"",IF(N794="",IF(INDEX(Jadwal!$D$3:$I$1001,MATCH(R794,Jadwal!$C$3:$C$1001,0),MATCH(J794,Jadwal!$D$2:$I$2,0))="","",INDEX(Jadwal!$D$3:$I$1001,MATCH(R794,Jadwal!$C$3:$C$1001,0),MATCH(J794,Jadwal!$D$2:$I$2,0))),IF(M794="",IF(INDEX(Jadwal!$D$3:$I$1001,MATCH(S794,Jadwal!$C$3:$C$1001,0),MATCH(J794,Jadwal!$D$2:$I$2,0))="","",IF(M794="",INDEX(Jadwal!$D$3:$I$1001,MATCH(S794,Jadwal!$C$3:$C$1001,0),MATCH(J794,Jadwal!$D$2:$I$2,0)))),INDEX(Jadwal!$D$3:$I$1001,MATCH(R794,Jadwal!$C$3:$C$1001,0),MATCH(J794,Jadwal!$D$2:$I$2,0))&amp;IF(INDEX(Jadwal!$D$3:$I$1001,MATCH(S794,Jadwal!$C$3:$C$1001,0),MATCH(J794,Jadwal!$D$2:$I$2,0))="",""," , "&amp;INDEX(Jadwal!$D$3:$I$1001,MATCH(S794,Jadwal!$C$3:$C$1001,0),MATCH(J794,Jadwal!$D$2:$I$2,0))))))</f>
        <v/>
      </c>
      <c r="L794" s="43" t="str">
        <f>IF(OR(J794="",P794="",K794=""),"",IF(O794="الفصل",INDEX(Kelas!$C$3:$H$200,MATCH(Data!P794,Kelas!$B$3:$B$201,0),MATCH(Data!J794,Kelas!$C$2:$H$2,0)),INDEX(Qoah!$C$3:$H$201,MATCH(Data!P794,Qoah!$B$3:$B$201,0),MATCH(Data!J794,Qoah!$C$2:$H$2,0))))</f>
        <v/>
      </c>
      <c r="R794" s="12" t="str">
        <f t="shared" si="24"/>
        <v/>
      </c>
      <c r="S794" s="12" t="str">
        <f t="shared" si="25"/>
        <v/>
      </c>
    </row>
    <row r="795" spans="5:19" x14ac:dyDescent="0.25">
      <c r="E795" s="16" t="str">
        <f>IF(OR(B795="",D795=""),"",IF(N795="",IF(INDEX(Jadwal!$D$3:$I$1001,MATCH(R795,Jadwal!$C$3:$C$1001,0),MATCH(D795,Jadwal!$D$2:$I$2,0))="","",INDEX(Jadwal!$D$3:$I$1001,MATCH(R795,Jadwal!$C$3:$C$1001,0),MATCH(D795,Jadwal!$D$2:$I$2,0))),IF(M795="",IF(INDEX(Jadwal!$D$3:$I$1001,MATCH(S795,Jadwal!$C$3:$C$1001,0),MATCH(D795,Jadwal!$D$2:$I$2,0))="","",IF(M795="",INDEX(Jadwal!$D$3:$I$1001,MATCH(S795,Jadwal!$C$3:$C$1001,0),MATCH(D795,Jadwal!$D$2:$I$2,0)))),INDEX(Jadwal!$D$3:$I$1001,MATCH(R795,Jadwal!$C$3:$C$1001,0),MATCH(D795,Jadwal!$D$2:$I$2,0))&amp;IF(INDEX(Jadwal!$D$3:$I$1001,MATCH(S795,Jadwal!$C$3:$C$1001,0),MATCH(D795,Jadwal!$D$2:$I$2,0))="",""," , "&amp;INDEX(Jadwal!$D$3:$I$1001,MATCH(S795,Jadwal!$C$3:$C$1001,0),MATCH(D795,Jadwal!$D$2:$I$2,0))))))</f>
        <v/>
      </c>
      <c r="F795" s="39" t="str">
        <f>IF(OR(D795="",P795="",E795=""),"",IF(O795="الفصل",INDEX(Kelas!$C$3:$H$200,MATCH(Data!P795,Kelas!$B$3:$B$201,0),MATCH(Data!D795,Kelas!$C$2:$H$2,0)),INDEX(Qoah!$C$3:$H$201,MATCH(Data!P795,Qoah!$B$3:$B$201,0),MATCH(Data!D795,Qoah!$C$2:$H$2,0))))</f>
        <v/>
      </c>
      <c r="H795" s="17" t="str">
        <f>IF(OR(B795="",G795=""),"",IF(N795="",IF(INDEX(Jadwal!$D$3:$I$1001,MATCH(R795,Jadwal!$C$3:$C$1001,0),MATCH(G795,Jadwal!$D$2:$I$2,0))="","",INDEX(Jadwal!$D$3:$I$1001,MATCH(R795,Jadwal!$C$3:$C$1001,0),MATCH(G795,Jadwal!$D$2:$I$2,0))),IF(M795="",IF(INDEX(Jadwal!$D$3:$I$1001,MATCH(S795,Jadwal!$C$3:$C$1001,0),MATCH(G795,Jadwal!$D$2:$I$2,0))="","",IF(M795="",INDEX(Jadwal!$D$3:$I$1001,MATCH(S795,Jadwal!$C$3:$C$1001,0),MATCH(G795,Jadwal!$D$2:$I$2,0)))),INDEX(Jadwal!$D$3:$I$1001,MATCH(R795,Jadwal!$C$3:$C$1001,0),MATCH(G795,Jadwal!$D$2:$I$2,0))&amp;IF(INDEX(Jadwal!$D$3:$I$1001,MATCH(S795,Jadwal!$C$3:$C$1001,0),MATCH(G795,Jadwal!$D$2:$I$2,0))="",""," , "&amp;INDEX(Jadwal!$D$3:$I$1001,MATCH(S795,Jadwal!$C$3:$C$1001,0),MATCH(G795,Jadwal!$D$2:$I$2,0))))))</f>
        <v/>
      </c>
      <c r="I795" s="41" t="str">
        <f>IF(OR(G795="",P795="",H795=""),"",IF(O795="الفصل",INDEX(Kelas!$C$3:$H$200,MATCH(Data!P795,Kelas!$B$3:$B$201,0),MATCH(Data!G795,Kelas!$C$2:$H$2,0)),INDEX(Qoah!$C$3:$H$201,MATCH(Data!P795,Qoah!$B$3:$B$201,0),MATCH(Data!G795,Qoah!$C$2:$H$2,0))))</f>
        <v/>
      </c>
      <c r="K795" s="18" t="str">
        <f>IF(OR(B795="",J795=""),"",IF(N795="",IF(INDEX(Jadwal!$D$3:$I$1001,MATCH(R795,Jadwal!$C$3:$C$1001,0),MATCH(J795,Jadwal!$D$2:$I$2,0))="","",INDEX(Jadwal!$D$3:$I$1001,MATCH(R795,Jadwal!$C$3:$C$1001,0),MATCH(J795,Jadwal!$D$2:$I$2,0))),IF(M795="",IF(INDEX(Jadwal!$D$3:$I$1001,MATCH(S795,Jadwal!$C$3:$C$1001,0),MATCH(J795,Jadwal!$D$2:$I$2,0))="","",IF(M795="",INDEX(Jadwal!$D$3:$I$1001,MATCH(S795,Jadwal!$C$3:$C$1001,0),MATCH(J795,Jadwal!$D$2:$I$2,0)))),INDEX(Jadwal!$D$3:$I$1001,MATCH(R795,Jadwal!$C$3:$C$1001,0),MATCH(J795,Jadwal!$D$2:$I$2,0))&amp;IF(INDEX(Jadwal!$D$3:$I$1001,MATCH(S795,Jadwal!$C$3:$C$1001,0),MATCH(J795,Jadwal!$D$2:$I$2,0))="",""," , "&amp;INDEX(Jadwal!$D$3:$I$1001,MATCH(S795,Jadwal!$C$3:$C$1001,0),MATCH(J795,Jadwal!$D$2:$I$2,0))))))</f>
        <v/>
      </c>
      <c r="L795" s="43" t="str">
        <f>IF(OR(J795="",P795="",K795=""),"",IF(O795="الفصل",INDEX(Kelas!$C$3:$H$200,MATCH(Data!P795,Kelas!$B$3:$B$201,0),MATCH(Data!J795,Kelas!$C$2:$H$2,0)),INDEX(Qoah!$C$3:$H$201,MATCH(Data!P795,Qoah!$B$3:$B$201,0),MATCH(Data!J795,Qoah!$C$2:$H$2,0))))</f>
        <v/>
      </c>
      <c r="R795" s="12" t="str">
        <f t="shared" si="24"/>
        <v/>
      </c>
      <c r="S795" s="12" t="str">
        <f t="shared" si="25"/>
        <v/>
      </c>
    </row>
    <row r="796" spans="5:19" x14ac:dyDescent="0.25">
      <c r="E796" s="16" t="str">
        <f>IF(OR(B796="",D796=""),"",IF(N796="",IF(INDEX(Jadwal!$D$3:$I$1001,MATCH(R796,Jadwal!$C$3:$C$1001,0),MATCH(D796,Jadwal!$D$2:$I$2,0))="","",INDEX(Jadwal!$D$3:$I$1001,MATCH(R796,Jadwal!$C$3:$C$1001,0),MATCH(D796,Jadwal!$D$2:$I$2,0))),IF(M796="",IF(INDEX(Jadwal!$D$3:$I$1001,MATCH(S796,Jadwal!$C$3:$C$1001,0),MATCH(D796,Jadwal!$D$2:$I$2,0))="","",IF(M796="",INDEX(Jadwal!$D$3:$I$1001,MATCH(S796,Jadwal!$C$3:$C$1001,0),MATCH(D796,Jadwal!$D$2:$I$2,0)))),INDEX(Jadwal!$D$3:$I$1001,MATCH(R796,Jadwal!$C$3:$C$1001,0),MATCH(D796,Jadwal!$D$2:$I$2,0))&amp;IF(INDEX(Jadwal!$D$3:$I$1001,MATCH(S796,Jadwal!$C$3:$C$1001,0),MATCH(D796,Jadwal!$D$2:$I$2,0))="",""," , "&amp;INDEX(Jadwal!$D$3:$I$1001,MATCH(S796,Jadwal!$C$3:$C$1001,0),MATCH(D796,Jadwal!$D$2:$I$2,0))))))</f>
        <v/>
      </c>
      <c r="F796" s="39" t="str">
        <f>IF(OR(D796="",P796="",E796=""),"",IF(O796="الفصل",INDEX(Kelas!$C$3:$H$200,MATCH(Data!P796,Kelas!$B$3:$B$201,0),MATCH(Data!D796,Kelas!$C$2:$H$2,0)),INDEX(Qoah!$C$3:$H$201,MATCH(Data!P796,Qoah!$B$3:$B$201,0),MATCH(Data!D796,Qoah!$C$2:$H$2,0))))</f>
        <v/>
      </c>
      <c r="H796" s="17" t="str">
        <f>IF(OR(B796="",G796=""),"",IF(N796="",IF(INDEX(Jadwal!$D$3:$I$1001,MATCH(R796,Jadwal!$C$3:$C$1001,0),MATCH(G796,Jadwal!$D$2:$I$2,0))="","",INDEX(Jadwal!$D$3:$I$1001,MATCH(R796,Jadwal!$C$3:$C$1001,0),MATCH(G796,Jadwal!$D$2:$I$2,0))),IF(M796="",IF(INDEX(Jadwal!$D$3:$I$1001,MATCH(S796,Jadwal!$C$3:$C$1001,0),MATCH(G796,Jadwal!$D$2:$I$2,0))="","",IF(M796="",INDEX(Jadwal!$D$3:$I$1001,MATCH(S796,Jadwal!$C$3:$C$1001,0),MATCH(G796,Jadwal!$D$2:$I$2,0)))),INDEX(Jadwal!$D$3:$I$1001,MATCH(R796,Jadwal!$C$3:$C$1001,0),MATCH(G796,Jadwal!$D$2:$I$2,0))&amp;IF(INDEX(Jadwal!$D$3:$I$1001,MATCH(S796,Jadwal!$C$3:$C$1001,0),MATCH(G796,Jadwal!$D$2:$I$2,0))="",""," , "&amp;INDEX(Jadwal!$D$3:$I$1001,MATCH(S796,Jadwal!$C$3:$C$1001,0),MATCH(G796,Jadwal!$D$2:$I$2,0))))))</f>
        <v/>
      </c>
      <c r="I796" s="41" t="str">
        <f>IF(OR(G796="",P796="",H796=""),"",IF(O796="الفصل",INDEX(Kelas!$C$3:$H$200,MATCH(Data!P796,Kelas!$B$3:$B$201,0),MATCH(Data!G796,Kelas!$C$2:$H$2,0)),INDEX(Qoah!$C$3:$H$201,MATCH(Data!P796,Qoah!$B$3:$B$201,0),MATCH(Data!G796,Qoah!$C$2:$H$2,0))))</f>
        <v/>
      </c>
      <c r="K796" s="18" t="str">
        <f>IF(OR(B796="",J796=""),"",IF(N796="",IF(INDEX(Jadwal!$D$3:$I$1001,MATCH(R796,Jadwal!$C$3:$C$1001,0),MATCH(J796,Jadwal!$D$2:$I$2,0))="","",INDEX(Jadwal!$D$3:$I$1001,MATCH(R796,Jadwal!$C$3:$C$1001,0),MATCH(J796,Jadwal!$D$2:$I$2,0))),IF(M796="",IF(INDEX(Jadwal!$D$3:$I$1001,MATCH(S796,Jadwal!$C$3:$C$1001,0),MATCH(J796,Jadwal!$D$2:$I$2,0))="","",IF(M796="",INDEX(Jadwal!$D$3:$I$1001,MATCH(S796,Jadwal!$C$3:$C$1001,0),MATCH(J796,Jadwal!$D$2:$I$2,0)))),INDEX(Jadwal!$D$3:$I$1001,MATCH(R796,Jadwal!$C$3:$C$1001,0),MATCH(J796,Jadwal!$D$2:$I$2,0))&amp;IF(INDEX(Jadwal!$D$3:$I$1001,MATCH(S796,Jadwal!$C$3:$C$1001,0),MATCH(J796,Jadwal!$D$2:$I$2,0))="",""," , "&amp;INDEX(Jadwal!$D$3:$I$1001,MATCH(S796,Jadwal!$C$3:$C$1001,0),MATCH(J796,Jadwal!$D$2:$I$2,0))))))</f>
        <v/>
      </c>
      <c r="L796" s="43" t="str">
        <f>IF(OR(J796="",P796="",K796=""),"",IF(O796="الفصل",INDEX(Kelas!$C$3:$H$200,MATCH(Data!P796,Kelas!$B$3:$B$201,0),MATCH(Data!J796,Kelas!$C$2:$H$2,0)),INDEX(Qoah!$C$3:$H$201,MATCH(Data!P796,Qoah!$B$3:$B$201,0),MATCH(Data!J796,Qoah!$C$2:$H$2,0))))</f>
        <v/>
      </c>
      <c r="R796" s="12" t="str">
        <f t="shared" si="24"/>
        <v/>
      </c>
      <c r="S796" s="12" t="str">
        <f t="shared" si="25"/>
        <v/>
      </c>
    </row>
    <row r="797" spans="5:19" x14ac:dyDescent="0.25">
      <c r="E797" s="16" t="str">
        <f>IF(OR(B797="",D797=""),"",IF(N797="",IF(INDEX(Jadwal!$D$3:$I$1001,MATCH(R797,Jadwal!$C$3:$C$1001,0),MATCH(D797,Jadwal!$D$2:$I$2,0))="","",INDEX(Jadwal!$D$3:$I$1001,MATCH(R797,Jadwal!$C$3:$C$1001,0),MATCH(D797,Jadwal!$D$2:$I$2,0))),IF(M797="",IF(INDEX(Jadwal!$D$3:$I$1001,MATCH(S797,Jadwal!$C$3:$C$1001,0),MATCH(D797,Jadwal!$D$2:$I$2,0))="","",IF(M797="",INDEX(Jadwal!$D$3:$I$1001,MATCH(S797,Jadwal!$C$3:$C$1001,0),MATCH(D797,Jadwal!$D$2:$I$2,0)))),INDEX(Jadwal!$D$3:$I$1001,MATCH(R797,Jadwal!$C$3:$C$1001,0),MATCH(D797,Jadwal!$D$2:$I$2,0))&amp;IF(INDEX(Jadwal!$D$3:$I$1001,MATCH(S797,Jadwal!$C$3:$C$1001,0),MATCH(D797,Jadwal!$D$2:$I$2,0))="",""," , "&amp;INDEX(Jadwal!$D$3:$I$1001,MATCH(S797,Jadwal!$C$3:$C$1001,0),MATCH(D797,Jadwal!$D$2:$I$2,0))))))</f>
        <v/>
      </c>
      <c r="F797" s="39" t="str">
        <f>IF(OR(D797="",P797="",E797=""),"",IF(O797="الفصل",INDEX(Kelas!$C$3:$H$200,MATCH(Data!P797,Kelas!$B$3:$B$201,0),MATCH(Data!D797,Kelas!$C$2:$H$2,0)),INDEX(Qoah!$C$3:$H$201,MATCH(Data!P797,Qoah!$B$3:$B$201,0),MATCH(Data!D797,Qoah!$C$2:$H$2,0))))</f>
        <v/>
      </c>
      <c r="H797" s="17" t="str">
        <f>IF(OR(B797="",G797=""),"",IF(N797="",IF(INDEX(Jadwal!$D$3:$I$1001,MATCH(R797,Jadwal!$C$3:$C$1001,0),MATCH(G797,Jadwal!$D$2:$I$2,0))="","",INDEX(Jadwal!$D$3:$I$1001,MATCH(R797,Jadwal!$C$3:$C$1001,0),MATCH(G797,Jadwal!$D$2:$I$2,0))),IF(M797="",IF(INDEX(Jadwal!$D$3:$I$1001,MATCH(S797,Jadwal!$C$3:$C$1001,0),MATCH(G797,Jadwal!$D$2:$I$2,0))="","",IF(M797="",INDEX(Jadwal!$D$3:$I$1001,MATCH(S797,Jadwal!$C$3:$C$1001,0),MATCH(G797,Jadwal!$D$2:$I$2,0)))),INDEX(Jadwal!$D$3:$I$1001,MATCH(R797,Jadwal!$C$3:$C$1001,0),MATCH(G797,Jadwal!$D$2:$I$2,0))&amp;IF(INDEX(Jadwal!$D$3:$I$1001,MATCH(S797,Jadwal!$C$3:$C$1001,0),MATCH(G797,Jadwal!$D$2:$I$2,0))="",""," , "&amp;INDEX(Jadwal!$D$3:$I$1001,MATCH(S797,Jadwal!$C$3:$C$1001,0),MATCH(G797,Jadwal!$D$2:$I$2,0))))))</f>
        <v/>
      </c>
      <c r="I797" s="41" t="str">
        <f>IF(OR(G797="",P797="",H797=""),"",IF(O797="الفصل",INDEX(Kelas!$C$3:$H$200,MATCH(Data!P797,Kelas!$B$3:$B$201,0),MATCH(Data!G797,Kelas!$C$2:$H$2,0)),INDEX(Qoah!$C$3:$H$201,MATCH(Data!P797,Qoah!$B$3:$B$201,0),MATCH(Data!G797,Qoah!$C$2:$H$2,0))))</f>
        <v/>
      </c>
      <c r="K797" s="18" t="str">
        <f>IF(OR(B797="",J797=""),"",IF(N797="",IF(INDEX(Jadwal!$D$3:$I$1001,MATCH(R797,Jadwal!$C$3:$C$1001,0),MATCH(J797,Jadwal!$D$2:$I$2,0))="","",INDEX(Jadwal!$D$3:$I$1001,MATCH(R797,Jadwal!$C$3:$C$1001,0),MATCH(J797,Jadwal!$D$2:$I$2,0))),IF(M797="",IF(INDEX(Jadwal!$D$3:$I$1001,MATCH(S797,Jadwal!$C$3:$C$1001,0),MATCH(J797,Jadwal!$D$2:$I$2,0))="","",IF(M797="",INDEX(Jadwal!$D$3:$I$1001,MATCH(S797,Jadwal!$C$3:$C$1001,0),MATCH(J797,Jadwal!$D$2:$I$2,0)))),INDEX(Jadwal!$D$3:$I$1001,MATCH(R797,Jadwal!$C$3:$C$1001,0),MATCH(J797,Jadwal!$D$2:$I$2,0))&amp;IF(INDEX(Jadwal!$D$3:$I$1001,MATCH(S797,Jadwal!$C$3:$C$1001,0),MATCH(J797,Jadwal!$D$2:$I$2,0))="",""," , "&amp;INDEX(Jadwal!$D$3:$I$1001,MATCH(S797,Jadwal!$C$3:$C$1001,0),MATCH(J797,Jadwal!$D$2:$I$2,0))))))</f>
        <v/>
      </c>
      <c r="L797" s="43" t="str">
        <f>IF(OR(J797="",P797="",K797=""),"",IF(O797="الفصل",INDEX(Kelas!$C$3:$H$200,MATCH(Data!P797,Kelas!$B$3:$B$201,0),MATCH(Data!J797,Kelas!$C$2:$H$2,0)),INDEX(Qoah!$C$3:$H$201,MATCH(Data!P797,Qoah!$B$3:$B$201,0),MATCH(Data!J797,Qoah!$C$2:$H$2,0))))</f>
        <v/>
      </c>
      <c r="R797" s="12" t="str">
        <f t="shared" si="24"/>
        <v/>
      </c>
      <c r="S797" s="12" t="str">
        <f t="shared" si="25"/>
        <v/>
      </c>
    </row>
    <row r="798" spans="5:19" x14ac:dyDescent="0.25">
      <c r="E798" s="16" t="str">
        <f>IF(OR(B798="",D798=""),"",IF(N798="",IF(INDEX(Jadwal!$D$3:$I$1001,MATCH(R798,Jadwal!$C$3:$C$1001,0),MATCH(D798,Jadwal!$D$2:$I$2,0))="","",INDEX(Jadwal!$D$3:$I$1001,MATCH(R798,Jadwal!$C$3:$C$1001,0),MATCH(D798,Jadwal!$D$2:$I$2,0))),IF(M798="",IF(INDEX(Jadwal!$D$3:$I$1001,MATCH(S798,Jadwal!$C$3:$C$1001,0),MATCH(D798,Jadwal!$D$2:$I$2,0))="","",IF(M798="",INDEX(Jadwal!$D$3:$I$1001,MATCH(S798,Jadwal!$C$3:$C$1001,0),MATCH(D798,Jadwal!$D$2:$I$2,0)))),INDEX(Jadwal!$D$3:$I$1001,MATCH(R798,Jadwal!$C$3:$C$1001,0),MATCH(D798,Jadwal!$D$2:$I$2,0))&amp;IF(INDEX(Jadwal!$D$3:$I$1001,MATCH(S798,Jadwal!$C$3:$C$1001,0),MATCH(D798,Jadwal!$D$2:$I$2,0))="",""," , "&amp;INDEX(Jadwal!$D$3:$I$1001,MATCH(S798,Jadwal!$C$3:$C$1001,0),MATCH(D798,Jadwal!$D$2:$I$2,0))))))</f>
        <v/>
      </c>
      <c r="F798" s="39" t="str">
        <f>IF(OR(D798="",P798="",E798=""),"",IF(O798="الفصل",INDEX(Kelas!$C$3:$H$200,MATCH(Data!P798,Kelas!$B$3:$B$201,0),MATCH(Data!D798,Kelas!$C$2:$H$2,0)),INDEX(Qoah!$C$3:$H$201,MATCH(Data!P798,Qoah!$B$3:$B$201,0),MATCH(Data!D798,Qoah!$C$2:$H$2,0))))</f>
        <v/>
      </c>
      <c r="H798" s="17" t="str">
        <f>IF(OR(B798="",G798=""),"",IF(N798="",IF(INDEX(Jadwal!$D$3:$I$1001,MATCH(R798,Jadwal!$C$3:$C$1001,0),MATCH(G798,Jadwal!$D$2:$I$2,0))="","",INDEX(Jadwal!$D$3:$I$1001,MATCH(R798,Jadwal!$C$3:$C$1001,0),MATCH(G798,Jadwal!$D$2:$I$2,0))),IF(M798="",IF(INDEX(Jadwal!$D$3:$I$1001,MATCH(S798,Jadwal!$C$3:$C$1001,0),MATCH(G798,Jadwal!$D$2:$I$2,0))="","",IF(M798="",INDEX(Jadwal!$D$3:$I$1001,MATCH(S798,Jadwal!$C$3:$C$1001,0),MATCH(G798,Jadwal!$D$2:$I$2,0)))),INDEX(Jadwal!$D$3:$I$1001,MATCH(R798,Jadwal!$C$3:$C$1001,0),MATCH(G798,Jadwal!$D$2:$I$2,0))&amp;IF(INDEX(Jadwal!$D$3:$I$1001,MATCH(S798,Jadwal!$C$3:$C$1001,0),MATCH(G798,Jadwal!$D$2:$I$2,0))="",""," , "&amp;INDEX(Jadwal!$D$3:$I$1001,MATCH(S798,Jadwal!$C$3:$C$1001,0),MATCH(G798,Jadwal!$D$2:$I$2,0))))))</f>
        <v/>
      </c>
      <c r="I798" s="41" t="str">
        <f>IF(OR(G798="",P798="",H798=""),"",IF(O798="الفصل",INDEX(Kelas!$C$3:$H$200,MATCH(Data!P798,Kelas!$B$3:$B$201,0),MATCH(Data!G798,Kelas!$C$2:$H$2,0)),INDEX(Qoah!$C$3:$H$201,MATCH(Data!P798,Qoah!$B$3:$B$201,0),MATCH(Data!G798,Qoah!$C$2:$H$2,0))))</f>
        <v/>
      </c>
      <c r="K798" s="18" t="str">
        <f>IF(OR(B798="",J798=""),"",IF(N798="",IF(INDEX(Jadwal!$D$3:$I$1001,MATCH(R798,Jadwal!$C$3:$C$1001,0),MATCH(J798,Jadwal!$D$2:$I$2,0))="","",INDEX(Jadwal!$D$3:$I$1001,MATCH(R798,Jadwal!$C$3:$C$1001,0),MATCH(J798,Jadwal!$D$2:$I$2,0))),IF(M798="",IF(INDEX(Jadwal!$D$3:$I$1001,MATCH(S798,Jadwal!$C$3:$C$1001,0),MATCH(J798,Jadwal!$D$2:$I$2,0))="","",IF(M798="",INDEX(Jadwal!$D$3:$I$1001,MATCH(S798,Jadwal!$C$3:$C$1001,0),MATCH(J798,Jadwal!$D$2:$I$2,0)))),INDEX(Jadwal!$D$3:$I$1001,MATCH(R798,Jadwal!$C$3:$C$1001,0),MATCH(J798,Jadwal!$D$2:$I$2,0))&amp;IF(INDEX(Jadwal!$D$3:$I$1001,MATCH(S798,Jadwal!$C$3:$C$1001,0),MATCH(J798,Jadwal!$D$2:$I$2,0))="",""," , "&amp;INDEX(Jadwal!$D$3:$I$1001,MATCH(S798,Jadwal!$C$3:$C$1001,0),MATCH(J798,Jadwal!$D$2:$I$2,0))))))</f>
        <v/>
      </c>
      <c r="L798" s="43" t="str">
        <f>IF(OR(J798="",P798="",K798=""),"",IF(O798="الفصل",INDEX(Kelas!$C$3:$H$200,MATCH(Data!P798,Kelas!$B$3:$B$201,0),MATCH(Data!J798,Kelas!$C$2:$H$2,0)),INDEX(Qoah!$C$3:$H$201,MATCH(Data!P798,Qoah!$B$3:$B$201,0),MATCH(Data!J798,Qoah!$C$2:$H$2,0))))</f>
        <v/>
      </c>
      <c r="R798" s="12" t="str">
        <f t="shared" si="24"/>
        <v/>
      </c>
      <c r="S798" s="12" t="str">
        <f t="shared" si="25"/>
        <v/>
      </c>
    </row>
    <row r="799" spans="5:19" x14ac:dyDescent="0.25">
      <c r="E799" s="16" t="str">
        <f>IF(OR(B799="",D799=""),"",IF(N799="",IF(INDEX(Jadwal!$D$3:$I$1001,MATCH(R799,Jadwal!$C$3:$C$1001,0),MATCH(D799,Jadwal!$D$2:$I$2,0))="","",INDEX(Jadwal!$D$3:$I$1001,MATCH(R799,Jadwal!$C$3:$C$1001,0),MATCH(D799,Jadwal!$D$2:$I$2,0))),IF(M799="",IF(INDEX(Jadwal!$D$3:$I$1001,MATCH(S799,Jadwal!$C$3:$C$1001,0),MATCH(D799,Jadwal!$D$2:$I$2,0))="","",IF(M799="",INDEX(Jadwal!$D$3:$I$1001,MATCH(S799,Jadwal!$C$3:$C$1001,0),MATCH(D799,Jadwal!$D$2:$I$2,0)))),INDEX(Jadwal!$D$3:$I$1001,MATCH(R799,Jadwal!$C$3:$C$1001,0),MATCH(D799,Jadwal!$D$2:$I$2,0))&amp;IF(INDEX(Jadwal!$D$3:$I$1001,MATCH(S799,Jadwal!$C$3:$C$1001,0),MATCH(D799,Jadwal!$D$2:$I$2,0))="",""," , "&amp;INDEX(Jadwal!$D$3:$I$1001,MATCH(S799,Jadwal!$C$3:$C$1001,0),MATCH(D799,Jadwal!$D$2:$I$2,0))))))</f>
        <v/>
      </c>
      <c r="F799" s="39" t="str">
        <f>IF(OR(D799="",P799="",E799=""),"",IF(O799="الفصل",INDEX(Kelas!$C$3:$H$200,MATCH(Data!P799,Kelas!$B$3:$B$201,0),MATCH(Data!D799,Kelas!$C$2:$H$2,0)),INDEX(Qoah!$C$3:$H$201,MATCH(Data!P799,Qoah!$B$3:$B$201,0),MATCH(Data!D799,Qoah!$C$2:$H$2,0))))</f>
        <v/>
      </c>
      <c r="H799" s="17" t="str">
        <f>IF(OR(B799="",G799=""),"",IF(N799="",IF(INDEX(Jadwal!$D$3:$I$1001,MATCH(R799,Jadwal!$C$3:$C$1001,0),MATCH(G799,Jadwal!$D$2:$I$2,0))="","",INDEX(Jadwal!$D$3:$I$1001,MATCH(R799,Jadwal!$C$3:$C$1001,0),MATCH(G799,Jadwal!$D$2:$I$2,0))),IF(M799="",IF(INDEX(Jadwal!$D$3:$I$1001,MATCH(S799,Jadwal!$C$3:$C$1001,0),MATCH(G799,Jadwal!$D$2:$I$2,0))="","",IF(M799="",INDEX(Jadwal!$D$3:$I$1001,MATCH(S799,Jadwal!$C$3:$C$1001,0),MATCH(G799,Jadwal!$D$2:$I$2,0)))),INDEX(Jadwal!$D$3:$I$1001,MATCH(R799,Jadwal!$C$3:$C$1001,0),MATCH(G799,Jadwal!$D$2:$I$2,0))&amp;IF(INDEX(Jadwal!$D$3:$I$1001,MATCH(S799,Jadwal!$C$3:$C$1001,0),MATCH(G799,Jadwal!$D$2:$I$2,0))="",""," , "&amp;INDEX(Jadwal!$D$3:$I$1001,MATCH(S799,Jadwal!$C$3:$C$1001,0),MATCH(G799,Jadwal!$D$2:$I$2,0))))))</f>
        <v/>
      </c>
      <c r="I799" s="41" t="str">
        <f>IF(OR(G799="",P799="",H799=""),"",IF(O799="الفصل",INDEX(Kelas!$C$3:$H$200,MATCH(Data!P799,Kelas!$B$3:$B$201,0),MATCH(Data!G799,Kelas!$C$2:$H$2,0)),INDEX(Qoah!$C$3:$H$201,MATCH(Data!P799,Qoah!$B$3:$B$201,0),MATCH(Data!G799,Qoah!$C$2:$H$2,0))))</f>
        <v/>
      </c>
      <c r="K799" s="18" t="str">
        <f>IF(OR(B799="",J799=""),"",IF(N799="",IF(INDEX(Jadwal!$D$3:$I$1001,MATCH(R799,Jadwal!$C$3:$C$1001,0),MATCH(J799,Jadwal!$D$2:$I$2,0))="","",INDEX(Jadwal!$D$3:$I$1001,MATCH(R799,Jadwal!$C$3:$C$1001,0),MATCH(J799,Jadwal!$D$2:$I$2,0))),IF(M799="",IF(INDEX(Jadwal!$D$3:$I$1001,MATCH(S799,Jadwal!$C$3:$C$1001,0),MATCH(J799,Jadwal!$D$2:$I$2,0))="","",IF(M799="",INDEX(Jadwal!$D$3:$I$1001,MATCH(S799,Jadwal!$C$3:$C$1001,0),MATCH(J799,Jadwal!$D$2:$I$2,0)))),INDEX(Jadwal!$D$3:$I$1001,MATCH(R799,Jadwal!$C$3:$C$1001,0),MATCH(J799,Jadwal!$D$2:$I$2,0))&amp;IF(INDEX(Jadwal!$D$3:$I$1001,MATCH(S799,Jadwal!$C$3:$C$1001,0),MATCH(J799,Jadwal!$D$2:$I$2,0))="",""," , "&amp;INDEX(Jadwal!$D$3:$I$1001,MATCH(S799,Jadwal!$C$3:$C$1001,0),MATCH(J799,Jadwal!$D$2:$I$2,0))))))</f>
        <v/>
      </c>
      <c r="L799" s="43" t="str">
        <f>IF(OR(J799="",P799="",K799=""),"",IF(O799="الفصل",INDEX(Kelas!$C$3:$H$200,MATCH(Data!P799,Kelas!$B$3:$B$201,0),MATCH(Data!J799,Kelas!$C$2:$H$2,0)),INDEX(Qoah!$C$3:$H$201,MATCH(Data!P799,Qoah!$B$3:$B$201,0),MATCH(Data!J799,Qoah!$C$2:$H$2,0))))</f>
        <v/>
      </c>
      <c r="R799" s="12" t="str">
        <f t="shared" si="24"/>
        <v/>
      </c>
      <c r="S799" s="12" t="str">
        <f t="shared" si="25"/>
        <v/>
      </c>
    </row>
    <row r="800" spans="5:19" x14ac:dyDescent="0.25">
      <c r="E800" s="16" t="str">
        <f>IF(OR(B800="",D800=""),"",IF(N800="",IF(INDEX(Jadwal!$D$3:$I$1001,MATCH(R800,Jadwal!$C$3:$C$1001,0),MATCH(D800,Jadwal!$D$2:$I$2,0))="","",INDEX(Jadwal!$D$3:$I$1001,MATCH(R800,Jadwal!$C$3:$C$1001,0),MATCH(D800,Jadwal!$D$2:$I$2,0))),IF(M800="",IF(INDEX(Jadwal!$D$3:$I$1001,MATCH(S800,Jadwal!$C$3:$C$1001,0),MATCH(D800,Jadwal!$D$2:$I$2,0))="","",IF(M800="",INDEX(Jadwal!$D$3:$I$1001,MATCH(S800,Jadwal!$C$3:$C$1001,0),MATCH(D800,Jadwal!$D$2:$I$2,0)))),INDEX(Jadwal!$D$3:$I$1001,MATCH(R800,Jadwal!$C$3:$C$1001,0),MATCH(D800,Jadwal!$D$2:$I$2,0))&amp;IF(INDEX(Jadwal!$D$3:$I$1001,MATCH(S800,Jadwal!$C$3:$C$1001,0),MATCH(D800,Jadwal!$D$2:$I$2,0))="",""," , "&amp;INDEX(Jadwal!$D$3:$I$1001,MATCH(S800,Jadwal!$C$3:$C$1001,0),MATCH(D800,Jadwal!$D$2:$I$2,0))))))</f>
        <v/>
      </c>
      <c r="F800" s="39" t="str">
        <f>IF(OR(D800="",P800="",E800=""),"",IF(O800="الفصل",INDEX(Kelas!$C$3:$H$200,MATCH(Data!P800,Kelas!$B$3:$B$201,0),MATCH(Data!D800,Kelas!$C$2:$H$2,0)),INDEX(Qoah!$C$3:$H$201,MATCH(Data!P800,Qoah!$B$3:$B$201,0),MATCH(Data!D800,Qoah!$C$2:$H$2,0))))</f>
        <v/>
      </c>
      <c r="H800" s="17" t="str">
        <f>IF(OR(B800="",G800=""),"",IF(N800="",IF(INDEX(Jadwal!$D$3:$I$1001,MATCH(R800,Jadwal!$C$3:$C$1001,0),MATCH(G800,Jadwal!$D$2:$I$2,0))="","",INDEX(Jadwal!$D$3:$I$1001,MATCH(R800,Jadwal!$C$3:$C$1001,0),MATCH(G800,Jadwal!$D$2:$I$2,0))),IF(M800="",IF(INDEX(Jadwal!$D$3:$I$1001,MATCH(S800,Jadwal!$C$3:$C$1001,0),MATCH(G800,Jadwal!$D$2:$I$2,0))="","",IF(M800="",INDEX(Jadwal!$D$3:$I$1001,MATCH(S800,Jadwal!$C$3:$C$1001,0),MATCH(G800,Jadwal!$D$2:$I$2,0)))),INDEX(Jadwal!$D$3:$I$1001,MATCH(R800,Jadwal!$C$3:$C$1001,0),MATCH(G800,Jadwal!$D$2:$I$2,0))&amp;IF(INDEX(Jadwal!$D$3:$I$1001,MATCH(S800,Jadwal!$C$3:$C$1001,0),MATCH(G800,Jadwal!$D$2:$I$2,0))="",""," , "&amp;INDEX(Jadwal!$D$3:$I$1001,MATCH(S800,Jadwal!$C$3:$C$1001,0),MATCH(G800,Jadwal!$D$2:$I$2,0))))))</f>
        <v/>
      </c>
      <c r="I800" s="41" t="str">
        <f>IF(OR(G800="",P800="",H800=""),"",IF(O800="الفصل",INDEX(Kelas!$C$3:$H$200,MATCH(Data!P800,Kelas!$B$3:$B$201,0),MATCH(Data!G800,Kelas!$C$2:$H$2,0)),INDEX(Qoah!$C$3:$H$201,MATCH(Data!P800,Qoah!$B$3:$B$201,0),MATCH(Data!G800,Qoah!$C$2:$H$2,0))))</f>
        <v/>
      </c>
      <c r="K800" s="18" t="str">
        <f>IF(OR(B800="",J800=""),"",IF(N800="",IF(INDEX(Jadwal!$D$3:$I$1001,MATCH(R800,Jadwal!$C$3:$C$1001,0),MATCH(J800,Jadwal!$D$2:$I$2,0))="","",INDEX(Jadwal!$D$3:$I$1001,MATCH(R800,Jadwal!$C$3:$C$1001,0),MATCH(J800,Jadwal!$D$2:$I$2,0))),IF(M800="",IF(INDEX(Jadwal!$D$3:$I$1001,MATCH(S800,Jadwal!$C$3:$C$1001,0),MATCH(J800,Jadwal!$D$2:$I$2,0))="","",IF(M800="",INDEX(Jadwal!$D$3:$I$1001,MATCH(S800,Jadwal!$C$3:$C$1001,0),MATCH(J800,Jadwal!$D$2:$I$2,0)))),INDEX(Jadwal!$D$3:$I$1001,MATCH(R800,Jadwal!$C$3:$C$1001,0),MATCH(J800,Jadwal!$D$2:$I$2,0))&amp;IF(INDEX(Jadwal!$D$3:$I$1001,MATCH(S800,Jadwal!$C$3:$C$1001,0),MATCH(J800,Jadwal!$D$2:$I$2,0))="",""," , "&amp;INDEX(Jadwal!$D$3:$I$1001,MATCH(S800,Jadwal!$C$3:$C$1001,0),MATCH(J800,Jadwal!$D$2:$I$2,0))))))</f>
        <v/>
      </c>
      <c r="L800" s="43" t="str">
        <f>IF(OR(J800="",P800="",K800=""),"",IF(O800="الفصل",INDEX(Kelas!$C$3:$H$200,MATCH(Data!P800,Kelas!$B$3:$B$201,0),MATCH(Data!J800,Kelas!$C$2:$H$2,0)),INDEX(Qoah!$C$3:$H$201,MATCH(Data!P800,Qoah!$B$3:$B$201,0),MATCH(Data!J800,Qoah!$C$2:$H$2,0))))</f>
        <v/>
      </c>
      <c r="R800" s="12" t="str">
        <f t="shared" si="24"/>
        <v/>
      </c>
      <c r="S800" s="12" t="str">
        <f t="shared" si="25"/>
        <v/>
      </c>
    </row>
    <row r="801" spans="5:19" x14ac:dyDescent="0.25">
      <c r="E801" s="16" t="str">
        <f>IF(OR(B801="",D801=""),"",IF(N801="",IF(INDEX(Jadwal!$D$3:$I$1001,MATCH(R801,Jadwal!$C$3:$C$1001,0),MATCH(D801,Jadwal!$D$2:$I$2,0))="","",INDEX(Jadwal!$D$3:$I$1001,MATCH(R801,Jadwal!$C$3:$C$1001,0),MATCH(D801,Jadwal!$D$2:$I$2,0))),IF(M801="",IF(INDEX(Jadwal!$D$3:$I$1001,MATCH(S801,Jadwal!$C$3:$C$1001,0),MATCH(D801,Jadwal!$D$2:$I$2,0))="","",IF(M801="",INDEX(Jadwal!$D$3:$I$1001,MATCH(S801,Jadwal!$C$3:$C$1001,0),MATCH(D801,Jadwal!$D$2:$I$2,0)))),INDEX(Jadwal!$D$3:$I$1001,MATCH(R801,Jadwal!$C$3:$C$1001,0),MATCH(D801,Jadwal!$D$2:$I$2,0))&amp;IF(INDEX(Jadwal!$D$3:$I$1001,MATCH(S801,Jadwal!$C$3:$C$1001,0),MATCH(D801,Jadwal!$D$2:$I$2,0))="",""," , "&amp;INDEX(Jadwal!$D$3:$I$1001,MATCH(S801,Jadwal!$C$3:$C$1001,0),MATCH(D801,Jadwal!$D$2:$I$2,0))))))</f>
        <v/>
      </c>
      <c r="F801" s="39" t="str">
        <f>IF(OR(D801="",P801="",E801=""),"",IF(O801="الفصل",INDEX(Kelas!$C$3:$H$200,MATCH(Data!P801,Kelas!$B$3:$B$201,0),MATCH(Data!D801,Kelas!$C$2:$H$2,0)),INDEX(Qoah!$C$3:$H$201,MATCH(Data!P801,Qoah!$B$3:$B$201,0),MATCH(Data!D801,Qoah!$C$2:$H$2,0))))</f>
        <v/>
      </c>
      <c r="H801" s="17" t="str">
        <f>IF(OR(B801="",G801=""),"",IF(N801="",IF(INDEX(Jadwal!$D$3:$I$1001,MATCH(R801,Jadwal!$C$3:$C$1001,0),MATCH(G801,Jadwal!$D$2:$I$2,0))="","",INDEX(Jadwal!$D$3:$I$1001,MATCH(R801,Jadwal!$C$3:$C$1001,0),MATCH(G801,Jadwal!$D$2:$I$2,0))),IF(M801="",IF(INDEX(Jadwal!$D$3:$I$1001,MATCH(S801,Jadwal!$C$3:$C$1001,0),MATCH(G801,Jadwal!$D$2:$I$2,0))="","",IF(M801="",INDEX(Jadwal!$D$3:$I$1001,MATCH(S801,Jadwal!$C$3:$C$1001,0),MATCH(G801,Jadwal!$D$2:$I$2,0)))),INDEX(Jadwal!$D$3:$I$1001,MATCH(R801,Jadwal!$C$3:$C$1001,0),MATCH(G801,Jadwal!$D$2:$I$2,0))&amp;IF(INDEX(Jadwal!$D$3:$I$1001,MATCH(S801,Jadwal!$C$3:$C$1001,0),MATCH(G801,Jadwal!$D$2:$I$2,0))="",""," , "&amp;INDEX(Jadwal!$D$3:$I$1001,MATCH(S801,Jadwal!$C$3:$C$1001,0),MATCH(G801,Jadwal!$D$2:$I$2,0))))))</f>
        <v/>
      </c>
      <c r="I801" s="41" t="str">
        <f>IF(OR(G801="",P801="",H801=""),"",IF(O801="الفصل",INDEX(Kelas!$C$3:$H$200,MATCH(Data!P801,Kelas!$B$3:$B$201,0),MATCH(Data!G801,Kelas!$C$2:$H$2,0)),INDEX(Qoah!$C$3:$H$201,MATCH(Data!P801,Qoah!$B$3:$B$201,0),MATCH(Data!G801,Qoah!$C$2:$H$2,0))))</f>
        <v/>
      </c>
      <c r="K801" s="18" t="str">
        <f>IF(OR(B801="",J801=""),"",IF(N801="",IF(INDEX(Jadwal!$D$3:$I$1001,MATCH(R801,Jadwal!$C$3:$C$1001,0),MATCH(J801,Jadwal!$D$2:$I$2,0))="","",INDEX(Jadwal!$D$3:$I$1001,MATCH(R801,Jadwal!$C$3:$C$1001,0),MATCH(J801,Jadwal!$D$2:$I$2,0))),IF(M801="",IF(INDEX(Jadwal!$D$3:$I$1001,MATCH(S801,Jadwal!$C$3:$C$1001,0),MATCH(J801,Jadwal!$D$2:$I$2,0))="","",IF(M801="",INDEX(Jadwal!$D$3:$I$1001,MATCH(S801,Jadwal!$C$3:$C$1001,0),MATCH(J801,Jadwal!$D$2:$I$2,0)))),INDEX(Jadwal!$D$3:$I$1001,MATCH(R801,Jadwal!$C$3:$C$1001,0),MATCH(J801,Jadwal!$D$2:$I$2,0))&amp;IF(INDEX(Jadwal!$D$3:$I$1001,MATCH(S801,Jadwal!$C$3:$C$1001,0),MATCH(J801,Jadwal!$D$2:$I$2,0))="",""," , "&amp;INDEX(Jadwal!$D$3:$I$1001,MATCH(S801,Jadwal!$C$3:$C$1001,0),MATCH(J801,Jadwal!$D$2:$I$2,0))))))</f>
        <v/>
      </c>
      <c r="L801" s="43" t="str">
        <f>IF(OR(J801="",P801="",K801=""),"",IF(O801="الفصل",INDEX(Kelas!$C$3:$H$200,MATCH(Data!P801,Kelas!$B$3:$B$201,0),MATCH(Data!J801,Kelas!$C$2:$H$2,0)),INDEX(Qoah!$C$3:$H$201,MATCH(Data!P801,Qoah!$B$3:$B$201,0),MATCH(Data!J801,Qoah!$C$2:$H$2,0))))</f>
        <v/>
      </c>
      <c r="R801" s="12" t="str">
        <f t="shared" si="24"/>
        <v/>
      </c>
      <c r="S801" s="12" t="str">
        <f t="shared" si="25"/>
        <v/>
      </c>
    </row>
    <row r="802" spans="5:19" x14ac:dyDescent="0.25">
      <c r="E802" s="16" t="str">
        <f>IF(OR(B802="",D802=""),"",IF(N802="",IF(INDEX(Jadwal!$D$3:$I$1001,MATCH(R802,Jadwal!$C$3:$C$1001,0),MATCH(D802,Jadwal!$D$2:$I$2,0))="","",INDEX(Jadwal!$D$3:$I$1001,MATCH(R802,Jadwal!$C$3:$C$1001,0),MATCH(D802,Jadwal!$D$2:$I$2,0))),IF(M802="",IF(INDEX(Jadwal!$D$3:$I$1001,MATCH(S802,Jadwal!$C$3:$C$1001,0),MATCH(D802,Jadwal!$D$2:$I$2,0))="","",IF(M802="",INDEX(Jadwal!$D$3:$I$1001,MATCH(S802,Jadwal!$C$3:$C$1001,0),MATCH(D802,Jadwal!$D$2:$I$2,0)))),INDEX(Jadwal!$D$3:$I$1001,MATCH(R802,Jadwal!$C$3:$C$1001,0),MATCH(D802,Jadwal!$D$2:$I$2,0))&amp;IF(INDEX(Jadwal!$D$3:$I$1001,MATCH(S802,Jadwal!$C$3:$C$1001,0),MATCH(D802,Jadwal!$D$2:$I$2,0))="",""," , "&amp;INDEX(Jadwal!$D$3:$I$1001,MATCH(S802,Jadwal!$C$3:$C$1001,0),MATCH(D802,Jadwal!$D$2:$I$2,0))))))</f>
        <v/>
      </c>
      <c r="F802" s="39" t="str">
        <f>IF(OR(D802="",P802="",E802=""),"",IF(O802="الفصل",INDEX(Kelas!$C$3:$H$200,MATCH(Data!P802,Kelas!$B$3:$B$201,0),MATCH(Data!D802,Kelas!$C$2:$H$2,0)),INDEX(Qoah!$C$3:$H$201,MATCH(Data!P802,Qoah!$B$3:$B$201,0),MATCH(Data!D802,Qoah!$C$2:$H$2,0))))</f>
        <v/>
      </c>
      <c r="H802" s="17" t="str">
        <f>IF(OR(B802="",G802=""),"",IF(N802="",IF(INDEX(Jadwal!$D$3:$I$1001,MATCH(R802,Jadwal!$C$3:$C$1001,0),MATCH(G802,Jadwal!$D$2:$I$2,0))="","",INDEX(Jadwal!$D$3:$I$1001,MATCH(R802,Jadwal!$C$3:$C$1001,0),MATCH(G802,Jadwal!$D$2:$I$2,0))),IF(M802="",IF(INDEX(Jadwal!$D$3:$I$1001,MATCH(S802,Jadwal!$C$3:$C$1001,0),MATCH(G802,Jadwal!$D$2:$I$2,0))="","",IF(M802="",INDEX(Jadwal!$D$3:$I$1001,MATCH(S802,Jadwal!$C$3:$C$1001,0),MATCH(G802,Jadwal!$D$2:$I$2,0)))),INDEX(Jadwal!$D$3:$I$1001,MATCH(R802,Jadwal!$C$3:$C$1001,0),MATCH(G802,Jadwal!$D$2:$I$2,0))&amp;IF(INDEX(Jadwal!$D$3:$I$1001,MATCH(S802,Jadwal!$C$3:$C$1001,0),MATCH(G802,Jadwal!$D$2:$I$2,0))="",""," , "&amp;INDEX(Jadwal!$D$3:$I$1001,MATCH(S802,Jadwal!$C$3:$C$1001,0),MATCH(G802,Jadwal!$D$2:$I$2,0))))))</f>
        <v/>
      </c>
      <c r="I802" s="41" t="str">
        <f>IF(OR(G802="",P802="",H802=""),"",IF(O802="الفصل",INDEX(Kelas!$C$3:$H$200,MATCH(Data!P802,Kelas!$B$3:$B$201,0),MATCH(Data!G802,Kelas!$C$2:$H$2,0)),INDEX(Qoah!$C$3:$H$201,MATCH(Data!P802,Qoah!$B$3:$B$201,0),MATCH(Data!G802,Qoah!$C$2:$H$2,0))))</f>
        <v/>
      </c>
      <c r="K802" s="18" t="str">
        <f>IF(OR(B802="",J802=""),"",IF(N802="",IF(INDEX(Jadwal!$D$3:$I$1001,MATCH(R802,Jadwal!$C$3:$C$1001,0),MATCH(J802,Jadwal!$D$2:$I$2,0))="","",INDEX(Jadwal!$D$3:$I$1001,MATCH(R802,Jadwal!$C$3:$C$1001,0),MATCH(J802,Jadwal!$D$2:$I$2,0))),IF(M802="",IF(INDEX(Jadwal!$D$3:$I$1001,MATCH(S802,Jadwal!$C$3:$C$1001,0),MATCH(J802,Jadwal!$D$2:$I$2,0))="","",IF(M802="",INDEX(Jadwal!$D$3:$I$1001,MATCH(S802,Jadwal!$C$3:$C$1001,0),MATCH(J802,Jadwal!$D$2:$I$2,0)))),INDEX(Jadwal!$D$3:$I$1001,MATCH(R802,Jadwal!$C$3:$C$1001,0),MATCH(J802,Jadwal!$D$2:$I$2,0))&amp;IF(INDEX(Jadwal!$D$3:$I$1001,MATCH(S802,Jadwal!$C$3:$C$1001,0),MATCH(J802,Jadwal!$D$2:$I$2,0))="",""," , "&amp;INDEX(Jadwal!$D$3:$I$1001,MATCH(S802,Jadwal!$C$3:$C$1001,0),MATCH(J802,Jadwal!$D$2:$I$2,0))))))</f>
        <v/>
      </c>
      <c r="L802" s="43" t="str">
        <f>IF(OR(J802="",P802="",K802=""),"",IF(O802="الفصل",INDEX(Kelas!$C$3:$H$200,MATCH(Data!P802,Kelas!$B$3:$B$201,0),MATCH(Data!J802,Kelas!$C$2:$H$2,0)),INDEX(Qoah!$C$3:$H$201,MATCH(Data!P802,Qoah!$B$3:$B$201,0),MATCH(Data!J802,Qoah!$C$2:$H$2,0))))</f>
        <v/>
      </c>
      <c r="R802" s="12" t="str">
        <f t="shared" si="24"/>
        <v/>
      </c>
      <c r="S802" s="12" t="str">
        <f t="shared" si="25"/>
        <v/>
      </c>
    </row>
    <row r="803" spans="5:19" x14ac:dyDescent="0.25">
      <c r="E803" s="16" t="str">
        <f>IF(OR(B803="",D803=""),"",IF(N803="",IF(INDEX(Jadwal!$D$3:$I$1001,MATCH(R803,Jadwal!$C$3:$C$1001,0),MATCH(D803,Jadwal!$D$2:$I$2,0))="","",INDEX(Jadwal!$D$3:$I$1001,MATCH(R803,Jadwal!$C$3:$C$1001,0),MATCH(D803,Jadwal!$D$2:$I$2,0))),IF(M803="",IF(INDEX(Jadwal!$D$3:$I$1001,MATCH(S803,Jadwal!$C$3:$C$1001,0),MATCH(D803,Jadwal!$D$2:$I$2,0))="","",IF(M803="",INDEX(Jadwal!$D$3:$I$1001,MATCH(S803,Jadwal!$C$3:$C$1001,0),MATCH(D803,Jadwal!$D$2:$I$2,0)))),INDEX(Jadwal!$D$3:$I$1001,MATCH(R803,Jadwal!$C$3:$C$1001,0),MATCH(D803,Jadwal!$D$2:$I$2,0))&amp;IF(INDEX(Jadwal!$D$3:$I$1001,MATCH(S803,Jadwal!$C$3:$C$1001,0),MATCH(D803,Jadwal!$D$2:$I$2,0))="",""," , "&amp;INDEX(Jadwal!$D$3:$I$1001,MATCH(S803,Jadwal!$C$3:$C$1001,0),MATCH(D803,Jadwal!$D$2:$I$2,0))))))</f>
        <v/>
      </c>
      <c r="F803" s="39" t="str">
        <f>IF(OR(D803="",P803="",E803=""),"",IF(O803="الفصل",INDEX(Kelas!$C$3:$H$200,MATCH(Data!P803,Kelas!$B$3:$B$201,0),MATCH(Data!D803,Kelas!$C$2:$H$2,0)),INDEX(Qoah!$C$3:$H$201,MATCH(Data!P803,Qoah!$B$3:$B$201,0),MATCH(Data!D803,Qoah!$C$2:$H$2,0))))</f>
        <v/>
      </c>
      <c r="H803" s="17" t="str">
        <f>IF(OR(B803="",G803=""),"",IF(N803="",IF(INDEX(Jadwal!$D$3:$I$1001,MATCH(R803,Jadwal!$C$3:$C$1001,0),MATCH(G803,Jadwal!$D$2:$I$2,0))="","",INDEX(Jadwal!$D$3:$I$1001,MATCH(R803,Jadwal!$C$3:$C$1001,0),MATCH(G803,Jadwal!$D$2:$I$2,0))),IF(M803="",IF(INDEX(Jadwal!$D$3:$I$1001,MATCH(S803,Jadwal!$C$3:$C$1001,0),MATCH(G803,Jadwal!$D$2:$I$2,0))="","",IF(M803="",INDEX(Jadwal!$D$3:$I$1001,MATCH(S803,Jadwal!$C$3:$C$1001,0),MATCH(G803,Jadwal!$D$2:$I$2,0)))),INDEX(Jadwal!$D$3:$I$1001,MATCH(R803,Jadwal!$C$3:$C$1001,0),MATCH(G803,Jadwal!$D$2:$I$2,0))&amp;IF(INDEX(Jadwal!$D$3:$I$1001,MATCH(S803,Jadwal!$C$3:$C$1001,0),MATCH(G803,Jadwal!$D$2:$I$2,0))="",""," , "&amp;INDEX(Jadwal!$D$3:$I$1001,MATCH(S803,Jadwal!$C$3:$C$1001,0),MATCH(G803,Jadwal!$D$2:$I$2,0))))))</f>
        <v/>
      </c>
      <c r="I803" s="41" t="str">
        <f>IF(OR(G803="",P803="",H803=""),"",IF(O803="الفصل",INDEX(Kelas!$C$3:$H$200,MATCH(Data!P803,Kelas!$B$3:$B$201,0),MATCH(Data!G803,Kelas!$C$2:$H$2,0)),INDEX(Qoah!$C$3:$H$201,MATCH(Data!P803,Qoah!$B$3:$B$201,0),MATCH(Data!G803,Qoah!$C$2:$H$2,0))))</f>
        <v/>
      </c>
      <c r="K803" s="18" t="str">
        <f>IF(OR(B803="",J803=""),"",IF(N803="",IF(INDEX(Jadwal!$D$3:$I$1001,MATCH(R803,Jadwal!$C$3:$C$1001,0),MATCH(J803,Jadwal!$D$2:$I$2,0))="","",INDEX(Jadwal!$D$3:$I$1001,MATCH(R803,Jadwal!$C$3:$C$1001,0),MATCH(J803,Jadwal!$D$2:$I$2,0))),IF(M803="",IF(INDEX(Jadwal!$D$3:$I$1001,MATCH(S803,Jadwal!$C$3:$C$1001,0),MATCH(J803,Jadwal!$D$2:$I$2,0))="","",IF(M803="",INDEX(Jadwal!$D$3:$I$1001,MATCH(S803,Jadwal!$C$3:$C$1001,0),MATCH(J803,Jadwal!$D$2:$I$2,0)))),INDEX(Jadwal!$D$3:$I$1001,MATCH(R803,Jadwal!$C$3:$C$1001,0),MATCH(J803,Jadwal!$D$2:$I$2,0))&amp;IF(INDEX(Jadwal!$D$3:$I$1001,MATCH(S803,Jadwal!$C$3:$C$1001,0),MATCH(J803,Jadwal!$D$2:$I$2,0))="",""," , "&amp;INDEX(Jadwal!$D$3:$I$1001,MATCH(S803,Jadwal!$C$3:$C$1001,0),MATCH(J803,Jadwal!$D$2:$I$2,0))))))</f>
        <v/>
      </c>
      <c r="L803" s="43" t="str">
        <f>IF(OR(J803="",P803="",K803=""),"",IF(O803="الفصل",INDEX(Kelas!$C$3:$H$200,MATCH(Data!P803,Kelas!$B$3:$B$201,0),MATCH(Data!J803,Kelas!$C$2:$H$2,0)),INDEX(Qoah!$C$3:$H$201,MATCH(Data!P803,Qoah!$B$3:$B$201,0),MATCH(Data!J803,Qoah!$C$2:$H$2,0))))</f>
        <v/>
      </c>
      <c r="R803" s="12" t="str">
        <f t="shared" si="24"/>
        <v/>
      </c>
      <c r="S803" s="12" t="str">
        <f t="shared" si="25"/>
        <v/>
      </c>
    </row>
    <row r="804" spans="5:19" x14ac:dyDescent="0.25">
      <c r="E804" s="16" t="str">
        <f>IF(OR(B804="",D804=""),"",IF(N804="",IF(INDEX(Jadwal!$D$3:$I$1001,MATCH(R804,Jadwal!$C$3:$C$1001,0),MATCH(D804,Jadwal!$D$2:$I$2,0))="","",INDEX(Jadwal!$D$3:$I$1001,MATCH(R804,Jadwal!$C$3:$C$1001,0),MATCH(D804,Jadwal!$D$2:$I$2,0))),IF(M804="",IF(INDEX(Jadwal!$D$3:$I$1001,MATCH(S804,Jadwal!$C$3:$C$1001,0),MATCH(D804,Jadwal!$D$2:$I$2,0))="","",IF(M804="",INDEX(Jadwal!$D$3:$I$1001,MATCH(S804,Jadwal!$C$3:$C$1001,0),MATCH(D804,Jadwal!$D$2:$I$2,0)))),INDEX(Jadwal!$D$3:$I$1001,MATCH(R804,Jadwal!$C$3:$C$1001,0),MATCH(D804,Jadwal!$D$2:$I$2,0))&amp;IF(INDEX(Jadwal!$D$3:$I$1001,MATCH(S804,Jadwal!$C$3:$C$1001,0),MATCH(D804,Jadwal!$D$2:$I$2,0))="",""," , "&amp;INDEX(Jadwal!$D$3:$I$1001,MATCH(S804,Jadwal!$C$3:$C$1001,0),MATCH(D804,Jadwal!$D$2:$I$2,0))))))</f>
        <v/>
      </c>
      <c r="F804" s="39" t="str">
        <f>IF(OR(D804="",P804="",E804=""),"",IF(O804="الفصل",INDEX(Kelas!$C$3:$H$200,MATCH(Data!P804,Kelas!$B$3:$B$201,0),MATCH(Data!D804,Kelas!$C$2:$H$2,0)),INDEX(Qoah!$C$3:$H$201,MATCH(Data!P804,Qoah!$B$3:$B$201,0),MATCH(Data!D804,Qoah!$C$2:$H$2,0))))</f>
        <v/>
      </c>
      <c r="H804" s="17" t="str">
        <f>IF(OR(B804="",G804=""),"",IF(N804="",IF(INDEX(Jadwal!$D$3:$I$1001,MATCH(R804,Jadwal!$C$3:$C$1001,0),MATCH(G804,Jadwal!$D$2:$I$2,0))="","",INDEX(Jadwal!$D$3:$I$1001,MATCH(R804,Jadwal!$C$3:$C$1001,0),MATCH(G804,Jadwal!$D$2:$I$2,0))),IF(M804="",IF(INDEX(Jadwal!$D$3:$I$1001,MATCH(S804,Jadwal!$C$3:$C$1001,0),MATCH(G804,Jadwal!$D$2:$I$2,0))="","",IF(M804="",INDEX(Jadwal!$D$3:$I$1001,MATCH(S804,Jadwal!$C$3:$C$1001,0),MATCH(G804,Jadwal!$D$2:$I$2,0)))),INDEX(Jadwal!$D$3:$I$1001,MATCH(R804,Jadwal!$C$3:$C$1001,0),MATCH(G804,Jadwal!$D$2:$I$2,0))&amp;IF(INDEX(Jadwal!$D$3:$I$1001,MATCH(S804,Jadwal!$C$3:$C$1001,0),MATCH(G804,Jadwal!$D$2:$I$2,0))="",""," , "&amp;INDEX(Jadwal!$D$3:$I$1001,MATCH(S804,Jadwal!$C$3:$C$1001,0),MATCH(G804,Jadwal!$D$2:$I$2,0))))))</f>
        <v/>
      </c>
      <c r="I804" s="41" t="str">
        <f>IF(OR(G804="",P804="",H804=""),"",IF(O804="الفصل",INDEX(Kelas!$C$3:$H$200,MATCH(Data!P804,Kelas!$B$3:$B$201,0),MATCH(Data!G804,Kelas!$C$2:$H$2,0)),INDEX(Qoah!$C$3:$H$201,MATCH(Data!P804,Qoah!$B$3:$B$201,0),MATCH(Data!G804,Qoah!$C$2:$H$2,0))))</f>
        <v/>
      </c>
      <c r="K804" s="18" t="str">
        <f>IF(OR(B804="",J804=""),"",IF(N804="",IF(INDEX(Jadwal!$D$3:$I$1001,MATCH(R804,Jadwal!$C$3:$C$1001,0),MATCH(J804,Jadwal!$D$2:$I$2,0))="","",INDEX(Jadwal!$D$3:$I$1001,MATCH(R804,Jadwal!$C$3:$C$1001,0),MATCH(J804,Jadwal!$D$2:$I$2,0))),IF(M804="",IF(INDEX(Jadwal!$D$3:$I$1001,MATCH(S804,Jadwal!$C$3:$C$1001,0),MATCH(J804,Jadwal!$D$2:$I$2,0))="","",IF(M804="",INDEX(Jadwal!$D$3:$I$1001,MATCH(S804,Jadwal!$C$3:$C$1001,0),MATCH(J804,Jadwal!$D$2:$I$2,0)))),INDEX(Jadwal!$D$3:$I$1001,MATCH(R804,Jadwal!$C$3:$C$1001,0),MATCH(J804,Jadwal!$D$2:$I$2,0))&amp;IF(INDEX(Jadwal!$D$3:$I$1001,MATCH(S804,Jadwal!$C$3:$C$1001,0),MATCH(J804,Jadwal!$D$2:$I$2,0))="",""," , "&amp;INDEX(Jadwal!$D$3:$I$1001,MATCH(S804,Jadwal!$C$3:$C$1001,0),MATCH(J804,Jadwal!$D$2:$I$2,0))))))</f>
        <v/>
      </c>
      <c r="L804" s="43" t="str">
        <f>IF(OR(J804="",P804="",K804=""),"",IF(O804="الفصل",INDEX(Kelas!$C$3:$H$200,MATCH(Data!P804,Kelas!$B$3:$B$201,0),MATCH(Data!J804,Kelas!$C$2:$H$2,0)),INDEX(Qoah!$C$3:$H$201,MATCH(Data!P804,Qoah!$B$3:$B$201,0),MATCH(Data!J804,Qoah!$C$2:$H$2,0))))</f>
        <v/>
      </c>
      <c r="R804" s="12" t="str">
        <f t="shared" si="24"/>
        <v/>
      </c>
      <c r="S804" s="12" t="str">
        <f t="shared" si="25"/>
        <v/>
      </c>
    </row>
    <row r="805" spans="5:19" x14ac:dyDescent="0.25">
      <c r="E805" s="16" t="str">
        <f>IF(OR(B805="",D805=""),"",IF(N805="",IF(INDEX(Jadwal!$D$3:$I$1001,MATCH(R805,Jadwal!$C$3:$C$1001,0),MATCH(D805,Jadwal!$D$2:$I$2,0))="","",INDEX(Jadwal!$D$3:$I$1001,MATCH(R805,Jadwal!$C$3:$C$1001,0),MATCH(D805,Jadwal!$D$2:$I$2,0))),IF(M805="",IF(INDEX(Jadwal!$D$3:$I$1001,MATCH(S805,Jadwal!$C$3:$C$1001,0),MATCH(D805,Jadwal!$D$2:$I$2,0))="","",IF(M805="",INDEX(Jadwal!$D$3:$I$1001,MATCH(S805,Jadwal!$C$3:$C$1001,0),MATCH(D805,Jadwal!$D$2:$I$2,0)))),INDEX(Jadwal!$D$3:$I$1001,MATCH(R805,Jadwal!$C$3:$C$1001,0),MATCH(D805,Jadwal!$D$2:$I$2,0))&amp;IF(INDEX(Jadwal!$D$3:$I$1001,MATCH(S805,Jadwal!$C$3:$C$1001,0),MATCH(D805,Jadwal!$D$2:$I$2,0))="",""," , "&amp;INDEX(Jadwal!$D$3:$I$1001,MATCH(S805,Jadwal!$C$3:$C$1001,0),MATCH(D805,Jadwal!$D$2:$I$2,0))))))</f>
        <v/>
      </c>
      <c r="F805" s="39" t="str">
        <f>IF(OR(D805="",P805="",E805=""),"",IF(O805="الفصل",INDEX(Kelas!$C$3:$H$200,MATCH(Data!P805,Kelas!$B$3:$B$201,0),MATCH(Data!D805,Kelas!$C$2:$H$2,0)),INDEX(Qoah!$C$3:$H$201,MATCH(Data!P805,Qoah!$B$3:$B$201,0),MATCH(Data!D805,Qoah!$C$2:$H$2,0))))</f>
        <v/>
      </c>
      <c r="H805" s="17" t="str">
        <f>IF(OR(B805="",G805=""),"",IF(N805="",IF(INDEX(Jadwal!$D$3:$I$1001,MATCH(R805,Jadwal!$C$3:$C$1001,0),MATCH(G805,Jadwal!$D$2:$I$2,0))="","",INDEX(Jadwal!$D$3:$I$1001,MATCH(R805,Jadwal!$C$3:$C$1001,0),MATCH(G805,Jadwal!$D$2:$I$2,0))),IF(M805="",IF(INDEX(Jadwal!$D$3:$I$1001,MATCH(S805,Jadwal!$C$3:$C$1001,0),MATCH(G805,Jadwal!$D$2:$I$2,0))="","",IF(M805="",INDEX(Jadwal!$D$3:$I$1001,MATCH(S805,Jadwal!$C$3:$C$1001,0),MATCH(G805,Jadwal!$D$2:$I$2,0)))),INDEX(Jadwal!$D$3:$I$1001,MATCH(R805,Jadwal!$C$3:$C$1001,0),MATCH(G805,Jadwal!$D$2:$I$2,0))&amp;IF(INDEX(Jadwal!$D$3:$I$1001,MATCH(S805,Jadwal!$C$3:$C$1001,0),MATCH(G805,Jadwal!$D$2:$I$2,0))="",""," , "&amp;INDEX(Jadwal!$D$3:$I$1001,MATCH(S805,Jadwal!$C$3:$C$1001,0),MATCH(G805,Jadwal!$D$2:$I$2,0))))))</f>
        <v/>
      </c>
      <c r="I805" s="41" t="str">
        <f>IF(OR(G805="",P805="",H805=""),"",IF(O805="الفصل",INDEX(Kelas!$C$3:$H$200,MATCH(Data!P805,Kelas!$B$3:$B$201,0),MATCH(Data!G805,Kelas!$C$2:$H$2,0)),INDEX(Qoah!$C$3:$H$201,MATCH(Data!P805,Qoah!$B$3:$B$201,0),MATCH(Data!G805,Qoah!$C$2:$H$2,0))))</f>
        <v/>
      </c>
      <c r="K805" s="18" t="str">
        <f>IF(OR(B805="",J805=""),"",IF(N805="",IF(INDEX(Jadwal!$D$3:$I$1001,MATCH(R805,Jadwal!$C$3:$C$1001,0),MATCH(J805,Jadwal!$D$2:$I$2,0))="","",INDEX(Jadwal!$D$3:$I$1001,MATCH(R805,Jadwal!$C$3:$C$1001,0),MATCH(J805,Jadwal!$D$2:$I$2,0))),IF(M805="",IF(INDEX(Jadwal!$D$3:$I$1001,MATCH(S805,Jadwal!$C$3:$C$1001,0),MATCH(J805,Jadwal!$D$2:$I$2,0))="","",IF(M805="",INDEX(Jadwal!$D$3:$I$1001,MATCH(S805,Jadwal!$C$3:$C$1001,0),MATCH(J805,Jadwal!$D$2:$I$2,0)))),INDEX(Jadwal!$D$3:$I$1001,MATCH(R805,Jadwal!$C$3:$C$1001,0),MATCH(J805,Jadwal!$D$2:$I$2,0))&amp;IF(INDEX(Jadwal!$D$3:$I$1001,MATCH(S805,Jadwal!$C$3:$C$1001,0),MATCH(J805,Jadwal!$D$2:$I$2,0))="",""," , "&amp;INDEX(Jadwal!$D$3:$I$1001,MATCH(S805,Jadwal!$C$3:$C$1001,0),MATCH(J805,Jadwal!$D$2:$I$2,0))))))</f>
        <v/>
      </c>
      <c r="L805" s="43" t="str">
        <f>IF(OR(J805="",P805="",K805=""),"",IF(O805="الفصل",INDEX(Kelas!$C$3:$H$200,MATCH(Data!P805,Kelas!$B$3:$B$201,0),MATCH(Data!J805,Kelas!$C$2:$H$2,0)),INDEX(Qoah!$C$3:$H$201,MATCH(Data!P805,Qoah!$B$3:$B$201,0),MATCH(Data!J805,Qoah!$C$2:$H$2,0))))</f>
        <v/>
      </c>
      <c r="R805" s="12" t="str">
        <f t="shared" si="24"/>
        <v/>
      </c>
      <c r="S805" s="12" t="str">
        <f t="shared" si="25"/>
        <v/>
      </c>
    </row>
    <row r="806" spans="5:19" x14ac:dyDescent="0.25">
      <c r="E806" s="16" t="str">
        <f>IF(OR(B806="",D806=""),"",IF(N806="",IF(INDEX(Jadwal!$D$3:$I$1001,MATCH(R806,Jadwal!$C$3:$C$1001,0),MATCH(D806,Jadwal!$D$2:$I$2,0))="","",INDEX(Jadwal!$D$3:$I$1001,MATCH(R806,Jadwal!$C$3:$C$1001,0),MATCH(D806,Jadwal!$D$2:$I$2,0))),IF(M806="",IF(INDEX(Jadwal!$D$3:$I$1001,MATCH(S806,Jadwal!$C$3:$C$1001,0),MATCH(D806,Jadwal!$D$2:$I$2,0))="","",IF(M806="",INDEX(Jadwal!$D$3:$I$1001,MATCH(S806,Jadwal!$C$3:$C$1001,0),MATCH(D806,Jadwal!$D$2:$I$2,0)))),INDEX(Jadwal!$D$3:$I$1001,MATCH(R806,Jadwal!$C$3:$C$1001,0),MATCH(D806,Jadwal!$D$2:$I$2,0))&amp;IF(INDEX(Jadwal!$D$3:$I$1001,MATCH(S806,Jadwal!$C$3:$C$1001,0),MATCH(D806,Jadwal!$D$2:$I$2,0))="",""," , "&amp;INDEX(Jadwal!$D$3:$I$1001,MATCH(S806,Jadwal!$C$3:$C$1001,0),MATCH(D806,Jadwal!$D$2:$I$2,0))))))</f>
        <v/>
      </c>
      <c r="F806" s="39" t="str">
        <f>IF(OR(D806="",P806="",E806=""),"",IF(O806="الفصل",INDEX(Kelas!$C$3:$H$200,MATCH(Data!P806,Kelas!$B$3:$B$201,0),MATCH(Data!D806,Kelas!$C$2:$H$2,0)),INDEX(Qoah!$C$3:$H$201,MATCH(Data!P806,Qoah!$B$3:$B$201,0),MATCH(Data!D806,Qoah!$C$2:$H$2,0))))</f>
        <v/>
      </c>
      <c r="H806" s="17" t="str">
        <f>IF(OR(B806="",G806=""),"",IF(N806="",IF(INDEX(Jadwal!$D$3:$I$1001,MATCH(R806,Jadwal!$C$3:$C$1001,0),MATCH(G806,Jadwal!$D$2:$I$2,0))="","",INDEX(Jadwal!$D$3:$I$1001,MATCH(R806,Jadwal!$C$3:$C$1001,0),MATCH(G806,Jadwal!$D$2:$I$2,0))),IF(M806="",IF(INDEX(Jadwal!$D$3:$I$1001,MATCH(S806,Jadwal!$C$3:$C$1001,0),MATCH(G806,Jadwal!$D$2:$I$2,0))="","",IF(M806="",INDEX(Jadwal!$D$3:$I$1001,MATCH(S806,Jadwal!$C$3:$C$1001,0),MATCH(G806,Jadwal!$D$2:$I$2,0)))),INDEX(Jadwal!$D$3:$I$1001,MATCH(R806,Jadwal!$C$3:$C$1001,0),MATCH(G806,Jadwal!$D$2:$I$2,0))&amp;IF(INDEX(Jadwal!$D$3:$I$1001,MATCH(S806,Jadwal!$C$3:$C$1001,0),MATCH(G806,Jadwal!$D$2:$I$2,0))="",""," , "&amp;INDEX(Jadwal!$D$3:$I$1001,MATCH(S806,Jadwal!$C$3:$C$1001,0),MATCH(G806,Jadwal!$D$2:$I$2,0))))))</f>
        <v/>
      </c>
      <c r="I806" s="41" t="str">
        <f>IF(OR(G806="",P806="",H806=""),"",IF(O806="الفصل",INDEX(Kelas!$C$3:$H$200,MATCH(Data!P806,Kelas!$B$3:$B$201,0),MATCH(Data!G806,Kelas!$C$2:$H$2,0)),INDEX(Qoah!$C$3:$H$201,MATCH(Data!P806,Qoah!$B$3:$B$201,0),MATCH(Data!G806,Qoah!$C$2:$H$2,0))))</f>
        <v/>
      </c>
      <c r="K806" s="18" t="str">
        <f>IF(OR(B806="",J806=""),"",IF(N806="",IF(INDEX(Jadwal!$D$3:$I$1001,MATCH(R806,Jadwal!$C$3:$C$1001,0),MATCH(J806,Jadwal!$D$2:$I$2,0))="","",INDEX(Jadwal!$D$3:$I$1001,MATCH(R806,Jadwal!$C$3:$C$1001,0),MATCH(J806,Jadwal!$D$2:$I$2,0))),IF(M806="",IF(INDEX(Jadwal!$D$3:$I$1001,MATCH(S806,Jadwal!$C$3:$C$1001,0),MATCH(J806,Jadwal!$D$2:$I$2,0))="","",IF(M806="",INDEX(Jadwal!$D$3:$I$1001,MATCH(S806,Jadwal!$C$3:$C$1001,0),MATCH(J806,Jadwal!$D$2:$I$2,0)))),INDEX(Jadwal!$D$3:$I$1001,MATCH(R806,Jadwal!$C$3:$C$1001,0),MATCH(J806,Jadwal!$D$2:$I$2,0))&amp;IF(INDEX(Jadwal!$D$3:$I$1001,MATCH(S806,Jadwal!$C$3:$C$1001,0),MATCH(J806,Jadwal!$D$2:$I$2,0))="",""," , "&amp;INDEX(Jadwal!$D$3:$I$1001,MATCH(S806,Jadwal!$C$3:$C$1001,0),MATCH(J806,Jadwal!$D$2:$I$2,0))))))</f>
        <v/>
      </c>
      <c r="L806" s="43" t="str">
        <f>IF(OR(J806="",P806="",K806=""),"",IF(O806="الفصل",INDEX(Kelas!$C$3:$H$200,MATCH(Data!P806,Kelas!$B$3:$B$201,0),MATCH(Data!J806,Kelas!$C$2:$H$2,0)),INDEX(Qoah!$C$3:$H$201,MATCH(Data!P806,Qoah!$B$3:$B$201,0),MATCH(Data!J806,Qoah!$C$2:$H$2,0))))</f>
        <v/>
      </c>
      <c r="R806" s="12" t="str">
        <f t="shared" si="24"/>
        <v/>
      </c>
      <c r="S806" s="12" t="str">
        <f t="shared" si="25"/>
        <v/>
      </c>
    </row>
    <row r="807" spans="5:19" x14ac:dyDescent="0.25">
      <c r="E807" s="16" t="str">
        <f>IF(OR(B807="",D807=""),"",IF(N807="",IF(INDEX(Jadwal!$D$3:$I$1001,MATCH(R807,Jadwal!$C$3:$C$1001,0),MATCH(D807,Jadwal!$D$2:$I$2,0))="","",INDEX(Jadwal!$D$3:$I$1001,MATCH(R807,Jadwal!$C$3:$C$1001,0),MATCH(D807,Jadwal!$D$2:$I$2,0))),IF(M807="",IF(INDEX(Jadwal!$D$3:$I$1001,MATCH(S807,Jadwal!$C$3:$C$1001,0),MATCH(D807,Jadwal!$D$2:$I$2,0))="","",IF(M807="",INDEX(Jadwal!$D$3:$I$1001,MATCH(S807,Jadwal!$C$3:$C$1001,0),MATCH(D807,Jadwal!$D$2:$I$2,0)))),INDEX(Jadwal!$D$3:$I$1001,MATCH(R807,Jadwal!$C$3:$C$1001,0),MATCH(D807,Jadwal!$D$2:$I$2,0))&amp;IF(INDEX(Jadwal!$D$3:$I$1001,MATCH(S807,Jadwal!$C$3:$C$1001,0),MATCH(D807,Jadwal!$D$2:$I$2,0))="",""," , "&amp;INDEX(Jadwal!$D$3:$I$1001,MATCH(S807,Jadwal!$C$3:$C$1001,0),MATCH(D807,Jadwal!$D$2:$I$2,0))))))</f>
        <v/>
      </c>
      <c r="F807" s="39" t="str">
        <f>IF(OR(D807="",P807="",E807=""),"",IF(O807="الفصل",INDEX(Kelas!$C$3:$H$200,MATCH(Data!P807,Kelas!$B$3:$B$201,0),MATCH(Data!D807,Kelas!$C$2:$H$2,0)),INDEX(Qoah!$C$3:$H$201,MATCH(Data!P807,Qoah!$B$3:$B$201,0),MATCH(Data!D807,Qoah!$C$2:$H$2,0))))</f>
        <v/>
      </c>
      <c r="H807" s="17" t="str">
        <f>IF(OR(B807="",G807=""),"",IF(N807="",IF(INDEX(Jadwal!$D$3:$I$1001,MATCH(R807,Jadwal!$C$3:$C$1001,0),MATCH(G807,Jadwal!$D$2:$I$2,0))="","",INDEX(Jadwal!$D$3:$I$1001,MATCH(R807,Jadwal!$C$3:$C$1001,0),MATCH(G807,Jadwal!$D$2:$I$2,0))),IF(M807="",IF(INDEX(Jadwal!$D$3:$I$1001,MATCH(S807,Jadwal!$C$3:$C$1001,0),MATCH(G807,Jadwal!$D$2:$I$2,0))="","",IF(M807="",INDEX(Jadwal!$D$3:$I$1001,MATCH(S807,Jadwal!$C$3:$C$1001,0),MATCH(G807,Jadwal!$D$2:$I$2,0)))),INDEX(Jadwal!$D$3:$I$1001,MATCH(R807,Jadwal!$C$3:$C$1001,0),MATCH(G807,Jadwal!$D$2:$I$2,0))&amp;IF(INDEX(Jadwal!$D$3:$I$1001,MATCH(S807,Jadwal!$C$3:$C$1001,0),MATCH(G807,Jadwal!$D$2:$I$2,0))="",""," , "&amp;INDEX(Jadwal!$D$3:$I$1001,MATCH(S807,Jadwal!$C$3:$C$1001,0),MATCH(G807,Jadwal!$D$2:$I$2,0))))))</f>
        <v/>
      </c>
      <c r="I807" s="41" t="str">
        <f>IF(OR(G807="",P807="",H807=""),"",IF(O807="الفصل",INDEX(Kelas!$C$3:$H$200,MATCH(Data!P807,Kelas!$B$3:$B$201,0),MATCH(Data!G807,Kelas!$C$2:$H$2,0)),INDEX(Qoah!$C$3:$H$201,MATCH(Data!P807,Qoah!$B$3:$B$201,0),MATCH(Data!G807,Qoah!$C$2:$H$2,0))))</f>
        <v/>
      </c>
      <c r="K807" s="18" t="str">
        <f>IF(OR(B807="",J807=""),"",IF(N807="",IF(INDEX(Jadwal!$D$3:$I$1001,MATCH(R807,Jadwal!$C$3:$C$1001,0),MATCH(J807,Jadwal!$D$2:$I$2,0))="","",INDEX(Jadwal!$D$3:$I$1001,MATCH(R807,Jadwal!$C$3:$C$1001,0),MATCH(J807,Jadwal!$D$2:$I$2,0))),IF(M807="",IF(INDEX(Jadwal!$D$3:$I$1001,MATCH(S807,Jadwal!$C$3:$C$1001,0),MATCH(J807,Jadwal!$D$2:$I$2,0))="","",IF(M807="",INDEX(Jadwal!$D$3:$I$1001,MATCH(S807,Jadwal!$C$3:$C$1001,0),MATCH(J807,Jadwal!$D$2:$I$2,0)))),INDEX(Jadwal!$D$3:$I$1001,MATCH(R807,Jadwal!$C$3:$C$1001,0),MATCH(J807,Jadwal!$D$2:$I$2,0))&amp;IF(INDEX(Jadwal!$D$3:$I$1001,MATCH(S807,Jadwal!$C$3:$C$1001,0),MATCH(J807,Jadwal!$D$2:$I$2,0))="",""," , "&amp;INDEX(Jadwal!$D$3:$I$1001,MATCH(S807,Jadwal!$C$3:$C$1001,0),MATCH(J807,Jadwal!$D$2:$I$2,0))))))</f>
        <v/>
      </c>
      <c r="L807" s="43" t="str">
        <f>IF(OR(J807="",P807="",K807=""),"",IF(O807="الفصل",INDEX(Kelas!$C$3:$H$200,MATCH(Data!P807,Kelas!$B$3:$B$201,0),MATCH(Data!J807,Kelas!$C$2:$H$2,0)),INDEX(Qoah!$C$3:$H$201,MATCH(Data!P807,Qoah!$B$3:$B$201,0),MATCH(Data!J807,Qoah!$C$2:$H$2,0))))</f>
        <v/>
      </c>
      <c r="R807" s="12" t="str">
        <f t="shared" si="24"/>
        <v/>
      </c>
      <c r="S807" s="12" t="str">
        <f t="shared" si="25"/>
        <v/>
      </c>
    </row>
    <row r="808" spans="5:19" x14ac:dyDescent="0.25">
      <c r="E808" s="16" t="str">
        <f>IF(OR(B808="",D808=""),"",IF(N808="",IF(INDEX(Jadwal!$D$3:$I$1001,MATCH(R808,Jadwal!$C$3:$C$1001,0),MATCH(D808,Jadwal!$D$2:$I$2,0))="","",INDEX(Jadwal!$D$3:$I$1001,MATCH(R808,Jadwal!$C$3:$C$1001,0),MATCH(D808,Jadwal!$D$2:$I$2,0))),IF(M808="",IF(INDEX(Jadwal!$D$3:$I$1001,MATCH(S808,Jadwal!$C$3:$C$1001,0),MATCH(D808,Jadwal!$D$2:$I$2,0))="","",IF(M808="",INDEX(Jadwal!$D$3:$I$1001,MATCH(S808,Jadwal!$C$3:$C$1001,0),MATCH(D808,Jadwal!$D$2:$I$2,0)))),INDEX(Jadwal!$D$3:$I$1001,MATCH(R808,Jadwal!$C$3:$C$1001,0),MATCH(D808,Jadwal!$D$2:$I$2,0))&amp;IF(INDEX(Jadwal!$D$3:$I$1001,MATCH(S808,Jadwal!$C$3:$C$1001,0),MATCH(D808,Jadwal!$D$2:$I$2,0))="",""," , "&amp;INDEX(Jadwal!$D$3:$I$1001,MATCH(S808,Jadwal!$C$3:$C$1001,0),MATCH(D808,Jadwal!$D$2:$I$2,0))))))</f>
        <v/>
      </c>
      <c r="F808" s="39" t="str">
        <f>IF(OR(D808="",P808="",E808=""),"",IF(O808="الفصل",INDEX(Kelas!$C$3:$H$200,MATCH(Data!P808,Kelas!$B$3:$B$201,0),MATCH(Data!D808,Kelas!$C$2:$H$2,0)),INDEX(Qoah!$C$3:$H$201,MATCH(Data!P808,Qoah!$B$3:$B$201,0),MATCH(Data!D808,Qoah!$C$2:$H$2,0))))</f>
        <v/>
      </c>
      <c r="H808" s="17" t="str">
        <f>IF(OR(B808="",G808=""),"",IF(N808="",IF(INDEX(Jadwal!$D$3:$I$1001,MATCH(R808,Jadwal!$C$3:$C$1001,0),MATCH(G808,Jadwal!$D$2:$I$2,0))="","",INDEX(Jadwal!$D$3:$I$1001,MATCH(R808,Jadwal!$C$3:$C$1001,0),MATCH(G808,Jadwal!$D$2:$I$2,0))),IF(M808="",IF(INDEX(Jadwal!$D$3:$I$1001,MATCH(S808,Jadwal!$C$3:$C$1001,0),MATCH(G808,Jadwal!$D$2:$I$2,0))="","",IF(M808="",INDEX(Jadwal!$D$3:$I$1001,MATCH(S808,Jadwal!$C$3:$C$1001,0),MATCH(G808,Jadwal!$D$2:$I$2,0)))),INDEX(Jadwal!$D$3:$I$1001,MATCH(R808,Jadwal!$C$3:$C$1001,0),MATCH(G808,Jadwal!$D$2:$I$2,0))&amp;IF(INDEX(Jadwal!$D$3:$I$1001,MATCH(S808,Jadwal!$C$3:$C$1001,0),MATCH(G808,Jadwal!$D$2:$I$2,0))="",""," , "&amp;INDEX(Jadwal!$D$3:$I$1001,MATCH(S808,Jadwal!$C$3:$C$1001,0),MATCH(G808,Jadwal!$D$2:$I$2,0))))))</f>
        <v/>
      </c>
      <c r="I808" s="41" t="str">
        <f>IF(OR(G808="",P808="",H808=""),"",IF(O808="الفصل",INDEX(Kelas!$C$3:$H$200,MATCH(Data!P808,Kelas!$B$3:$B$201,0),MATCH(Data!G808,Kelas!$C$2:$H$2,0)),INDEX(Qoah!$C$3:$H$201,MATCH(Data!P808,Qoah!$B$3:$B$201,0),MATCH(Data!G808,Qoah!$C$2:$H$2,0))))</f>
        <v/>
      </c>
      <c r="K808" s="18" t="str">
        <f>IF(OR(B808="",J808=""),"",IF(N808="",IF(INDEX(Jadwal!$D$3:$I$1001,MATCH(R808,Jadwal!$C$3:$C$1001,0),MATCH(J808,Jadwal!$D$2:$I$2,0))="","",INDEX(Jadwal!$D$3:$I$1001,MATCH(R808,Jadwal!$C$3:$C$1001,0),MATCH(J808,Jadwal!$D$2:$I$2,0))),IF(M808="",IF(INDEX(Jadwal!$D$3:$I$1001,MATCH(S808,Jadwal!$C$3:$C$1001,0),MATCH(J808,Jadwal!$D$2:$I$2,0))="","",IF(M808="",INDEX(Jadwal!$D$3:$I$1001,MATCH(S808,Jadwal!$C$3:$C$1001,0),MATCH(J808,Jadwal!$D$2:$I$2,0)))),INDEX(Jadwal!$D$3:$I$1001,MATCH(R808,Jadwal!$C$3:$C$1001,0),MATCH(J808,Jadwal!$D$2:$I$2,0))&amp;IF(INDEX(Jadwal!$D$3:$I$1001,MATCH(S808,Jadwal!$C$3:$C$1001,0),MATCH(J808,Jadwal!$D$2:$I$2,0))="",""," , "&amp;INDEX(Jadwal!$D$3:$I$1001,MATCH(S808,Jadwal!$C$3:$C$1001,0),MATCH(J808,Jadwal!$D$2:$I$2,0))))))</f>
        <v/>
      </c>
      <c r="L808" s="43" t="str">
        <f>IF(OR(J808="",P808="",K808=""),"",IF(O808="الفصل",INDEX(Kelas!$C$3:$H$200,MATCH(Data!P808,Kelas!$B$3:$B$201,0),MATCH(Data!J808,Kelas!$C$2:$H$2,0)),INDEX(Qoah!$C$3:$H$201,MATCH(Data!P808,Qoah!$B$3:$B$201,0),MATCH(Data!J808,Qoah!$C$2:$H$2,0))))</f>
        <v/>
      </c>
      <c r="R808" s="12" t="str">
        <f t="shared" si="24"/>
        <v/>
      </c>
      <c r="S808" s="12" t="str">
        <f t="shared" si="25"/>
        <v/>
      </c>
    </row>
    <row r="809" spans="5:19" x14ac:dyDescent="0.25">
      <c r="E809" s="16" t="str">
        <f>IF(OR(B809="",D809=""),"",IF(N809="",IF(INDEX(Jadwal!$D$3:$I$1001,MATCH(R809,Jadwal!$C$3:$C$1001,0),MATCH(D809,Jadwal!$D$2:$I$2,0))="","",INDEX(Jadwal!$D$3:$I$1001,MATCH(R809,Jadwal!$C$3:$C$1001,0),MATCH(D809,Jadwal!$D$2:$I$2,0))),IF(M809="",IF(INDEX(Jadwal!$D$3:$I$1001,MATCH(S809,Jadwal!$C$3:$C$1001,0),MATCH(D809,Jadwal!$D$2:$I$2,0))="","",IF(M809="",INDEX(Jadwal!$D$3:$I$1001,MATCH(S809,Jadwal!$C$3:$C$1001,0),MATCH(D809,Jadwal!$D$2:$I$2,0)))),INDEX(Jadwal!$D$3:$I$1001,MATCH(R809,Jadwal!$C$3:$C$1001,0),MATCH(D809,Jadwal!$D$2:$I$2,0))&amp;IF(INDEX(Jadwal!$D$3:$I$1001,MATCH(S809,Jadwal!$C$3:$C$1001,0),MATCH(D809,Jadwal!$D$2:$I$2,0))="",""," , "&amp;INDEX(Jadwal!$D$3:$I$1001,MATCH(S809,Jadwal!$C$3:$C$1001,0),MATCH(D809,Jadwal!$D$2:$I$2,0))))))</f>
        <v/>
      </c>
      <c r="F809" s="39" t="str">
        <f>IF(OR(D809="",P809="",E809=""),"",IF(O809="الفصل",INDEX(Kelas!$C$3:$H$200,MATCH(Data!P809,Kelas!$B$3:$B$201,0),MATCH(Data!D809,Kelas!$C$2:$H$2,0)),INDEX(Qoah!$C$3:$H$201,MATCH(Data!P809,Qoah!$B$3:$B$201,0),MATCH(Data!D809,Qoah!$C$2:$H$2,0))))</f>
        <v/>
      </c>
      <c r="H809" s="17" t="str">
        <f>IF(OR(B809="",G809=""),"",IF(N809="",IF(INDEX(Jadwal!$D$3:$I$1001,MATCH(R809,Jadwal!$C$3:$C$1001,0),MATCH(G809,Jadwal!$D$2:$I$2,0))="","",INDEX(Jadwal!$D$3:$I$1001,MATCH(R809,Jadwal!$C$3:$C$1001,0),MATCH(G809,Jadwal!$D$2:$I$2,0))),IF(M809="",IF(INDEX(Jadwal!$D$3:$I$1001,MATCH(S809,Jadwal!$C$3:$C$1001,0),MATCH(G809,Jadwal!$D$2:$I$2,0))="","",IF(M809="",INDEX(Jadwal!$D$3:$I$1001,MATCH(S809,Jadwal!$C$3:$C$1001,0),MATCH(G809,Jadwal!$D$2:$I$2,0)))),INDEX(Jadwal!$D$3:$I$1001,MATCH(R809,Jadwal!$C$3:$C$1001,0),MATCH(G809,Jadwal!$D$2:$I$2,0))&amp;IF(INDEX(Jadwal!$D$3:$I$1001,MATCH(S809,Jadwal!$C$3:$C$1001,0),MATCH(G809,Jadwal!$D$2:$I$2,0))="",""," , "&amp;INDEX(Jadwal!$D$3:$I$1001,MATCH(S809,Jadwal!$C$3:$C$1001,0),MATCH(G809,Jadwal!$D$2:$I$2,0))))))</f>
        <v/>
      </c>
      <c r="I809" s="41" t="str">
        <f>IF(OR(G809="",P809="",H809=""),"",IF(O809="الفصل",INDEX(Kelas!$C$3:$H$200,MATCH(Data!P809,Kelas!$B$3:$B$201,0),MATCH(Data!G809,Kelas!$C$2:$H$2,0)),INDEX(Qoah!$C$3:$H$201,MATCH(Data!P809,Qoah!$B$3:$B$201,0),MATCH(Data!G809,Qoah!$C$2:$H$2,0))))</f>
        <v/>
      </c>
      <c r="K809" s="18" t="str">
        <f>IF(OR(B809="",J809=""),"",IF(N809="",IF(INDEX(Jadwal!$D$3:$I$1001,MATCH(R809,Jadwal!$C$3:$C$1001,0),MATCH(J809,Jadwal!$D$2:$I$2,0))="","",INDEX(Jadwal!$D$3:$I$1001,MATCH(R809,Jadwal!$C$3:$C$1001,0),MATCH(J809,Jadwal!$D$2:$I$2,0))),IF(M809="",IF(INDEX(Jadwal!$D$3:$I$1001,MATCH(S809,Jadwal!$C$3:$C$1001,0),MATCH(J809,Jadwal!$D$2:$I$2,0))="","",IF(M809="",INDEX(Jadwal!$D$3:$I$1001,MATCH(S809,Jadwal!$C$3:$C$1001,0),MATCH(J809,Jadwal!$D$2:$I$2,0)))),INDEX(Jadwal!$D$3:$I$1001,MATCH(R809,Jadwal!$C$3:$C$1001,0),MATCH(J809,Jadwal!$D$2:$I$2,0))&amp;IF(INDEX(Jadwal!$D$3:$I$1001,MATCH(S809,Jadwal!$C$3:$C$1001,0),MATCH(J809,Jadwal!$D$2:$I$2,0))="",""," , "&amp;INDEX(Jadwal!$D$3:$I$1001,MATCH(S809,Jadwal!$C$3:$C$1001,0),MATCH(J809,Jadwal!$D$2:$I$2,0))))))</f>
        <v/>
      </c>
      <c r="L809" s="43" t="str">
        <f>IF(OR(J809="",P809="",K809=""),"",IF(O809="الفصل",INDEX(Kelas!$C$3:$H$200,MATCH(Data!P809,Kelas!$B$3:$B$201,0),MATCH(Data!J809,Kelas!$C$2:$H$2,0)),INDEX(Qoah!$C$3:$H$201,MATCH(Data!P809,Qoah!$B$3:$B$201,0),MATCH(Data!J809,Qoah!$C$2:$H$2,0))))</f>
        <v/>
      </c>
      <c r="R809" s="12" t="str">
        <f t="shared" si="24"/>
        <v/>
      </c>
      <c r="S809" s="12" t="str">
        <f t="shared" si="25"/>
        <v/>
      </c>
    </row>
    <row r="810" spans="5:19" x14ac:dyDescent="0.25">
      <c r="E810" s="16" t="str">
        <f>IF(OR(B810="",D810=""),"",IF(N810="",IF(INDEX(Jadwal!$D$3:$I$1001,MATCH(R810,Jadwal!$C$3:$C$1001,0),MATCH(D810,Jadwal!$D$2:$I$2,0))="","",INDEX(Jadwal!$D$3:$I$1001,MATCH(R810,Jadwal!$C$3:$C$1001,0),MATCH(D810,Jadwal!$D$2:$I$2,0))),IF(M810="",IF(INDEX(Jadwal!$D$3:$I$1001,MATCH(S810,Jadwal!$C$3:$C$1001,0),MATCH(D810,Jadwal!$D$2:$I$2,0))="","",IF(M810="",INDEX(Jadwal!$D$3:$I$1001,MATCH(S810,Jadwal!$C$3:$C$1001,0),MATCH(D810,Jadwal!$D$2:$I$2,0)))),INDEX(Jadwal!$D$3:$I$1001,MATCH(R810,Jadwal!$C$3:$C$1001,0),MATCH(D810,Jadwal!$D$2:$I$2,0))&amp;IF(INDEX(Jadwal!$D$3:$I$1001,MATCH(S810,Jadwal!$C$3:$C$1001,0),MATCH(D810,Jadwal!$D$2:$I$2,0))="",""," , "&amp;INDEX(Jadwal!$D$3:$I$1001,MATCH(S810,Jadwal!$C$3:$C$1001,0),MATCH(D810,Jadwal!$D$2:$I$2,0))))))</f>
        <v/>
      </c>
      <c r="F810" s="39" t="str">
        <f>IF(OR(D810="",P810="",E810=""),"",IF(O810="الفصل",INDEX(Kelas!$C$3:$H$200,MATCH(Data!P810,Kelas!$B$3:$B$201,0),MATCH(Data!D810,Kelas!$C$2:$H$2,0)),INDEX(Qoah!$C$3:$H$201,MATCH(Data!P810,Qoah!$B$3:$B$201,0),MATCH(Data!D810,Qoah!$C$2:$H$2,0))))</f>
        <v/>
      </c>
      <c r="H810" s="17" t="str">
        <f>IF(OR(B810="",G810=""),"",IF(N810="",IF(INDEX(Jadwal!$D$3:$I$1001,MATCH(R810,Jadwal!$C$3:$C$1001,0),MATCH(G810,Jadwal!$D$2:$I$2,0))="","",INDEX(Jadwal!$D$3:$I$1001,MATCH(R810,Jadwal!$C$3:$C$1001,0),MATCH(G810,Jadwal!$D$2:$I$2,0))),IF(M810="",IF(INDEX(Jadwal!$D$3:$I$1001,MATCH(S810,Jadwal!$C$3:$C$1001,0),MATCH(G810,Jadwal!$D$2:$I$2,0))="","",IF(M810="",INDEX(Jadwal!$D$3:$I$1001,MATCH(S810,Jadwal!$C$3:$C$1001,0),MATCH(G810,Jadwal!$D$2:$I$2,0)))),INDEX(Jadwal!$D$3:$I$1001,MATCH(R810,Jadwal!$C$3:$C$1001,0),MATCH(G810,Jadwal!$D$2:$I$2,0))&amp;IF(INDEX(Jadwal!$D$3:$I$1001,MATCH(S810,Jadwal!$C$3:$C$1001,0),MATCH(G810,Jadwal!$D$2:$I$2,0))="",""," , "&amp;INDEX(Jadwal!$D$3:$I$1001,MATCH(S810,Jadwal!$C$3:$C$1001,0),MATCH(G810,Jadwal!$D$2:$I$2,0))))))</f>
        <v/>
      </c>
      <c r="I810" s="41" t="str">
        <f>IF(OR(G810="",P810="",H810=""),"",IF(O810="الفصل",INDEX(Kelas!$C$3:$H$200,MATCH(Data!P810,Kelas!$B$3:$B$201,0),MATCH(Data!G810,Kelas!$C$2:$H$2,0)),INDEX(Qoah!$C$3:$H$201,MATCH(Data!P810,Qoah!$B$3:$B$201,0),MATCH(Data!G810,Qoah!$C$2:$H$2,0))))</f>
        <v/>
      </c>
      <c r="K810" s="18" t="str">
        <f>IF(OR(B810="",J810=""),"",IF(N810="",IF(INDEX(Jadwal!$D$3:$I$1001,MATCH(R810,Jadwal!$C$3:$C$1001,0),MATCH(J810,Jadwal!$D$2:$I$2,0))="","",INDEX(Jadwal!$D$3:$I$1001,MATCH(R810,Jadwal!$C$3:$C$1001,0),MATCH(J810,Jadwal!$D$2:$I$2,0))),IF(M810="",IF(INDEX(Jadwal!$D$3:$I$1001,MATCH(S810,Jadwal!$C$3:$C$1001,0),MATCH(J810,Jadwal!$D$2:$I$2,0))="","",IF(M810="",INDEX(Jadwal!$D$3:$I$1001,MATCH(S810,Jadwal!$C$3:$C$1001,0),MATCH(J810,Jadwal!$D$2:$I$2,0)))),INDEX(Jadwal!$D$3:$I$1001,MATCH(R810,Jadwal!$C$3:$C$1001,0),MATCH(J810,Jadwal!$D$2:$I$2,0))&amp;IF(INDEX(Jadwal!$D$3:$I$1001,MATCH(S810,Jadwal!$C$3:$C$1001,0),MATCH(J810,Jadwal!$D$2:$I$2,0))="",""," , "&amp;INDEX(Jadwal!$D$3:$I$1001,MATCH(S810,Jadwal!$C$3:$C$1001,0),MATCH(J810,Jadwal!$D$2:$I$2,0))))))</f>
        <v/>
      </c>
      <c r="L810" s="43" t="str">
        <f>IF(OR(J810="",P810="",K810=""),"",IF(O810="الفصل",INDEX(Kelas!$C$3:$H$200,MATCH(Data!P810,Kelas!$B$3:$B$201,0),MATCH(Data!J810,Kelas!$C$2:$H$2,0)),INDEX(Qoah!$C$3:$H$201,MATCH(Data!P810,Qoah!$B$3:$B$201,0),MATCH(Data!J810,Qoah!$C$2:$H$2,0))))</f>
        <v/>
      </c>
      <c r="R810" s="12" t="str">
        <f t="shared" si="24"/>
        <v/>
      </c>
      <c r="S810" s="12" t="str">
        <f t="shared" si="25"/>
        <v/>
      </c>
    </row>
    <row r="811" spans="5:19" x14ac:dyDescent="0.25">
      <c r="E811" s="16" t="str">
        <f>IF(OR(B811="",D811=""),"",IF(N811="",IF(INDEX(Jadwal!$D$3:$I$1001,MATCH(R811,Jadwal!$C$3:$C$1001,0),MATCH(D811,Jadwal!$D$2:$I$2,0))="","",INDEX(Jadwal!$D$3:$I$1001,MATCH(R811,Jadwal!$C$3:$C$1001,0),MATCH(D811,Jadwal!$D$2:$I$2,0))),IF(M811="",IF(INDEX(Jadwal!$D$3:$I$1001,MATCH(S811,Jadwal!$C$3:$C$1001,0),MATCH(D811,Jadwal!$D$2:$I$2,0))="","",IF(M811="",INDEX(Jadwal!$D$3:$I$1001,MATCH(S811,Jadwal!$C$3:$C$1001,0),MATCH(D811,Jadwal!$D$2:$I$2,0)))),INDEX(Jadwal!$D$3:$I$1001,MATCH(R811,Jadwal!$C$3:$C$1001,0),MATCH(D811,Jadwal!$D$2:$I$2,0))&amp;IF(INDEX(Jadwal!$D$3:$I$1001,MATCH(S811,Jadwal!$C$3:$C$1001,0),MATCH(D811,Jadwal!$D$2:$I$2,0))="",""," , "&amp;INDEX(Jadwal!$D$3:$I$1001,MATCH(S811,Jadwal!$C$3:$C$1001,0),MATCH(D811,Jadwal!$D$2:$I$2,0))))))</f>
        <v/>
      </c>
      <c r="F811" s="39" t="str">
        <f>IF(OR(D811="",P811="",E811=""),"",IF(O811="الفصل",INDEX(Kelas!$C$3:$H$200,MATCH(Data!P811,Kelas!$B$3:$B$201,0),MATCH(Data!D811,Kelas!$C$2:$H$2,0)),INDEX(Qoah!$C$3:$H$201,MATCH(Data!P811,Qoah!$B$3:$B$201,0),MATCH(Data!D811,Qoah!$C$2:$H$2,0))))</f>
        <v/>
      </c>
      <c r="H811" s="17" t="str">
        <f>IF(OR(B811="",G811=""),"",IF(N811="",IF(INDEX(Jadwal!$D$3:$I$1001,MATCH(R811,Jadwal!$C$3:$C$1001,0),MATCH(G811,Jadwal!$D$2:$I$2,0))="","",INDEX(Jadwal!$D$3:$I$1001,MATCH(R811,Jadwal!$C$3:$C$1001,0),MATCH(G811,Jadwal!$D$2:$I$2,0))),IF(M811="",IF(INDEX(Jadwal!$D$3:$I$1001,MATCH(S811,Jadwal!$C$3:$C$1001,0),MATCH(G811,Jadwal!$D$2:$I$2,0))="","",IF(M811="",INDEX(Jadwal!$D$3:$I$1001,MATCH(S811,Jadwal!$C$3:$C$1001,0),MATCH(G811,Jadwal!$D$2:$I$2,0)))),INDEX(Jadwal!$D$3:$I$1001,MATCH(R811,Jadwal!$C$3:$C$1001,0),MATCH(G811,Jadwal!$D$2:$I$2,0))&amp;IF(INDEX(Jadwal!$D$3:$I$1001,MATCH(S811,Jadwal!$C$3:$C$1001,0),MATCH(G811,Jadwal!$D$2:$I$2,0))="",""," , "&amp;INDEX(Jadwal!$D$3:$I$1001,MATCH(S811,Jadwal!$C$3:$C$1001,0),MATCH(G811,Jadwal!$D$2:$I$2,0))))))</f>
        <v/>
      </c>
      <c r="I811" s="41" t="str">
        <f>IF(OR(G811="",P811="",H811=""),"",IF(O811="الفصل",INDEX(Kelas!$C$3:$H$200,MATCH(Data!P811,Kelas!$B$3:$B$201,0),MATCH(Data!G811,Kelas!$C$2:$H$2,0)),INDEX(Qoah!$C$3:$H$201,MATCH(Data!P811,Qoah!$B$3:$B$201,0),MATCH(Data!G811,Qoah!$C$2:$H$2,0))))</f>
        <v/>
      </c>
      <c r="K811" s="18" t="str">
        <f>IF(OR(B811="",J811=""),"",IF(N811="",IF(INDEX(Jadwal!$D$3:$I$1001,MATCH(R811,Jadwal!$C$3:$C$1001,0),MATCH(J811,Jadwal!$D$2:$I$2,0))="","",INDEX(Jadwal!$D$3:$I$1001,MATCH(R811,Jadwal!$C$3:$C$1001,0),MATCH(J811,Jadwal!$D$2:$I$2,0))),IF(M811="",IF(INDEX(Jadwal!$D$3:$I$1001,MATCH(S811,Jadwal!$C$3:$C$1001,0),MATCH(J811,Jadwal!$D$2:$I$2,0))="","",IF(M811="",INDEX(Jadwal!$D$3:$I$1001,MATCH(S811,Jadwal!$C$3:$C$1001,0),MATCH(J811,Jadwal!$D$2:$I$2,0)))),INDEX(Jadwal!$D$3:$I$1001,MATCH(R811,Jadwal!$C$3:$C$1001,0),MATCH(J811,Jadwal!$D$2:$I$2,0))&amp;IF(INDEX(Jadwal!$D$3:$I$1001,MATCH(S811,Jadwal!$C$3:$C$1001,0),MATCH(J811,Jadwal!$D$2:$I$2,0))="",""," , "&amp;INDEX(Jadwal!$D$3:$I$1001,MATCH(S811,Jadwal!$C$3:$C$1001,0),MATCH(J811,Jadwal!$D$2:$I$2,0))))))</f>
        <v/>
      </c>
      <c r="L811" s="43" t="str">
        <f>IF(OR(J811="",P811="",K811=""),"",IF(O811="الفصل",INDEX(Kelas!$C$3:$H$200,MATCH(Data!P811,Kelas!$B$3:$B$201,0),MATCH(Data!J811,Kelas!$C$2:$H$2,0)),INDEX(Qoah!$C$3:$H$201,MATCH(Data!P811,Qoah!$B$3:$B$201,0),MATCH(Data!J811,Qoah!$C$2:$H$2,0))))</f>
        <v/>
      </c>
      <c r="R811" s="12" t="str">
        <f t="shared" si="24"/>
        <v/>
      </c>
      <c r="S811" s="12" t="str">
        <f t="shared" si="25"/>
        <v/>
      </c>
    </row>
    <row r="812" spans="5:19" x14ac:dyDescent="0.25">
      <c r="E812" s="16" t="str">
        <f>IF(OR(B812="",D812=""),"",IF(N812="",IF(INDEX(Jadwal!$D$3:$I$1001,MATCH(R812,Jadwal!$C$3:$C$1001,0),MATCH(D812,Jadwal!$D$2:$I$2,0))="","",INDEX(Jadwal!$D$3:$I$1001,MATCH(R812,Jadwal!$C$3:$C$1001,0),MATCH(D812,Jadwal!$D$2:$I$2,0))),IF(M812="",IF(INDEX(Jadwal!$D$3:$I$1001,MATCH(S812,Jadwal!$C$3:$C$1001,0),MATCH(D812,Jadwal!$D$2:$I$2,0))="","",IF(M812="",INDEX(Jadwal!$D$3:$I$1001,MATCH(S812,Jadwal!$C$3:$C$1001,0),MATCH(D812,Jadwal!$D$2:$I$2,0)))),INDEX(Jadwal!$D$3:$I$1001,MATCH(R812,Jadwal!$C$3:$C$1001,0),MATCH(D812,Jadwal!$D$2:$I$2,0))&amp;IF(INDEX(Jadwal!$D$3:$I$1001,MATCH(S812,Jadwal!$C$3:$C$1001,0),MATCH(D812,Jadwal!$D$2:$I$2,0))="",""," , "&amp;INDEX(Jadwal!$D$3:$I$1001,MATCH(S812,Jadwal!$C$3:$C$1001,0),MATCH(D812,Jadwal!$D$2:$I$2,0))))))</f>
        <v/>
      </c>
      <c r="F812" s="39" t="str">
        <f>IF(OR(D812="",P812="",E812=""),"",IF(O812="الفصل",INDEX(Kelas!$C$3:$H$200,MATCH(Data!P812,Kelas!$B$3:$B$201,0),MATCH(Data!D812,Kelas!$C$2:$H$2,0)),INDEX(Qoah!$C$3:$H$201,MATCH(Data!P812,Qoah!$B$3:$B$201,0),MATCH(Data!D812,Qoah!$C$2:$H$2,0))))</f>
        <v/>
      </c>
      <c r="H812" s="17" t="str">
        <f>IF(OR(B812="",G812=""),"",IF(N812="",IF(INDEX(Jadwal!$D$3:$I$1001,MATCH(R812,Jadwal!$C$3:$C$1001,0),MATCH(G812,Jadwal!$D$2:$I$2,0))="","",INDEX(Jadwal!$D$3:$I$1001,MATCH(R812,Jadwal!$C$3:$C$1001,0),MATCH(G812,Jadwal!$D$2:$I$2,0))),IF(M812="",IF(INDEX(Jadwal!$D$3:$I$1001,MATCH(S812,Jadwal!$C$3:$C$1001,0),MATCH(G812,Jadwal!$D$2:$I$2,0))="","",IF(M812="",INDEX(Jadwal!$D$3:$I$1001,MATCH(S812,Jadwal!$C$3:$C$1001,0),MATCH(G812,Jadwal!$D$2:$I$2,0)))),INDEX(Jadwal!$D$3:$I$1001,MATCH(R812,Jadwal!$C$3:$C$1001,0),MATCH(G812,Jadwal!$D$2:$I$2,0))&amp;IF(INDEX(Jadwal!$D$3:$I$1001,MATCH(S812,Jadwal!$C$3:$C$1001,0),MATCH(G812,Jadwal!$D$2:$I$2,0))="",""," , "&amp;INDEX(Jadwal!$D$3:$I$1001,MATCH(S812,Jadwal!$C$3:$C$1001,0),MATCH(G812,Jadwal!$D$2:$I$2,0))))))</f>
        <v/>
      </c>
      <c r="I812" s="41" t="str">
        <f>IF(OR(G812="",P812="",H812=""),"",IF(O812="الفصل",INDEX(Kelas!$C$3:$H$200,MATCH(Data!P812,Kelas!$B$3:$B$201,0),MATCH(Data!G812,Kelas!$C$2:$H$2,0)),INDEX(Qoah!$C$3:$H$201,MATCH(Data!P812,Qoah!$B$3:$B$201,0),MATCH(Data!G812,Qoah!$C$2:$H$2,0))))</f>
        <v/>
      </c>
      <c r="K812" s="18" t="str">
        <f>IF(OR(B812="",J812=""),"",IF(N812="",IF(INDEX(Jadwal!$D$3:$I$1001,MATCH(R812,Jadwal!$C$3:$C$1001,0),MATCH(J812,Jadwal!$D$2:$I$2,0))="","",INDEX(Jadwal!$D$3:$I$1001,MATCH(R812,Jadwal!$C$3:$C$1001,0),MATCH(J812,Jadwal!$D$2:$I$2,0))),IF(M812="",IF(INDEX(Jadwal!$D$3:$I$1001,MATCH(S812,Jadwal!$C$3:$C$1001,0),MATCH(J812,Jadwal!$D$2:$I$2,0))="","",IF(M812="",INDEX(Jadwal!$D$3:$I$1001,MATCH(S812,Jadwal!$C$3:$C$1001,0),MATCH(J812,Jadwal!$D$2:$I$2,0)))),INDEX(Jadwal!$D$3:$I$1001,MATCH(R812,Jadwal!$C$3:$C$1001,0),MATCH(J812,Jadwal!$D$2:$I$2,0))&amp;IF(INDEX(Jadwal!$D$3:$I$1001,MATCH(S812,Jadwal!$C$3:$C$1001,0),MATCH(J812,Jadwal!$D$2:$I$2,0))="",""," , "&amp;INDEX(Jadwal!$D$3:$I$1001,MATCH(S812,Jadwal!$C$3:$C$1001,0),MATCH(J812,Jadwal!$D$2:$I$2,0))))))</f>
        <v/>
      </c>
      <c r="L812" s="43" t="str">
        <f>IF(OR(J812="",P812="",K812=""),"",IF(O812="الفصل",INDEX(Kelas!$C$3:$H$200,MATCH(Data!P812,Kelas!$B$3:$B$201,0),MATCH(Data!J812,Kelas!$C$2:$H$2,0)),INDEX(Qoah!$C$3:$H$201,MATCH(Data!P812,Qoah!$B$3:$B$201,0),MATCH(Data!J812,Qoah!$C$2:$H$2,0))))</f>
        <v/>
      </c>
      <c r="R812" s="12" t="str">
        <f t="shared" si="24"/>
        <v/>
      </c>
      <c r="S812" s="12" t="str">
        <f t="shared" si="25"/>
        <v/>
      </c>
    </row>
    <row r="813" spans="5:19" x14ac:dyDescent="0.25">
      <c r="E813" s="16" t="str">
        <f>IF(OR(B813="",D813=""),"",IF(N813="",IF(INDEX(Jadwal!$D$3:$I$1001,MATCH(R813,Jadwal!$C$3:$C$1001,0),MATCH(D813,Jadwal!$D$2:$I$2,0))="","",INDEX(Jadwal!$D$3:$I$1001,MATCH(R813,Jadwal!$C$3:$C$1001,0),MATCH(D813,Jadwal!$D$2:$I$2,0))),IF(M813="",IF(INDEX(Jadwal!$D$3:$I$1001,MATCH(S813,Jadwal!$C$3:$C$1001,0),MATCH(D813,Jadwal!$D$2:$I$2,0))="","",IF(M813="",INDEX(Jadwal!$D$3:$I$1001,MATCH(S813,Jadwal!$C$3:$C$1001,0),MATCH(D813,Jadwal!$D$2:$I$2,0)))),INDEX(Jadwal!$D$3:$I$1001,MATCH(R813,Jadwal!$C$3:$C$1001,0),MATCH(D813,Jadwal!$D$2:$I$2,0))&amp;IF(INDEX(Jadwal!$D$3:$I$1001,MATCH(S813,Jadwal!$C$3:$C$1001,0),MATCH(D813,Jadwal!$D$2:$I$2,0))="",""," , "&amp;INDEX(Jadwal!$D$3:$I$1001,MATCH(S813,Jadwal!$C$3:$C$1001,0),MATCH(D813,Jadwal!$D$2:$I$2,0))))))</f>
        <v/>
      </c>
      <c r="F813" s="39" t="str">
        <f>IF(OR(D813="",P813="",E813=""),"",IF(O813="الفصل",INDEX(Kelas!$C$3:$H$200,MATCH(Data!P813,Kelas!$B$3:$B$201,0),MATCH(Data!D813,Kelas!$C$2:$H$2,0)),INDEX(Qoah!$C$3:$H$201,MATCH(Data!P813,Qoah!$B$3:$B$201,0),MATCH(Data!D813,Qoah!$C$2:$H$2,0))))</f>
        <v/>
      </c>
      <c r="H813" s="17" t="str">
        <f>IF(OR(B813="",G813=""),"",IF(N813="",IF(INDEX(Jadwal!$D$3:$I$1001,MATCH(R813,Jadwal!$C$3:$C$1001,0),MATCH(G813,Jadwal!$D$2:$I$2,0))="","",INDEX(Jadwal!$D$3:$I$1001,MATCH(R813,Jadwal!$C$3:$C$1001,0),MATCH(G813,Jadwal!$D$2:$I$2,0))),IF(M813="",IF(INDEX(Jadwal!$D$3:$I$1001,MATCH(S813,Jadwal!$C$3:$C$1001,0),MATCH(G813,Jadwal!$D$2:$I$2,0))="","",IF(M813="",INDEX(Jadwal!$D$3:$I$1001,MATCH(S813,Jadwal!$C$3:$C$1001,0),MATCH(G813,Jadwal!$D$2:$I$2,0)))),INDEX(Jadwal!$D$3:$I$1001,MATCH(R813,Jadwal!$C$3:$C$1001,0),MATCH(G813,Jadwal!$D$2:$I$2,0))&amp;IF(INDEX(Jadwal!$D$3:$I$1001,MATCH(S813,Jadwal!$C$3:$C$1001,0),MATCH(G813,Jadwal!$D$2:$I$2,0))="",""," , "&amp;INDEX(Jadwal!$D$3:$I$1001,MATCH(S813,Jadwal!$C$3:$C$1001,0),MATCH(G813,Jadwal!$D$2:$I$2,0))))))</f>
        <v/>
      </c>
      <c r="I813" s="41" t="str">
        <f>IF(OR(G813="",P813="",H813=""),"",IF(O813="الفصل",INDEX(Kelas!$C$3:$H$200,MATCH(Data!P813,Kelas!$B$3:$B$201,0),MATCH(Data!G813,Kelas!$C$2:$H$2,0)),INDEX(Qoah!$C$3:$H$201,MATCH(Data!P813,Qoah!$B$3:$B$201,0),MATCH(Data!G813,Qoah!$C$2:$H$2,0))))</f>
        <v/>
      </c>
      <c r="K813" s="18" t="str">
        <f>IF(OR(B813="",J813=""),"",IF(N813="",IF(INDEX(Jadwal!$D$3:$I$1001,MATCH(R813,Jadwal!$C$3:$C$1001,0),MATCH(J813,Jadwal!$D$2:$I$2,0))="","",INDEX(Jadwal!$D$3:$I$1001,MATCH(R813,Jadwal!$C$3:$C$1001,0),MATCH(J813,Jadwal!$D$2:$I$2,0))),IF(M813="",IF(INDEX(Jadwal!$D$3:$I$1001,MATCH(S813,Jadwal!$C$3:$C$1001,0),MATCH(J813,Jadwal!$D$2:$I$2,0))="","",IF(M813="",INDEX(Jadwal!$D$3:$I$1001,MATCH(S813,Jadwal!$C$3:$C$1001,0),MATCH(J813,Jadwal!$D$2:$I$2,0)))),INDEX(Jadwal!$D$3:$I$1001,MATCH(R813,Jadwal!$C$3:$C$1001,0),MATCH(J813,Jadwal!$D$2:$I$2,0))&amp;IF(INDEX(Jadwal!$D$3:$I$1001,MATCH(S813,Jadwal!$C$3:$C$1001,0),MATCH(J813,Jadwal!$D$2:$I$2,0))="",""," , "&amp;INDEX(Jadwal!$D$3:$I$1001,MATCH(S813,Jadwal!$C$3:$C$1001,0),MATCH(J813,Jadwal!$D$2:$I$2,0))))))</f>
        <v/>
      </c>
      <c r="L813" s="43" t="str">
        <f>IF(OR(J813="",P813="",K813=""),"",IF(O813="الفصل",INDEX(Kelas!$C$3:$H$200,MATCH(Data!P813,Kelas!$B$3:$B$201,0),MATCH(Data!J813,Kelas!$C$2:$H$2,0)),INDEX(Qoah!$C$3:$H$201,MATCH(Data!P813,Qoah!$B$3:$B$201,0),MATCH(Data!J813,Qoah!$C$2:$H$2,0))))</f>
        <v/>
      </c>
      <c r="R813" s="12" t="str">
        <f t="shared" si="24"/>
        <v/>
      </c>
      <c r="S813" s="12" t="str">
        <f t="shared" si="25"/>
        <v/>
      </c>
    </row>
    <row r="814" spans="5:19" x14ac:dyDescent="0.25">
      <c r="E814" s="16" t="str">
        <f>IF(OR(B814="",D814=""),"",IF(N814="",IF(INDEX(Jadwal!$D$3:$I$1001,MATCH(R814,Jadwal!$C$3:$C$1001,0),MATCH(D814,Jadwal!$D$2:$I$2,0))="","",INDEX(Jadwal!$D$3:$I$1001,MATCH(R814,Jadwal!$C$3:$C$1001,0),MATCH(D814,Jadwal!$D$2:$I$2,0))),IF(M814="",IF(INDEX(Jadwal!$D$3:$I$1001,MATCH(S814,Jadwal!$C$3:$C$1001,0),MATCH(D814,Jadwal!$D$2:$I$2,0))="","",IF(M814="",INDEX(Jadwal!$D$3:$I$1001,MATCH(S814,Jadwal!$C$3:$C$1001,0),MATCH(D814,Jadwal!$D$2:$I$2,0)))),INDEX(Jadwal!$D$3:$I$1001,MATCH(R814,Jadwal!$C$3:$C$1001,0),MATCH(D814,Jadwal!$D$2:$I$2,0))&amp;IF(INDEX(Jadwal!$D$3:$I$1001,MATCH(S814,Jadwal!$C$3:$C$1001,0),MATCH(D814,Jadwal!$D$2:$I$2,0))="",""," , "&amp;INDEX(Jadwal!$D$3:$I$1001,MATCH(S814,Jadwal!$C$3:$C$1001,0),MATCH(D814,Jadwal!$D$2:$I$2,0))))))</f>
        <v/>
      </c>
      <c r="F814" s="39" t="str">
        <f>IF(OR(D814="",P814="",E814=""),"",IF(O814="الفصل",INDEX(Kelas!$C$3:$H$200,MATCH(Data!P814,Kelas!$B$3:$B$201,0),MATCH(Data!D814,Kelas!$C$2:$H$2,0)),INDEX(Qoah!$C$3:$H$201,MATCH(Data!P814,Qoah!$B$3:$B$201,0),MATCH(Data!D814,Qoah!$C$2:$H$2,0))))</f>
        <v/>
      </c>
      <c r="H814" s="17" t="str">
        <f>IF(OR(B814="",G814=""),"",IF(N814="",IF(INDEX(Jadwal!$D$3:$I$1001,MATCH(R814,Jadwal!$C$3:$C$1001,0),MATCH(G814,Jadwal!$D$2:$I$2,0))="","",INDEX(Jadwal!$D$3:$I$1001,MATCH(R814,Jadwal!$C$3:$C$1001,0),MATCH(G814,Jadwal!$D$2:$I$2,0))),IF(M814="",IF(INDEX(Jadwal!$D$3:$I$1001,MATCH(S814,Jadwal!$C$3:$C$1001,0),MATCH(G814,Jadwal!$D$2:$I$2,0))="","",IF(M814="",INDEX(Jadwal!$D$3:$I$1001,MATCH(S814,Jadwal!$C$3:$C$1001,0),MATCH(G814,Jadwal!$D$2:$I$2,0)))),INDEX(Jadwal!$D$3:$I$1001,MATCH(R814,Jadwal!$C$3:$C$1001,0),MATCH(G814,Jadwal!$D$2:$I$2,0))&amp;IF(INDEX(Jadwal!$D$3:$I$1001,MATCH(S814,Jadwal!$C$3:$C$1001,0),MATCH(G814,Jadwal!$D$2:$I$2,0))="",""," , "&amp;INDEX(Jadwal!$D$3:$I$1001,MATCH(S814,Jadwal!$C$3:$C$1001,0),MATCH(G814,Jadwal!$D$2:$I$2,0))))))</f>
        <v/>
      </c>
      <c r="I814" s="41" t="str">
        <f>IF(OR(G814="",P814="",H814=""),"",IF(O814="الفصل",INDEX(Kelas!$C$3:$H$200,MATCH(Data!P814,Kelas!$B$3:$B$201,0),MATCH(Data!G814,Kelas!$C$2:$H$2,0)),INDEX(Qoah!$C$3:$H$201,MATCH(Data!P814,Qoah!$B$3:$B$201,0),MATCH(Data!G814,Qoah!$C$2:$H$2,0))))</f>
        <v/>
      </c>
      <c r="K814" s="18" t="str">
        <f>IF(OR(B814="",J814=""),"",IF(N814="",IF(INDEX(Jadwal!$D$3:$I$1001,MATCH(R814,Jadwal!$C$3:$C$1001,0),MATCH(J814,Jadwal!$D$2:$I$2,0))="","",INDEX(Jadwal!$D$3:$I$1001,MATCH(R814,Jadwal!$C$3:$C$1001,0),MATCH(J814,Jadwal!$D$2:$I$2,0))),IF(M814="",IF(INDEX(Jadwal!$D$3:$I$1001,MATCH(S814,Jadwal!$C$3:$C$1001,0),MATCH(J814,Jadwal!$D$2:$I$2,0))="","",IF(M814="",INDEX(Jadwal!$D$3:$I$1001,MATCH(S814,Jadwal!$C$3:$C$1001,0),MATCH(J814,Jadwal!$D$2:$I$2,0)))),INDEX(Jadwal!$D$3:$I$1001,MATCH(R814,Jadwal!$C$3:$C$1001,0),MATCH(J814,Jadwal!$D$2:$I$2,0))&amp;IF(INDEX(Jadwal!$D$3:$I$1001,MATCH(S814,Jadwal!$C$3:$C$1001,0),MATCH(J814,Jadwal!$D$2:$I$2,0))="",""," , "&amp;INDEX(Jadwal!$D$3:$I$1001,MATCH(S814,Jadwal!$C$3:$C$1001,0),MATCH(J814,Jadwal!$D$2:$I$2,0))))))</f>
        <v/>
      </c>
      <c r="L814" s="43" t="str">
        <f>IF(OR(J814="",P814="",K814=""),"",IF(O814="الفصل",INDEX(Kelas!$C$3:$H$200,MATCH(Data!P814,Kelas!$B$3:$B$201,0),MATCH(Data!J814,Kelas!$C$2:$H$2,0)),INDEX(Qoah!$C$3:$H$201,MATCH(Data!P814,Qoah!$B$3:$B$201,0),MATCH(Data!J814,Qoah!$C$2:$H$2,0))))</f>
        <v/>
      </c>
      <c r="R814" s="12" t="str">
        <f t="shared" si="24"/>
        <v/>
      </c>
      <c r="S814" s="12" t="str">
        <f t="shared" si="25"/>
        <v/>
      </c>
    </row>
    <row r="815" spans="5:19" x14ac:dyDescent="0.25">
      <c r="E815" s="16" t="str">
        <f>IF(OR(B815="",D815=""),"",IF(N815="",IF(INDEX(Jadwal!$D$3:$I$1001,MATCH(R815,Jadwal!$C$3:$C$1001,0),MATCH(D815,Jadwal!$D$2:$I$2,0))="","",INDEX(Jadwal!$D$3:$I$1001,MATCH(R815,Jadwal!$C$3:$C$1001,0),MATCH(D815,Jadwal!$D$2:$I$2,0))),IF(M815="",IF(INDEX(Jadwal!$D$3:$I$1001,MATCH(S815,Jadwal!$C$3:$C$1001,0),MATCH(D815,Jadwal!$D$2:$I$2,0))="","",IF(M815="",INDEX(Jadwal!$D$3:$I$1001,MATCH(S815,Jadwal!$C$3:$C$1001,0),MATCH(D815,Jadwal!$D$2:$I$2,0)))),INDEX(Jadwal!$D$3:$I$1001,MATCH(R815,Jadwal!$C$3:$C$1001,0),MATCH(D815,Jadwal!$D$2:$I$2,0))&amp;IF(INDEX(Jadwal!$D$3:$I$1001,MATCH(S815,Jadwal!$C$3:$C$1001,0),MATCH(D815,Jadwal!$D$2:$I$2,0))="",""," , "&amp;INDEX(Jadwal!$D$3:$I$1001,MATCH(S815,Jadwal!$C$3:$C$1001,0),MATCH(D815,Jadwal!$D$2:$I$2,0))))))</f>
        <v/>
      </c>
      <c r="F815" s="39" t="str">
        <f>IF(OR(D815="",P815="",E815=""),"",IF(O815="الفصل",INDEX(Kelas!$C$3:$H$200,MATCH(Data!P815,Kelas!$B$3:$B$201,0),MATCH(Data!D815,Kelas!$C$2:$H$2,0)),INDEX(Qoah!$C$3:$H$201,MATCH(Data!P815,Qoah!$B$3:$B$201,0),MATCH(Data!D815,Qoah!$C$2:$H$2,0))))</f>
        <v/>
      </c>
      <c r="H815" s="17" t="str">
        <f>IF(OR(B815="",G815=""),"",IF(N815="",IF(INDEX(Jadwal!$D$3:$I$1001,MATCH(R815,Jadwal!$C$3:$C$1001,0),MATCH(G815,Jadwal!$D$2:$I$2,0))="","",INDEX(Jadwal!$D$3:$I$1001,MATCH(R815,Jadwal!$C$3:$C$1001,0),MATCH(G815,Jadwal!$D$2:$I$2,0))),IF(M815="",IF(INDEX(Jadwal!$D$3:$I$1001,MATCH(S815,Jadwal!$C$3:$C$1001,0),MATCH(G815,Jadwal!$D$2:$I$2,0))="","",IF(M815="",INDEX(Jadwal!$D$3:$I$1001,MATCH(S815,Jadwal!$C$3:$C$1001,0),MATCH(G815,Jadwal!$D$2:$I$2,0)))),INDEX(Jadwal!$D$3:$I$1001,MATCH(R815,Jadwal!$C$3:$C$1001,0),MATCH(G815,Jadwal!$D$2:$I$2,0))&amp;IF(INDEX(Jadwal!$D$3:$I$1001,MATCH(S815,Jadwal!$C$3:$C$1001,0),MATCH(G815,Jadwal!$D$2:$I$2,0))="",""," , "&amp;INDEX(Jadwal!$D$3:$I$1001,MATCH(S815,Jadwal!$C$3:$C$1001,0),MATCH(G815,Jadwal!$D$2:$I$2,0))))))</f>
        <v/>
      </c>
      <c r="I815" s="41" t="str">
        <f>IF(OR(G815="",P815="",H815=""),"",IF(O815="الفصل",INDEX(Kelas!$C$3:$H$200,MATCH(Data!P815,Kelas!$B$3:$B$201,0),MATCH(Data!G815,Kelas!$C$2:$H$2,0)),INDEX(Qoah!$C$3:$H$201,MATCH(Data!P815,Qoah!$B$3:$B$201,0),MATCH(Data!G815,Qoah!$C$2:$H$2,0))))</f>
        <v/>
      </c>
      <c r="K815" s="18" t="str">
        <f>IF(OR(B815="",J815=""),"",IF(N815="",IF(INDEX(Jadwal!$D$3:$I$1001,MATCH(R815,Jadwal!$C$3:$C$1001,0),MATCH(J815,Jadwal!$D$2:$I$2,0))="","",INDEX(Jadwal!$D$3:$I$1001,MATCH(R815,Jadwal!$C$3:$C$1001,0),MATCH(J815,Jadwal!$D$2:$I$2,0))),IF(M815="",IF(INDEX(Jadwal!$D$3:$I$1001,MATCH(S815,Jadwal!$C$3:$C$1001,0),MATCH(J815,Jadwal!$D$2:$I$2,0))="","",IF(M815="",INDEX(Jadwal!$D$3:$I$1001,MATCH(S815,Jadwal!$C$3:$C$1001,0),MATCH(J815,Jadwal!$D$2:$I$2,0)))),INDEX(Jadwal!$D$3:$I$1001,MATCH(R815,Jadwal!$C$3:$C$1001,0),MATCH(J815,Jadwal!$D$2:$I$2,0))&amp;IF(INDEX(Jadwal!$D$3:$I$1001,MATCH(S815,Jadwal!$C$3:$C$1001,0),MATCH(J815,Jadwal!$D$2:$I$2,0))="",""," , "&amp;INDEX(Jadwal!$D$3:$I$1001,MATCH(S815,Jadwal!$C$3:$C$1001,0),MATCH(J815,Jadwal!$D$2:$I$2,0))))))</f>
        <v/>
      </c>
      <c r="L815" s="43" t="str">
        <f>IF(OR(J815="",P815="",K815=""),"",IF(O815="الفصل",INDEX(Kelas!$C$3:$H$200,MATCH(Data!P815,Kelas!$B$3:$B$201,0),MATCH(Data!J815,Kelas!$C$2:$H$2,0)),INDEX(Qoah!$C$3:$H$201,MATCH(Data!P815,Qoah!$B$3:$B$201,0),MATCH(Data!J815,Qoah!$C$2:$H$2,0))))</f>
        <v/>
      </c>
      <c r="R815" s="12" t="str">
        <f t="shared" si="24"/>
        <v/>
      </c>
      <c r="S815" s="12" t="str">
        <f t="shared" si="25"/>
        <v/>
      </c>
    </row>
    <row r="816" spans="5:19" x14ac:dyDescent="0.25">
      <c r="E816" s="16" t="str">
        <f>IF(OR(B816="",D816=""),"",IF(N816="",IF(INDEX(Jadwal!$D$3:$I$1001,MATCH(R816,Jadwal!$C$3:$C$1001,0),MATCH(D816,Jadwal!$D$2:$I$2,0))="","",INDEX(Jadwal!$D$3:$I$1001,MATCH(R816,Jadwal!$C$3:$C$1001,0),MATCH(D816,Jadwal!$D$2:$I$2,0))),IF(M816="",IF(INDEX(Jadwal!$D$3:$I$1001,MATCH(S816,Jadwal!$C$3:$C$1001,0),MATCH(D816,Jadwal!$D$2:$I$2,0))="","",IF(M816="",INDEX(Jadwal!$D$3:$I$1001,MATCH(S816,Jadwal!$C$3:$C$1001,0),MATCH(D816,Jadwal!$D$2:$I$2,0)))),INDEX(Jadwal!$D$3:$I$1001,MATCH(R816,Jadwal!$C$3:$C$1001,0),MATCH(D816,Jadwal!$D$2:$I$2,0))&amp;IF(INDEX(Jadwal!$D$3:$I$1001,MATCH(S816,Jadwal!$C$3:$C$1001,0),MATCH(D816,Jadwal!$D$2:$I$2,0))="",""," , "&amp;INDEX(Jadwal!$D$3:$I$1001,MATCH(S816,Jadwal!$C$3:$C$1001,0),MATCH(D816,Jadwal!$D$2:$I$2,0))))))</f>
        <v/>
      </c>
      <c r="F816" s="39" t="str">
        <f>IF(OR(D816="",P816="",E816=""),"",IF(O816="الفصل",INDEX(Kelas!$C$3:$H$200,MATCH(Data!P816,Kelas!$B$3:$B$201,0),MATCH(Data!D816,Kelas!$C$2:$H$2,0)),INDEX(Qoah!$C$3:$H$201,MATCH(Data!P816,Qoah!$B$3:$B$201,0),MATCH(Data!D816,Qoah!$C$2:$H$2,0))))</f>
        <v/>
      </c>
      <c r="H816" s="17" t="str">
        <f>IF(OR(B816="",G816=""),"",IF(N816="",IF(INDEX(Jadwal!$D$3:$I$1001,MATCH(R816,Jadwal!$C$3:$C$1001,0),MATCH(G816,Jadwal!$D$2:$I$2,0))="","",INDEX(Jadwal!$D$3:$I$1001,MATCH(R816,Jadwal!$C$3:$C$1001,0),MATCH(G816,Jadwal!$D$2:$I$2,0))),IF(M816="",IF(INDEX(Jadwal!$D$3:$I$1001,MATCH(S816,Jadwal!$C$3:$C$1001,0),MATCH(G816,Jadwal!$D$2:$I$2,0))="","",IF(M816="",INDEX(Jadwal!$D$3:$I$1001,MATCH(S816,Jadwal!$C$3:$C$1001,0),MATCH(G816,Jadwal!$D$2:$I$2,0)))),INDEX(Jadwal!$D$3:$I$1001,MATCH(R816,Jadwal!$C$3:$C$1001,0),MATCH(G816,Jadwal!$D$2:$I$2,0))&amp;IF(INDEX(Jadwal!$D$3:$I$1001,MATCH(S816,Jadwal!$C$3:$C$1001,0),MATCH(G816,Jadwal!$D$2:$I$2,0))="",""," , "&amp;INDEX(Jadwal!$D$3:$I$1001,MATCH(S816,Jadwal!$C$3:$C$1001,0),MATCH(G816,Jadwal!$D$2:$I$2,0))))))</f>
        <v/>
      </c>
      <c r="I816" s="41" t="str">
        <f>IF(OR(G816="",P816="",H816=""),"",IF(O816="الفصل",INDEX(Kelas!$C$3:$H$200,MATCH(Data!P816,Kelas!$B$3:$B$201,0),MATCH(Data!G816,Kelas!$C$2:$H$2,0)),INDEX(Qoah!$C$3:$H$201,MATCH(Data!P816,Qoah!$B$3:$B$201,0),MATCH(Data!G816,Qoah!$C$2:$H$2,0))))</f>
        <v/>
      </c>
      <c r="K816" s="18" t="str">
        <f>IF(OR(B816="",J816=""),"",IF(N816="",IF(INDEX(Jadwal!$D$3:$I$1001,MATCH(R816,Jadwal!$C$3:$C$1001,0),MATCH(J816,Jadwal!$D$2:$I$2,0))="","",INDEX(Jadwal!$D$3:$I$1001,MATCH(R816,Jadwal!$C$3:$C$1001,0),MATCH(J816,Jadwal!$D$2:$I$2,0))),IF(M816="",IF(INDEX(Jadwal!$D$3:$I$1001,MATCH(S816,Jadwal!$C$3:$C$1001,0),MATCH(J816,Jadwal!$D$2:$I$2,0))="","",IF(M816="",INDEX(Jadwal!$D$3:$I$1001,MATCH(S816,Jadwal!$C$3:$C$1001,0),MATCH(J816,Jadwal!$D$2:$I$2,0)))),INDEX(Jadwal!$D$3:$I$1001,MATCH(R816,Jadwal!$C$3:$C$1001,0),MATCH(J816,Jadwal!$D$2:$I$2,0))&amp;IF(INDEX(Jadwal!$D$3:$I$1001,MATCH(S816,Jadwal!$C$3:$C$1001,0),MATCH(J816,Jadwal!$D$2:$I$2,0))="",""," , "&amp;INDEX(Jadwal!$D$3:$I$1001,MATCH(S816,Jadwal!$C$3:$C$1001,0),MATCH(J816,Jadwal!$D$2:$I$2,0))))))</f>
        <v/>
      </c>
      <c r="L816" s="43" t="str">
        <f>IF(OR(J816="",P816="",K816=""),"",IF(O816="الفصل",INDEX(Kelas!$C$3:$H$200,MATCH(Data!P816,Kelas!$B$3:$B$201,0),MATCH(Data!J816,Kelas!$C$2:$H$2,0)),INDEX(Qoah!$C$3:$H$201,MATCH(Data!P816,Qoah!$B$3:$B$201,0),MATCH(Data!J816,Qoah!$C$2:$H$2,0))))</f>
        <v/>
      </c>
      <c r="R816" s="12" t="str">
        <f t="shared" si="24"/>
        <v/>
      </c>
      <c r="S816" s="12" t="str">
        <f t="shared" si="25"/>
        <v/>
      </c>
    </row>
    <row r="817" spans="5:19" x14ac:dyDescent="0.25">
      <c r="E817" s="16" t="str">
        <f>IF(OR(B817="",D817=""),"",IF(N817="",IF(INDEX(Jadwal!$D$3:$I$1001,MATCH(R817,Jadwal!$C$3:$C$1001,0),MATCH(D817,Jadwal!$D$2:$I$2,0))="","",INDEX(Jadwal!$D$3:$I$1001,MATCH(R817,Jadwal!$C$3:$C$1001,0),MATCH(D817,Jadwal!$D$2:$I$2,0))),IF(M817="",IF(INDEX(Jadwal!$D$3:$I$1001,MATCH(S817,Jadwal!$C$3:$C$1001,0),MATCH(D817,Jadwal!$D$2:$I$2,0))="","",IF(M817="",INDEX(Jadwal!$D$3:$I$1001,MATCH(S817,Jadwal!$C$3:$C$1001,0),MATCH(D817,Jadwal!$D$2:$I$2,0)))),INDEX(Jadwal!$D$3:$I$1001,MATCH(R817,Jadwal!$C$3:$C$1001,0),MATCH(D817,Jadwal!$D$2:$I$2,0))&amp;IF(INDEX(Jadwal!$D$3:$I$1001,MATCH(S817,Jadwal!$C$3:$C$1001,0),MATCH(D817,Jadwal!$D$2:$I$2,0))="",""," , "&amp;INDEX(Jadwal!$D$3:$I$1001,MATCH(S817,Jadwal!$C$3:$C$1001,0),MATCH(D817,Jadwal!$D$2:$I$2,0))))))</f>
        <v/>
      </c>
      <c r="F817" s="39" t="str">
        <f>IF(OR(D817="",P817="",E817=""),"",IF(O817="الفصل",INDEX(Kelas!$C$3:$H$200,MATCH(Data!P817,Kelas!$B$3:$B$201,0),MATCH(Data!D817,Kelas!$C$2:$H$2,0)),INDEX(Qoah!$C$3:$H$201,MATCH(Data!P817,Qoah!$B$3:$B$201,0),MATCH(Data!D817,Qoah!$C$2:$H$2,0))))</f>
        <v/>
      </c>
      <c r="H817" s="17" t="str">
        <f>IF(OR(B817="",G817=""),"",IF(N817="",IF(INDEX(Jadwal!$D$3:$I$1001,MATCH(R817,Jadwal!$C$3:$C$1001,0),MATCH(G817,Jadwal!$D$2:$I$2,0))="","",INDEX(Jadwal!$D$3:$I$1001,MATCH(R817,Jadwal!$C$3:$C$1001,0),MATCH(G817,Jadwal!$D$2:$I$2,0))),IF(M817="",IF(INDEX(Jadwal!$D$3:$I$1001,MATCH(S817,Jadwal!$C$3:$C$1001,0),MATCH(G817,Jadwal!$D$2:$I$2,0))="","",IF(M817="",INDEX(Jadwal!$D$3:$I$1001,MATCH(S817,Jadwal!$C$3:$C$1001,0),MATCH(G817,Jadwal!$D$2:$I$2,0)))),INDEX(Jadwal!$D$3:$I$1001,MATCH(R817,Jadwal!$C$3:$C$1001,0),MATCH(G817,Jadwal!$D$2:$I$2,0))&amp;IF(INDEX(Jadwal!$D$3:$I$1001,MATCH(S817,Jadwal!$C$3:$C$1001,0),MATCH(G817,Jadwal!$D$2:$I$2,0))="",""," , "&amp;INDEX(Jadwal!$D$3:$I$1001,MATCH(S817,Jadwal!$C$3:$C$1001,0),MATCH(G817,Jadwal!$D$2:$I$2,0))))))</f>
        <v/>
      </c>
      <c r="I817" s="41" t="str">
        <f>IF(OR(G817="",P817="",H817=""),"",IF(O817="الفصل",INDEX(Kelas!$C$3:$H$200,MATCH(Data!P817,Kelas!$B$3:$B$201,0),MATCH(Data!G817,Kelas!$C$2:$H$2,0)),INDEX(Qoah!$C$3:$H$201,MATCH(Data!P817,Qoah!$B$3:$B$201,0),MATCH(Data!G817,Qoah!$C$2:$H$2,0))))</f>
        <v/>
      </c>
      <c r="K817" s="18" t="str">
        <f>IF(OR(B817="",J817=""),"",IF(N817="",IF(INDEX(Jadwal!$D$3:$I$1001,MATCH(R817,Jadwal!$C$3:$C$1001,0),MATCH(J817,Jadwal!$D$2:$I$2,0))="","",INDEX(Jadwal!$D$3:$I$1001,MATCH(R817,Jadwal!$C$3:$C$1001,0),MATCH(J817,Jadwal!$D$2:$I$2,0))),IF(M817="",IF(INDEX(Jadwal!$D$3:$I$1001,MATCH(S817,Jadwal!$C$3:$C$1001,0),MATCH(J817,Jadwal!$D$2:$I$2,0))="","",IF(M817="",INDEX(Jadwal!$D$3:$I$1001,MATCH(S817,Jadwal!$C$3:$C$1001,0),MATCH(J817,Jadwal!$D$2:$I$2,0)))),INDEX(Jadwal!$D$3:$I$1001,MATCH(R817,Jadwal!$C$3:$C$1001,0),MATCH(J817,Jadwal!$D$2:$I$2,0))&amp;IF(INDEX(Jadwal!$D$3:$I$1001,MATCH(S817,Jadwal!$C$3:$C$1001,0),MATCH(J817,Jadwal!$D$2:$I$2,0))="",""," , "&amp;INDEX(Jadwal!$D$3:$I$1001,MATCH(S817,Jadwal!$C$3:$C$1001,0),MATCH(J817,Jadwal!$D$2:$I$2,0))))))</f>
        <v/>
      </c>
      <c r="L817" s="43" t="str">
        <f>IF(OR(J817="",P817="",K817=""),"",IF(O817="الفصل",INDEX(Kelas!$C$3:$H$200,MATCH(Data!P817,Kelas!$B$3:$B$201,0),MATCH(Data!J817,Kelas!$C$2:$H$2,0)),INDEX(Qoah!$C$3:$H$201,MATCH(Data!P817,Qoah!$B$3:$B$201,0),MATCH(Data!J817,Qoah!$C$2:$H$2,0))))</f>
        <v/>
      </c>
      <c r="R817" s="12" t="str">
        <f t="shared" si="24"/>
        <v/>
      </c>
      <c r="S817" s="12" t="str">
        <f t="shared" si="25"/>
        <v/>
      </c>
    </row>
    <row r="818" spans="5:19" x14ac:dyDescent="0.25">
      <c r="E818" s="16" t="str">
        <f>IF(OR(B818="",D818=""),"",IF(N818="",IF(INDEX(Jadwal!$D$3:$I$1001,MATCH(R818,Jadwal!$C$3:$C$1001,0),MATCH(D818,Jadwal!$D$2:$I$2,0))="","",INDEX(Jadwal!$D$3:$I$1001,MATCH(R818,Jadwal!$C$3:$C$1001,0),MATCH(D818,Jadwal!$D$2:$I$2,0))),IF(M818="",IF(INDEX(Jadwal!$D$3:$I$1001,MATCH(S818,Jadwal!$C$3:$C$1001,0),MATCH(D818,Jadwal!$D$2:$I$2,0))="","",IF(M818="",INDEX(Jadwal!$D$3:$I$1001,MATCH(S818,Jadwal!$C$3:$C$1001,0),MATCH(D818,Jadwal!$D$2:$I$2,0)))),INDEX(Jadwal!$D$3:$I$1001,MATCH(R818,Jadwal!$C$3:$C$1001,0),MATCH(D818,Jadwal!$D$2:$I$2,0))&amp;IF(INDEX(Jadwal!$D$3:$I$1001,MATCH(S818,Jadwal!$C$3:$C$1001,0),MATCH(D818,Jadwal!$D$2:$I$2,0))="",""," , "&amp;INDEX(Jadwal!$D$3:$I$1001,MATCH(S818,Jadwal!$C$3:$C$1001,0),MATCH(D818,Jadwal!$D$2:$I$2,0))))))</f>
        <v/>
      </c>
      <c r="F818" s="39" t="str">
        <f>IF(OR(D818="",P818="",E818=""),"",IF(O818="الفصل",INDEX(Kelas!$C$3:$H$200,MATCH(Data!P818,Kelas!$B$3:$B$201,0),MATCH(Data!D818,Kelas!$C$2:$H$2,0)),INDEX(Qoah!$C$3:$H$201,MATCH(Data!P818,Qoah!$B$3:$B$201,0),MATCH(Data!D818,Qoah!$C$2:$H$2,0))))</f>
        <v/>
      </c>
      <c r="H818" s="17" t="str">
        <f>IF(OR(B818="",G818=""),"",IF(N818="",IF(INDEX(Jadwal!$D$3:$I$1001,MATCH(R818,Jadwal!$C$3:$C$1001,0),MATCH(G818,Jadwal!$D$2:$I$2,0))="","",INDEX(Jadwal!$D$3:$I$1001,MATCH(R818,Jadwal!$C$3:$C$1001,0),MATCH(G818,Jadwal!$D$2:$I$2,0))),IF(M818="",IF(INDEX(Jadwal!$D$3:$I$1001,MATCH(S818,Jadwal!$C$3:$C$1001,0),MATCH(G818,Jadwal!$D$2:$I$2,0))="","",IF(M818="",INDEX(Jadwal!$D$3:$I$1001,MATCH(S818,Jadwal!$C$3:$C$1001,0),MATCH(G818,Jadwal!$D$2:$I$2,0)))),INDEX(Jadwal!$D$3:$I$1001,MATCH(R818,Jadwal!$C$3:$C$1001,0),MATCH(G818,Jadwal!$D$2:$I$2,0))&amp;IF(INDEX(Jadwal!$D$3:$I$1001,MATCH(S818,Jadwal!$C$3:$C$1001,0),MATCH(G818,Jadwal!$D$2:$I$2,0))="",""," , "&amp;INDEX(Jadwal!$D$3:$I$1001,MATCH(S818,Jadwal!$C$3:$C$1001,0),MATCH(G818,Jadwal!$D$2:$I$2,0))))))</f>
        <v/>
      </c>
      <c r="I818" s="41" t="str">
        <f>IF(OR(G818="",P818="",H818=""),"",IF(O818="الفصل",INDEX(Kelas!$C$3:$H$200,MATCH(Data!P818,Kelas!$B$3:$B$201,0),MATCH(Data!G818,Kelas!$C$2:$H$2,0)),INDEX(Qoah!$C$3:$H$201,MATCH(Data!P818,Qoah!$B$3:$B$201,0),MATCH(Data!G818,Qoah!$C$2:$H$2,0))))</f>
        <v/>
      </c>
      <c r="K818" s="18" t="str">
        <f>IF(OR(B818="",J818=""),"",IF(N818="",IF(INDEX(Jadwal!$D$3:$I$1001,MATCH(R818,Jadwal!$C$3:$C$1001,0),MATCH(J818,Jadwal!$D$2:$I$2,0))="","",INDEX(Jadwal!$D$3:$I$1001,MATCH(R818,Jadwal!$C$3:$C$1001,0),MATCH(J818,Jadwal!$D$2:$I$2,0))),IF(M818="",IF(INDEX(Jadwal!$D$3:$I$1001,MATCH(S818,Jadwal!$C$3:$C$1001,0),MATCH(J818,Jadwal!$D$2:$I$2,0))="","",IF(M818="",INDEX(Jadwal!$D$3:$I$1001,MATCH(S818,Jadwal!$C$3:$C$1001,0),MATCH(J818,Jadwal!$D$2:$I$2,0)))),INDEX(Jadwal!$D$3:$I$1001,MATCH(R818,Jadwal!$C$3:$C$1001,0),MATCH(J818,Jadwal!$D$2:$I$2,0))&amp;IF(INDEX(Jadwal!$D$3:$I$1001,MATCH(S818,Jadwal!$C$3:$C$1001,0),MATCH(J818,Jadwal!$D$2:$I$2,0))="",""," , "&amp;INDEX(Jadwal!$D$3:$I$1001,MATCH(S818,Jadwal!$C$3:$C$1001,0),MATCH(J818,Jadwal!$D$2:$I$2,0))))))</f>
        <v/>
      </c>
      <c r="L818" s="43" t="str">
        <f>IF(OR(J818="",P818="",K818=""),"",IF(O818="الفصل",INDEX(Kelas!$C$3:$H$200,MATCH(Data!P818,Kelas!$B$3:$B$201,0),MATCH(Data!J818,Kelas!$C$2:$H$2,0)),INDEX(Qoah!$C$3:$H$201,MATCH(Data!P818,Qoah!$B$3:$B$201,0),MATCH(Data!J818,Qoah!$C$2:$H$2,0))))</f>
        <v/>
      </c>
      <c r="R818" s="12" t="str">
        <f t="shared" si="24"/>
        <v/>
      </c>
      <c r="S818" s="12" t="str">
        <f t="shared" si="25"/>
        <v/>
      </c>
    </row>
    <row r="819" spans="5:19" x14ac:dyDescent="0.25">
      <c r="E819" s="16" t="str">
        <f>IF(OR(B819="",D819=""),"",IF(N819="",IF(INDEX(Jadwal!$D$3:$I$1001,MATCH(R819,Jadwal!$C$3:$C$1001,0),MATCH(D819,Jadwal!$D$2:$I$2,0))="","",INDEX(Jadwal!$D$3:$I$1001,MATCH(R819,Jadwal!$C$3:$C$1001,0),MATCH(D819,Jadwal!$D$2:$I$2,0))),IF(M819="",IF(INDEX(Jadwal!$D$3:$I$1001,MATCH(S819,Jadwal!$C$3:$C$1001,0),MATCH(D819,Jadwal!$D$2:$I$2,0))="","",IF(M819="",INDEX(Jadwal!$D$3:$I$1001,MATCH(S819,Jadwal!$C$3:$C$1001,0),MATCH(D819,Jadwal!$D$2:$I$2,0)))),INDEX(Jadwal!$D$3:$I$1001,MATCH(R819,Jadwal!$C$3:$C$1001,0),MATCH(D819,Jadwal!$D$2:$I$2,0))&amp;IF(INDEX(Jadwal!$D$3:$I$1001,MATCH(S819,Jadwal!$C$3:$C$1001,0),MATCH(D819,Jadwal!$D$2:$I$2,0))="",""," , "&amp;INDEX(Jadwal!$D$3:$I$1001,MATCH(S819,Jadwal!$C$3:$C$1001,0),MATCH(D819,Jadwal!$D$2:$I$2,0))))))</f>
        <v/>
      </c>
      <c r="F819" s="39" t="str">
        <f>IF(OR(D819="",P819="",E819=""),"",IF(O819="الفصل",INDEX(Kelas!$C$3:$H$200,MATCH(Data!P819,Kelas!$B$3:$B$201,0),MATCH(Data!D819,Kelas!$C$2:$H$2,0)),INDEX(Qoah!$C$3:$H$201,MATCH(Data!P819,Qoah!$B$3:$B$201,0),MATCH(Data!D819,Qoah!$C$2:$H$2,0))))</f>
        <v/>
      </c>
      <c r="H819" s="17" t="str">
        <f>IF(OR(B819="",G819=""),"",IF(N819="",IF(INDEX(Jadwal!$D$3:$I$1001,MATCH(R819,Jadwal!$C$3:$C$1001,0),MATCH(G819,Jadwal!$D$2:$I$2,0))="","",INDEX(Jadwal!$D$3:$I$1001,MATCH(R819,Jadwal!$C$3:$C$1001,0),MATCH(G819,Jadwal!$D$2:$I$2,0))),IF(M819="",IF(INDEX(Jadwal!$D$3:$I$1001,MATCH(S819,Jadwal!$C$3:$C$1001,0),MATCH(G819,Jadwal!$D$2:$I$2,0))="","",IF(M819="",INDEX(Jadwal!$D$3:$I$1001,MATCH(S819,Jadwal!$C$3:$C$1001,0),MATCH(G819,Jadwal!$D$2:$I$2,0)))),INDEX(Jadwal!$D$3:$I$1001,MATCH(R819,Jadwal!$C$3:$C$1001,0),MATCH(G819,Jadwal!$D$2:$I$2,0))&amp;IF(INDEX(Jadwal!$D$3:$I$1001,MATCH(S819,Jadwal!$C$3:$C$1001,0),MATCH(G819,Jadwal!$D$2:$I$2,0))="",""," , "&amp;INDEX(Jadwal!$D$3:$I$1001,MATCH(S819,Jadwal!$C$3:$C$1001,0),MATCH(G819,Jadwal!$D$2:$I$2,0))))))</f>
        <v/>
      </c>
      <c r="I819" s="41" t="str">
        <f>IF(OR(G819="",P819="",H819=""),"",IF(O819="الفصل",INDEX(Kelas!$C$3:$H$200,MATCH(Data!P819,Kelas!$B$3:$B$201,0),MATCH(Data!G819,Kelas!$C$2:$H$2,0)),INDEX(Qoah!$C$3:$H$201,MATCH(Data!P819,Qoah!$B$3:$B$201,0),MATCH(Data!G819,Qoah!$C$2:$H$2,0))))</f>
        <v/>
      </c>
      <c r="K819" s="18" t="str">
        <f>IF(OR(B819="",J819=""),"",IF(N819="",IF(INDEX(Jadwal!$D$3:$I$1001,MATCH(R819,Jadwal!$C$3:$C$1001,0),MATCH(J819,Jadwal!$D$2:$I$2,0))="","",INDEX(Jadwal!$D$3:$I$1001,MATCH(R819,Jadwal!$C$3:$C$1001,0),MATCH(J819,Jadwal!$D$2:$I$2,0))),IF(M819="",IF(INDEX(Jadwal!$D$3:$I$1001,MATCH(S819,Jadwal!$C$3:$C$1001,0),MATCH(J819,Jadwal!$D$2:$I$2,0))="","",IF(M819="",INDEX(Jadwal!$D$3:$I$1001,MATCH(S819,Jadwal!$C$3:$C$1001,0),MATCH(J819,Jadwal!$D$2:$I$2,0)))),INDEX(Jadwal!$D$3:$I$1001,MATCH(R819,Jadwal!$C$3:$C$1001,0),MATCH(J819,Jadwal!$D$2:$I$2,0))&amp;IF(INDEX(Jadwal!$D$3:$I$1001,MATCH(S819,Jadwal!$C$3:$C$1001,0),MATCH(J819,Jadwal!$D$2:$I$2,0))="",""," , "&amp;INDEX(Jadwal!$D$3:$I$1001,MATCH(S819,Jadwal!$C$3:$C$1001,0),MATCH(J819,Jadwal!$D$2:$I$2,0))))))</f>
        <v/>
      </c>
      <c r="L819" s="43" t="str">
        <f>IF(OR(J819="",P819="",K819=""),"",IF(O819="الفصل",INDEX(Kelas!$C$3:$H$200,MATCH(Data!P819,Kelas!$B$3:$B$201,0),MATCH(Data!J819,Kelas!$C$2:$H$2,0)),INDEX(Qoah!$C$3:$H$201,MATCH(Data!P819,Qoah!$B$3:$B$201,0),MATCH(Data!J819,Qoah!$C$2:$H$2,0))))</f>
        <v/>
      </c>
      <c r="R819" s="12" t="str">
        <f t="shared" si="24"/>
        <v/>
      </c>
      <c r="S819" s="12" t="str">
        <f t="shared" si="25"/>
        <v/>
      </c>
    </row>
    <row r="820" spans="5:19" x14ac:dyDescent="0.25">
      <c r="E820" s="16" t="str">
        <f>IF(OR(B820="",D820=""),"",IF(N820="",IF(INDEX(Jadwal!$D$3:$I$1001,MATCH(R820,Jadwal!$C$3:$C$1001,0),MATCH(D820,Jadwal!$D$2:$I$2,0))="","",INDEX(Jadwal!$D$3:$I$1001,MATCH(R820,Jadwal!$C$3:$C$1001,0),MATCH(D820,Jadwal!$D$2:$I$2,0))),IF(M820="",IF(INDEX(Jadwal!$D$3:$I$1001,MATCH(S820,Jadwal!$C$3:$C$1001,0),MATCH(D820,Jadwal!$D$2:$I$2,0))="","",IF(M820="",INDEX(Jadwal!$D$3:$I$1001,MATCH(S820,Jadwal!$C$3:$C$1001,0),MATCH(D820,Jadwal!$D$2:$I$2,0)))),INDEX(Jadwal!$D$3:$I$1001,MATCH(R820,Jadwal!$C$3:$C$1001,0),MATCH(D820,Jadwal!$D$2:$I$2,0))&amp;IF(INDEX(Jadwal!$D$3:$I$1001,MATCH(S820,Jadwal!$C$3:$C$1001,0),MATCH(D820,Jadwal!$D$2:$I$2,0))="",""," , "&amp;INDEX(Jadwal!$D$3:$I$1001,MATCH(S820,Jadwal!$C$3:$C$1001,0),MATCH(D820,Jadwal!$D$2:$I$2,0))))))</f>
        <v/>
      </c>
      <c r="F820" s="39" t="str">
        <f>IF(OR(D820="",P820="",E820=""),"",IF(O820="الفصل",INDEX(Kelas!$C$3:$H$200,MATCH(Data!P820,Kelas!$B$3:$B$201,0),MATCH(Data!D820,Kelas!$C$2:$H$2,0)),INDEX(Qoah!$C$3:$H$201,MATCH(Data!P820,Qoah!$B$3:$B$201,0),MATCH(Data!D820,Qoah!$C$2:$H$2,0))))</f>
        <v/>
      </c>
      <c r="H820" s="17" t="str">
        <f>IF(OR(B820="",G820=""),"",IF(N820="",IF(INDEX(Jadwal!$D$3:$I$1001,MATCH(R820,Jadwal!$C$3:$C$1001,0),MATCH(G820,Jadwal!$D$2:$I$2,0))="","",INDEX(Jadwal!$D$3:$I$1001,MATCH(R820,Jadwal!$C$3:$C$1001,0),MATCH(G820,Jadwal!$D$2:$I$2,0))),IF(M820="",IF(INDEX(Jadwal!$D$3:$I$1001,MATCH(S820,Jadwal!$C$3:$C$1001,0),MATCH(G820,Jadwal!$D$2:$I$2,0))="","",IF(M820="",INDEX(Jadwal!$D$3:$I$1001,MATCH(S820,Jadwal!$C$3:$C$1001,0),MATCH(G820,Jadwal!$D$2:$I$2,0)))),INDEX(Jadwal!$D$3:$I$1001,MATCH(R820,Jadwal!$C$3:$C$1001,0),MATCH(G820,Jadwal!$D$2:$I$2,0))&amp;IF(INDEX(Jadwal!$D$3:$I$1001,MATCH(S820,Jadwal!$C$3:$C$1001,0),MATCH(G820,Jadwal!$D$2:$I$2,0))="",""," , "&amp;INDEX(Jadwal!$D$3:$I$1001,MATCH(S820,Jadwal!$C$3:$C$1001,0),MATCH(G820,Jadwal!$D$2:$I$2,0))))))</f>
        <v/>
      </c>
      <c r="I820" s="41" t="str">
        <f>IF(OR(G820="",P820="",H820=""),"",IF(O820="الفصل",INDEX(Kelas!$C$3:$H$200,MATCH(Data!P820,Kelas!$B$3:$B$201,0),MATCH(Data!G820,Kelas!$C$2:$H$2,0)),INDEX(Qoah!$C$3:$H$201,MATCH(Data!P820,Qoah!$B$3:$B$201,0),MATCH(Data!G820,Qoah!$C$2:$H$2,0))))</f>
        <v/>
      </c>
      <c r="K820" s="18" t="str">
        <f>IF(OR(B820="",J820=""),"",IF(N820="",IF(INDEX(Jadwal!$D$3:$I$1001,MATCH(R820,Jadwal!$C$3:$C$1001,0),MATCH(J820,Jadwal!$D$2:$I$2,0))="","",INDEX(Jadwal!$D$3:$I$1001,MATCH(R820,Jadwal!$C$3:$C$1001,0),MATCH(J820,Jadwal!$D$2:$I$2,0))),IF(M820="",IF(INDEX(Jadwal!$D$3:$I$1001,MATCH(S820,Jadwal!$C$3:$C$1001,0),MATCH(J820,Jadwal!$D$2:$I$2,0))="","",IF(M820="",INDEX(Jadwal!$D$3:$I$1001,MATCH(S820,Jadwal!$C$3:$C$1001,0),MATCH(J820,Jadwal!$D$2:$I$2,0)))),INDEX(Jadwal!$D$3:$I$1001,MATCH(R820,Jadwal!$C$3:$C$1001,0),MATCH(J820,Jadwal!$D$2:$I$2,0))&amp;IF(INDEX(Jadwal!$D$3:$I$1001,MATCH(S820,Jadwal!$C$3:$C$1001,0),MATCH(J820,Jadwal!$D$2:$I$2,0))="",""," , "&amp;INDEX(Jadwal!$D$3:$I$1001,MATCH(S820,Jadwal!$C$3:$C$1001,0),MATCH(J820,Jadwal!$D$2:$I$2,0))))))</f>
        <v/>
      </c>
      <c r="L820" s="43" t="str">
        <f>IF(OR(J820="",P820="",K820=""),"",IF(O820="الفصل",INDEX(Kelas!$C$3:$H$200,MATCH(Data!P820,Kelas!$B$3:$B$201,0),MATCH(Data!J820,Kelas!$C$2:$H$2,0)),INDEX(Qoah!$C$3:$H$201,MATCH(Data!P820,Qoah!$B$3:$B$201,0),MATCH(Data!J820,Qoah!$C$2:$H$2,0))))</f>
        <v/>
      </c>
      <c r="R820" s="12" t="str">
        <f t="shared" si="24"/>
        <v/>
      </c>
      <c r="S820" s="12" t="str">
        <f t="shared" si="25"/>
        <v/>
      </c>
    </row>
    <row r="821" spans="5:19" x14ac:dyDescent="0.25">
      <c r="E821" s="16" t="str">
        <f>IF(OR(B821="",D821=""),"",IF(N821="",IF(INDEX(Jadwal!$D$3:$I$1001,MATCH(R821,Jadwal!$C$3:$C$1001,0),MATCH(D821,Jadwal!$D$2:$I$2,0))="","",INDEX(Jadwal!$D$3:$I$1001,MATCH(R821,Jadwal!$C$3:$C$1001,0),MATCH(D821,Jadwal!$D$2:$I$2,0))),IF(M821="",IF(INDEX(Jadwal!$D$3:$I$1001,MATCH(S821,Jadwal!$C$3:$C$1001,0),MATCH(D821,Jadwal!$D$2:$I$2,0))="","",IF(M821="",INDEX(Jadwal!$D$3:$I$1001,MATCH(S821,Jadwal!$C$3:$C$1001,0),MATCH(D821,Jadwal!$D$2:$I$2,0)))),INDEX(Jadwal!$D$3:$I$1001,MATCH(R821,Jadwal!$C$3:$C$1001,0),MATCH(D821,Jadwal!$D$2:$I$2,0))&amp;IF(INDEX(Jadwal!$D$3:$I$1001,MATCH(S821,Jadwal!$C$3:$C$1001,0),MATCH(D821,Jadwal!$D$2:$I$2,0))="",""," , "&amp;INDEX(Jadwal!$D$3:$I$1001,MATCH(S821,Jadwal!$C$3:$C$1001,0),MATCH(D821,Jadwal!$D$2:$I$2,0))))))</f>
        <v/>
      </c>
      <c r="F821" s="39" t="str">
        <f>IF(OR(D821="",P821="",E821=""),"",IF(O821="الفصل",INDEX(Kelas!$C$3:$H$200,MATCH(Data!P821,Kelas!$B$3:$B$201,0),MATCH(Data!D821,Kelas!$C$2:$H$2,0)),INDEX(Qoah!$C$3:$H$201,MATCH(Data!P821,Qoah!$B$3:$B$201,0),MATCH(Data!D821,Qoah!$C$2:$H$2,0))))</f>
        <v/>
      </c>
      <c r="H821" s="17" t="str">
        <f>IF(OR(B821="",G821=""),"",IF(N821="",IF(INDEX(Jadwal!$D$3:$I$1001,MATCH(R821,Jadwal!$C$3:$C$1001,0),MATCH(G821,Jadwal!$D$2:$I$2,0))="","",INDEX(Jadwal!$D$3:$I$1001,MATCH(R821,Jadwal!$C$3:$C$1001,0),MATCH(G821,Jadwal!$D$2:$I$2,0))),IF(M821="",IF(INDEX(Jadwal!$D$3:$I$1001,MATCH(S821,Jadwal!$C$3:$C$1001,0),MATCH(G821,Jadwal!$D$2:$I$2,0))="","",IF(M821="",INDEX(Jadwal!$D$3:$I$1001,MATCH(S821,Jadwal!$C$3:$C$1001,0),MATCH(G821,Jadwal!$D$2:$I$2,0)))),INDEX(Jadwal!$D$3:$I$1001,MATCH(R821,Jadwal!$C$3:$C$1001,0),MATCH(G821,Jadwal!$D$2:$I$2,0))&amp;IF(INDEX(Jadwal!$D$3:$I$1001,MATCH(S821,Jadwal!$C$3:$C$1001,0),MATCH(G821,Jadwal!$D$2:$I$2,0))="",""," , "&amp;INDEX(Jadwal!$D$3:$I$1001,MATCH(S821,Jadwal!$C$3:$C$1001,0),MATCH(G821,Jadwal!$D$2:$I$2,0))))))</f>
        <v/>
      </c>
      <c r="I821" s="41" t="str">
        <f>IF(OR(G821="",P821="",H821=""),"",IF(O821="الفصل",INDEX(Kelas!$C$3:$H$200,MATCH(Data!P821,Kelas!$B$3:$B$201,0),MATCH(Data!G821,Kelas!$C$2:$H$2,0)),INDEX(Qoah!$C$3:$H$201,MATCH(Data!P821,Qoah!$B$3:$B$201,0),MATCH(Data!G821,Qoah!$C$2:$H$2,0))))</f>
        <v/>
      </c>
      <c r="K821" s="18" t="str">
        <f>IF(OR(B821="",J821=""),"",IF(N821="",IF(INDEX(Jadwal!$D$3:$I$1001,MATCH(R821,Jadwal!$C$3:$C$1001,0),MATCH(J821,Jadwal!$D$2:$I$2,0))="","",INDEX(Jadwal!$D$3:$I$1001,MATCH(R821,Jadwal!$C$3:$C$1001,0),MATCH(J821,Jadwal!$D$2:$I$2,0))),IF(M821="",IF(INDEX(Jadwal!$D$3:$I$1001,MATCH(S821,Jadwal!$C$3:$C$1001,0),MATCH(J821,Jadwal!$D$2:$I$2,0))="","",IF(M821="",INDEX(Jadwal!$D$3:$I$1001,MATCH(S821,Jadwal!$C$3:$C$1001,0),MATCH(J821,Jadwal!$D$2:$I$2,0)))),INDEX(Jadwal!$D$3:$I$1001,MATCH(R821,Jadwal!$C$3:$C$1001,0),MATCH(J821,Jadwal!$D$2:$I$2,0))&amp;IF(INDEX(Jadwal!$D$3:$I$1001,MATCH(S821,Jadwal!$C$3:$C$1001,0),MATCH(J821,Jadwal!$D$2:$I$2,0))="",""," , "&amp;INDEX(Jadwal!$D$3:$I$1001,MATCH(S821,Jadwal!$C$3:$C$1001,0),MATCH(J821,Jadwal!$D$2:$I$2,0))))))</f>
        <v/>
      </c>
      <c r="L821" s="43" t="str">
        <f>IF(OR(J821="",P821="",K821=""),"",IF(O821="الفصل",INDEX(Kelas!$C$3:$H$200,MATCH(Data!P821,Kelas!$B$3:$B$201,0),MATCH(Data!J821,Kelas!$C$2:$H$2,0)),INDEX(Qoah!$C$3:$H$201,MATCH(Data!P821,Qoah!$B$3:$B$201,0),MATCH(Data!J821,Qoah!$C$2:$H$2,0))))</f>
        <v/>
      </c>
      <c r="R821" s="12" t="str">
        <f t="shared" si="24"/>
        <v/>
      </c>
      <c r="S821" s="12" t="str">
        <f t="shared" si="25"/>
        <v/>
      </c>
    </row>
    <row r="822" spans="5:19" x14ac:dyDescent="0.25">
      <c r="E822" s="16" t="str">
        <f>IF(OR(B822="",D822=""),"",IF(N822="",IF(INDEX(Jadwal!$D$3:$I$1001,MATCH(R822,Jadwal!$C$3:$C$1001,0),MATCH(D822,Jadwal!$D$2:$I$2,0))="","",INDEX(Jadwal!$D$3:$I$1001,MATCH(R822,Jadwal!$C$3:$C$1001,0),MATCH(D822,Jadwal!$D$2:$I$2,0))),IF(M822="",IF(INDEX(Jadwal!$D$3:$I$1001,MATCH(S822,Jadwal!$C$3:$C$1001,0),MATCH(D822,Jadwal!$D$2:$I$2,0))="","",IF(M822="",INDEX(Jadwal!$D$3:$I$1001,MATCH(S822,Jadwal!$C$3:$C$1001,0),MATCH(D822,Jadwal!$D$2:$I$2,0)))),INDEX(Jadwal!$D$3:$I$1001,MATCH(R822,Jadwal!$C$3:$C$1001,0),MATCH(D822,Jadwal!$D$2:$I$2,0))&amp;IF(INDEX(Jadwal!$D$3:$I$1001,MATCH(S822,Jadwal!$C$3:$C$1001,0),MATCH(D822,Jadwal!$D$2:$I$2,0))="",""," , "&amp;INDEX(Jadwal!$D$3:$I$1001,MATCH(S822,Jadwal!$C$3:$C$1001,0),MATCH(D822,Jadwal!$D$2:$I$2,0))))))</f>
        <v/>
      </c>
      <c r="F822" s="39" t="str">
        <f>IF(OR(D822="",P822="",E822=""),"",IF(O822="الفصل",INDEX(Kelas!$C$3:$H$200,MATCH(Data!P822,Kelas!$B$3:$B$201,0),MATCH(Data!D822,Kelas!$C$2:$H$2,0)),INDEX(Qoah!$C$3:$H$201,MATCH(Data!P822,Qoah!$B$3:$B$201,0),MATCH(Data!D822,Qoah!$C$2:$H$2,0))))</f>
        <v/>
      </c>
      <c r="H822" s="17" t="str">
        <f>IF(OR(B822="",G822=""),"",IF(N822="",IF(INDEX(Jadwal!$D$3:$I$1001,MATCH(R822,Jadwal!$C$3:$C$1001,0),MATCH(G822,Jadwal!$D$2:$I$2,0))="","",INDEX(Jadwal!$D$3:$I$1001,MATCH(R822,Jadwal!$C$3:$C$1001,0),MATCH(G822,Jadwal!$D$2:$I$2,0))),IF(M822="",IF(INDEX(Jadwal!$D$3:$I$1001,MATCH(S822,Jadwal!$C$3:$C$1001,0),MATCH(G822,Jadwal!$D$2:$I$2,0))="","",IF(M822="",INDEX(Jadwal!$D$3:$I$1001,MATCH(S822,Jadwal!$C$3:$C$1001,0),MATCH(G822,Jadwal!$D$2:$I$2,0)))),INDEX(Jadwal!$D$3:$I$1001,MATCH(R822,Jadwal!$C$3:$C$1001,0),MATCH(G822,Jadwal!$D$2:$I$2,0))&amp;IF(INDEX(Jadwal!$D$3:$I$1001,MATCH(S822,Jadwal!$C$3:$C$1001,0),MATCH(G822,Jadwal!$D$2:$I$2,0))="",""," , "&amp;INDEX(Jadwal!$D$3:$I$1001,MATCH(S822,Jadwal!$C$3:$C$1001,0),MATCH(G822,Jadwal!$D$2:$I$2,0))))))</f>
        <v/>
      </c>
      <c r="I822" s="41" t="str">
        <f>IF(OR(G822="",P822="",H822=""),"",IF(O822="الفصل",INDEX(Kelas!$C$3:$H$200,MATCH(Data!P822,Kelas!$B$3:$B$201,0),MATCH(Data!G822,Kelas!$C$2:$H$2,0)),INDEX(Qoah!$C$3:$H$201,MATCH(Data!P822,Qoah!$B$3:$B$201,0),MATCH(Data!G822,Qoah!$C$2:$H$2,0))))</f>
        <v/>
      </c>
      <c r="K822" s="18" t="str">
        <f>IF(OR(B822="",J822=""),"",IF(N822="",IF(INDEX(Jadwal!$D$3:$I$1001,MATCH(R822,Jadwal!$C$3:$C$1001,0),MATCH(J822,Jadwal!$D$2:$I$2,0))="","",INDEX(Jadwal!$D$3:$I$1001,MATCH(R822,Jadwal!$C$3:$C$1001,0),MATCH(J822,Jadwal!$D$2:$I$2,0))),IF(M822="",IF(INDEX(Jadwal!$D$3:$I$1001,MATCH(S822,Jadwal!$C$3:$C$1001,0),MATCH(J822,Jadwal!$D$2:$I$2,0))="","",IF(M822="",INDEX(Jadwal!$D$3:$I$1001,MATCH(S822,Jadwal!$C$3:$C$1001,0),MATCH(J822,Jadwal!$D$2:$I$2,0)))),INDEX(Jadwal!$D$3:$I$1001,MATCH(R822,Jadwal!$C$3:$C$1001,0),MATCH(J822,Jadwal!$D$2:$I$2,0))&amp;IF(INDEX(Jadwal!$D$3:$I$1001,MATCH(S822,Jadwal!$C$3:$C$1001,0),MATCH(J822,Jadwal!$D$2:$I$2,0))="",""," , "&amp;INDEX(Jadwal!$D$3:$I$1001,MATCH(S822,Jadwal!$C$3:$C$1001,0),MATCH(J822,Jadwal!$D$2:$I$2,0))))))</f>
        <v/>
      </c>
      <c r="L822" s="43" t="str">
        <f>IF(OR(J822="",P822="",K822=""),"",IF(O822="الفصل",INDEX(Kelas!$C$3:$H$200,MATCH(Data!P822,Kelas!$B$3:$B$201,0),MATCH(Data!J822,Kelas!$C$2:$H$2,0)),INDEX(Qoah!$C$3:$H$201,MATCH(Data!P822,Qoah!$B$3:$B$201,0),MATCH(Data!J822,Qoah!$C$2:$H$2,0))))</f>
        <v/>
      </c>
      <c r="R822" s="12" t="str">
        <f t="shared" si="24"/>
        <v/>
      </c>
      <c r="S822" s="12" t="str">
        <f t="shared" si="25"/>
        <v/>
      </c>
    </row>
    <row r="823" spans="5:19" x14ac:dyDescent="0.25">
      <c r="E823" s="16" t="str">
        <f>IF(OR(B823="",D823=""),"",IF(N823="",IF(INDEX(Jadwal!$D$3:$I$1001,MATCH(R823,Jadwal!$C$3:$C$1001,0),MATCH(D823,Jadwal!$D$2:$I$2,0))="","",INDEX(Jadwal!$D$3:$I$1001,MATCH(R823,Jadwal!$C$3:$C$1001,0),MATCH(D823,Jadwal!$D$2:$I$2,0))),IF(M823="",IF(INDEX(Jadwal!$D$3:$I$1001,MATCH(S823,Jadwal!$C$3:$C$1001,0),MATCH(D823,Jadwal!$D$2:$I$2,0))="","",IF(M823="",INDEX(Jadwal!$D$3:$I$1001,MATCH(S823,Jadwal!$C$3:$C$1001,0),MATCH(D823,Jadwal!$D$2:$I$2,0)))),INDEX(Jadwal!$D$3:$I$1001,MATCH(R823,Jadwal!$C$3:$C$1001,0),MATCH(D823,Jadwal!$D$2:$I$2,0))&amp;IF(INDEX(Jadwal!$D$3:$I$1001,MATCH(S823,Jadwal!$C$3:$C$1001,0),MATCH(D823,Jadwal!$D$2:$I$2,0))="",""," , "&amp;INDEX(Jadwal!$D$3:$I$1001,MATCH(S823,Jadwal!$C$3:$C$1001,0),MATCH(D823,Jadwal!$D$2:$I$2,0))))))</f>
        <v/>
      </c>
      <c r="F823" s="39" t="str">
        <f>IF(OR(D823="",P823="",E823=""),"",IF(O823="الفصل",INDEX(Kelas!$C$3:$H$200,MATCH(Data!P823,Kelas!$B$3:$B$201,0),MATCH(Data!D823,Kelas!$C$2:$H$2,0)),INDEX(Qoah!$C$3:$H$201,MATCH(Data!P823,Qoah!$B$3:$B$201,0),MATCH(Data!D823,Qoah!$C$2:$H$2,0))))</f>
        <v/>
      </c>
      <c r="H823" s="17" t="str">
        <f>IF(OR(B823="",G823=""),"",IF(N823="",IF(INDEX(Jadwal!$D$3:$I$1001,MATCH(R823,Jadwal!$C$3:$C$1001,0),MATCH(G823,Jadwal!$D$2:$I$2,0))="","",INDEX(Jadwal!$D$3:$I$1001,MATCH(R823,Jadwal!$C$3:$C$1001,0),MATCH(G823,Jadwal!$D$2:$I$2,0))),IF(M823="",IF(INDEX(Jadwal!$D$3:$I$1001,MATCH(S823,Jadwal!$C$3:$C$1001,0),MATCH(G823,Jadwal!$D$2:$I$2,0))="","",IF(M823="",INDEX(Jadwal!$D$3:$I$1001,MATCH(S823,Jadwal!$C$3:$C$1001,0),MATCH(G823,Jadwal!$D$2:$I$2,0)))),INDEX(Jadwal!$D$3:$I$1001,MATCH(R823,Jadwal!$C$3:$C$1001,0),MATCH(G823,Jadwal!$D$2:$I$2,0))&amp;IF(INDEX(Jadwal!$D$3:$I$1001,MATCH(S823,Jadwal!$C$3:$C$1001,0),MATCH(G823,Jadwal!$D$2:$I$2,0))="",""," , "&amp;INDEX(Jadwal!$D$3:$I$1001,MATCH(S823,Jadwal!$C$3:$C$1001,0),MATCH(G823,Jadwal!$D$2:$I$2,0))))))</f>
        <v/>
      </c>
      <c r="I823" s="41" t="str">
        <f>IF(OR(G823="",P823="",H823=""),"",IF(O823="الفصل",INDEX(Kelas!$C$3:$H$200,MATCH(Data!P823,Kelas!$B$3:$B$201,0),MATCH(Data!G823,Kelas!$C$2:$H$2,0)),INDEX(Qoah!$C$3:$H$201,MATCH(Data!P823,Qoah!$B$3:$B$201,0),MATCH(Data!G823,Qoah!$C$2:$H$2,0))))</f>
        <v/>
      </c>
      <c r="K823" s="18" t="str">
        <f>IF(OR(B823="",J823=""),"",IF(N823="",IF(INDEX(Jadwal!$D$3:$I$1001,MATCH(R823,Jadwal!$C$3:$C$1001,0),MATCH(J823,Jadwal!$D$2:$I$2,0))="","",INDEX(Jadwal!$D$3:$I$1001,MATCH(R823,Jadwal!$C$3:$C$1001,0),MATCH(J823,Jadwal!$D$2:$I$2,0))),IF(M823="",IF(INDEX(Jadwal!$D$3:$I$1001,MATCH(S823,Jadwal!$C$3:$C$1001,0),MATCH(J823,Jadwal!$D$2:$I$2,0))="","",IF(M823="",INDEX(Jadwal!$D$3:$I$1001,MATCH(S823,Jadwal!$C$3:$C$1001,0),MATCH(J823,Jadwal!$D$2:$I$2,0)))),INDEX(Jadwal!$D$3:$I$1001,MATCH(R823,Jadwal!$C$3:$C$1001,0),MATCH(J823,Jadwal!$D$2:$I$2,0))&amp;IF(INDEX(Jadwal!$D$3:$I$1001,MATCH(S823,Jadwal!$C$3:$C$1001,0),MATCH(J823,Jadwal!$D$2:$I$2,0))="",""," , "&amp;INDEX(Jadwal!$D$3:$I$1001,MATCH(S823,Jadwal!$C$3:$C$1001,0),MATCH(J823,Jadwal!$D$2:$I$2,0))))))</f>
        <v/>
      </c>
      <c r="L823" s="43" t="str">
        <f>IF(OR(J823="",P823="",K823=""),"",IF(O823="الفصل",INDEX(Kelas!$C$3:$H$200,MATCH(Data!P823,Kelas!$B$3:$B$201,0),MATCH(Data!J823,Kelas!$C$2:$H$2,0)),INDEX(Qoah!$C$3:$H$201,MATCH(Data!P823,Qoah!$B$3:$B$201,0),MATCH(Data!J823,Qoah!$C$2:$H$2,0))))</f>
        <v/>
      </c>
      <c r="R823" s="12" t="str">
        <f t="shared" si="24"/>
        <v/>
      </c>
      <c r="S823" s="12" t="str">
        <f t="shared" si="25"/>
        <v/>
      </c>
    </row>
    <row r="824" spans="5:19" x14ac:dyDescent="0.25">
      <c r="E824" s="16" t="str">
        <f>IF(OR(B824="",D824=""),"",IF(N824="",IF(INDEX(Jadwal!$D$3:$I$1001,MATCH(R824,Jadwal!$C$3:$C$1001,0),MATCH(D824,Jadwal!$D$2:$I$2,0))="","",INDEX(Jadwal!$D$3:$I$1001,MATCH(R824,Jadwal!$C$3:$C$1001,0),MATCH(D824,Jadwal!$D$2:$I$2,0))),IF(M824="",IF(INDEX(Jadwal!$D$3:$I$1001,MATCH(S824,Jadwal!$C$3:$C$1001,0),MATCH(D824,Jadwal!$D$2:$I$2,0))="","",IF(M824="",INDEX(Jadwal!$D$3:$I$1001,MATCH(S824,Jadwal!$C$3:$C$1001,0),MATCH(D824,Jadwal!$D$2:$I$2,0)))),INDEX(Jadwal!$D$3:$I$1001,MATCH(R824,Jadwal!$C$3:$C$1001,0),MATCH(D824,Jadwal!$D$2:$I$2,0))&amp;IF(INDEX(Jadwal!$D$3:$I$1001,MATCH(S824,Jadwal!$C$3:$C$1001,0),MATCH(D824,Jadwal!$D$2:$I$2,0))="",""," , "&amp;INDEX(Jadwal!$D$3:$I$1001,MATCH(S824,Jadwal!$C$3:$C$1001,0),MATCH(D824,Jadwal!$D$2:$I$2,0))))))</f>
        <v/>
      </c>
      <c r="F824" s="39" t="str">
        <f>IF(OR(D824="",P824="",E824=""),"",IF(O824="الفصل",INDEX(Kelas!$C$3:$H$200,MATCH(Data!P824,Kelas!$B$3:$B$201,0),MATCH(Data!D824,Kelas!$C$2:$H$2,0)),INDEX(Qoah!$C$3:$H$201,MATCH(Data!P824,Qoah!$B$3:$B$201,0),MATCH(Data!D824,Qoah!$C$2:$H$2,0))))</f>
        <v/>
      </c>
      <c r="H824" s="17" t="str">
        <f>IF(OR(B824="",G824=""),"",IF(N824="",IF(INDEX(Jadwal!$D$3:$I$1001,MATCH(R824,Jadwal!$C$3:$C$1001,0),MATCH(G824,Jadwal!$D$2:$I$2,0))="","",INDEX(Jadwal!$D$3:$I$1001,MATCH(R824,Jadwal!$C$3:$C$1001,0),MATCH(G824,Jadwal!$D$2:$I$2,0))),IF(M824="",IF(INDEX(Jadwal!$D$3:$I$1001,MATCH(S824,Jadwal!$C$3:$C$1001,0),MATCH(G824,Jadwal!$D$2:$I$2,0))="","",IF(M824="",INDEX(Jadwal!$D$3:$I$1001,MATCH(S824,Jadwal!$C$3:$C$1001,0),MATCH(G824,Jadwal!$D$2:$I$2,0)))),INDEX(Jadwal!$D$3:$I$1001,MATCH(R824,Jadwal!$C$3:$C$1001,0),MATCH(G824,Jadwal!$D$2:$I$2,0))&amp;IF(INDEX(Jadwal!$D$3:$I$1001,MATCH(S824,Jadwal!$C$3:$C$1001,0),MATCH(G824,Jadwal!$D$2:$I$2,0))="",""," , "&amp;INDEX(Jadwal!$D$3:$I$1001,MATCH(S824,Jadwal!$C$3:$C$1001,0),MATCH(G824,Jadwal!$D$2:$I$2,0))))))</f>
        <v/>
      </c>
      <c r="I824" s="41" t="str">
        <f>IF(OR(G824="",P824="",H824=""),"",IF(O824="الفصل",INDEX(Kelas!$C$3:$H$200,MATCH(Data!P824,Kelas!$B$3:$B$201,0),MATCH(Data!G824,Kelas!$C$2:$H$2,0)),INDEX(Qoah!$C$3:$H$201,MATCH(Data!P824,Qoah!$B$3:$B$201,0),MATCH(Data!G824,Qoah!$C$2:$H$2,0))))</f>
        <v/>
      </c>
      <c r="K824" s="18" t="str">
        <f>IF(OR(B824="",J824=""),"",IF(N824="",IF(INDEX(Jadwal!$D$3:$I$1001,MATCH(R824,Jadwal!$C$3:$C$1001,0),MATCH(J824,Jadwal!$D$2:$I$2,0))="","",INDEX(Jadwal!$D$3:$I$1001,MATCH(R824,Jadwal!$C$3:$C$1001,0),MATCH(J824,Jadwal!$D$2:$I$2,0))),IF(M824="",IF(INDEX(Jadwal!$D$3:$I$1001,MATCH(S824,Jadwal!$C$3:$C$1001,0),MATCH(J824,Jadwal!$D$2:$I$2,0))="","",IF(M824="",INDEX(Jadwal!$D$3:$I$1001,MATCH(S824,Jadwal!$C$3:$C$1001,0),MATCH(J824,Jadwal!$D$2:$I$2,0)))),INDEX(Jadwal!$D$3:$I$1001,MATCH(R824,Jadwal!$C$3:$C$1001,0),MATCH(J824,Jadwal!$D$2:$I$2,0))&amp;IF(INDEX(Jadwal!$D$3:$I$1001,MATCH(S824,Jadwal!$C$3:$C$1001,0),MATCH(J824,Jadwal!$D$2:$I$2,0))="",""," , "&amp;INDEX(Jadwal!$D$3:$I$1001,MATCH(S824,Jadwal!$C$3:$C$1001,0),MATCH(J824,Jadwal!$D$2:$I$2,0))))))</f>
        <v/>
      </c>
      <c r="L824" s="43" t="str">
        <f>IF(OR(J824="",P824="",K824=""),"",IF(O824="الفصل",INDEX(Kelas!$C$3:$H$200,MATCH(Data!P824,Kelas!$B$3:$B$201,0),MATCH(Data!J824,Kelas!$C$2:$H$2,0)),INDEX(Qoah!$C$3:$H$201,MATCH(Data!P824,Qoah!$B$3:$B$201,0),MATCH(Data!J824,Qoah!$C$2:$H$2,0))))</f>
        <v/>
      </c>
      <c r="R824" s="12" t="str">
        <f t="shared" si="24"/>
        <v/>
      </c>
      <c r="S824" s="12" t="str">
        <f t="shared" si="25"/>
        <v/>
      </c>
    </row>
    <row r="825" spans="5:19" x14ac:dyDescent="0.25">
      <c r="E825" s="16" t="str">
        <f>IF(OR(B825="",D825=""),"",IF(N825="",IF(INDEX(Jadwal!$D$3:$I$1001,MATCH(R825,Jadwal!$C$3:$C$1001,0),MATCH(D825,Jadwal!$D$2:$I$2,0))="","",INDEX(Jadwal!$D$3:$I$1001,MATCH(R825,Jadwal!$C$3:$C$1001,0),MATCH(D825,Jadwal!$D$2:$I$2,0))),IF(M825="",IF(INDEX(Jadwal!$D$3:$I$1001,MATCH(S825,Jadwal!$C$3:$C$1001,0),MATCH(D825,Jadwal!$D$2:$I$2,0))="","",IF(M825="",INDEX(Jadwal!$D$3:$I$1001,MATCH(S825,Jadwal!$C$3:$C$1001,0),MATCH(D825,Jadwal!$D$2:$I$2,0)))),INDEX(Jadwal!$D$3:$I$1001,MATCH(R825,Jadwal!$C$3:$C$1001,0),MATCH(D825,Jadwal!$D$2:$I$2,0))&amp;IF(INDEX(Jadwal!$D$3:$I$1001,MATCH(S825,Jadwal!$C$3:$C$1001,0),MATCH(D825,Jadwal!$D$2:$I$2,0))="",""," , "&amp;INDEX(Jadwal!$D$3:$I$1001,MATCH(S825,Jadwal!$C$3:$C$1001,0),MATCH(D825,Jadwal!$D$2:$I$2,0))))))</f>
        <v/>
      </c>
      <c r="F825" s="39" t="str">
        <f>IF(OR(D825="",P825="",E825=""),"",IF(O825="الفصل",INDEX(Kelas!$C$3:$H$200,MATCH(Data!P825,Kelas!$B$3:$B$201,0),MATCH(Data!D825,Kelas!$C$2:$H$2,0)),INDEX(Qoah!$C$3:$H$201,MATCH(Data!P825,Qoah!$B$3:$B$201,0),MATCH(Data!D825,Qoah!$C$2:$H$2,0))))</f>
        <v/>
      </c>
      <c r="H825" s="17" t="str">
        <f>IF(OR(B825="",G825=""),"",IF(N825="",IF(INDEX(Jadwal!$D$3:$I$1001,MATCH(R825,Jadwal!$C$3:$C$1001,0),MATCH(G825,Jadwal!$D$2:$I$2,0))="","",INDEX(Jadwal!$D$3:$I$1001,MATCH(R825,Jadwal!$C$3:$C$1001,0),MATCH(G825,Jadwal!$D$2:$I$2,0))),IF(M825="",IF(INDEX(Jadwal!$D$3:$I$1001,MATCH(S825,Jadwal!$C$3:$C$1001,0),MATCH(G825,Jadwal!$D$2:$I$2,0))="","",IF(M825="",INDEX(Jadwal!$D$3:$I$1001,MATCH(S825,Jadwal!$C$3:$C$1001,0),MATCH(G825,Jadwal!$D$2:$I$2,0)))),INDEX(Jadwal!$D$3:$I$1001,MATCH(R825,Jadwal!$C$3:$C$1001,0),MATCH(G825,Jadwal!$D$2:$I$2,0))&amp;IF(INDEX(Jadwal!$D$3:$I$1001,MATCH(S825,Jadwal!$C$3:$C$1001,0),MATCH(G825,Jadwal!$D$2:$I$2,0))="",""," , "&amp;INDEX(Jadwal!$D$3:$I$1001,MATCH(S825,Jadwal!$C$3:$C$1001,0),MATCH(G825,Jadwal!$D$2:$I$2,0))))))</f>
        <v/>
      </c>
      <c r="I825" s="41" t="str">
        <f>IF(OR(G825="",P825="",H825=""),"",IF(O825="الفصل",INDEX(Kelas!$C$3:$H$200,MATCH(Data!P825,Kelas!$B$3:$B$201,0),MATCH(Data!G825,Kelas!$C$2:$H$2,0)),INDEX(Qoah!$C$3:$H$201,MATCH(Data!P825,Qoah!$B$3:$B$201,0),MATCH(Data!G825,Qoah!$C$2:$H$2,0))))</f>
        <v/>
      </c>
      <c r="K825" s="18" t="str">
        <f>IF(OR(B825="",J825=""),"",IF(N825="",IF(INDEX(Jadwal!$D$3:$I$1001,MATCH(R825,Jadwal!$C$3:$C$1001,0),MATCH(J825,Jadwal!$D$2:$I$2,0))="","",INDEX(Jadwal!$D$3:$I$1001,MATCH(R825,Jadwal!$C$3:$C$1001,0),MATCH(J825,Jadwal!$D$2:$I$2,0))),IF(M825="",IF(INDEX(Jadwal!$D$3:$I$1001,MATCH(S825,Jadwal!$C$3:$C$1001,0),MATCH(J825,Jadwal!$D$2:$I$2,0))="","",IF(M825="",INDEX(Jadwal!$D$3:$I$1001,MATCH(S825,Jadwal!$C$3:$C$1001,0),MATCH(J825,Jadwal!$D$2:$I$2,0)))),INDEX(Jadwal!$D$3:$I$1001,MATCH(R825,Jadwal!$C$3:$C$1001,0),MATCH(J825,Jadwal!$D$2:$I$2,0))&amp;IF(INDEX(Jadwal!$D$3:$I$1001,MATCH(S825,Jadwal!$C$3:$C$1001,0),MATCH(J825,Jadwal!$D$2:$I$2,0))="",""," , "&amp;INDEX(Jadwal!$D$3:$I$1001,MATCH(S825,Jadwal!$C$3:$C$1001,0),MATCH(J825,Jadwal!$D$2:$I$2,0))))))</f>
        <v/>
      </c>
      <c r="L825" s="43" t="str">
        <f>IF(OR(J825="",P825="",K825=""),"",IF(O825="الفصل",INDEX(Kelas!$C$3:$H$200,MATCH(Data!P825,Kelas!$B$3:$B$201,0),MATCH(Data!J825,Kelas!$C$2:$H$2,0)),INDEX(Qoah!$C$3:$H$201,MATCH(Data!P825,Qoah!$B$3:$B$201,0),MATCH(Data!J825,Qoah!$C$2:$H$2,0))))</f>
        <v/>
      </c>
      <c r="R825" s="12" t="str">
        <f t="shared" si="24"/>
        <v/>
      </c>
      <c r="S825" s="12" t="str">
        <f t="shared" si="25"/>
        <v/>
      </c>
    </row>
    <row r="826" spans="5:19" x14ac:dyDescent="0.25">
      <c r="E826" s="16" t="str">
        <f>IF(OR(B826="",D826=""),"",IF(N826="",IF(INDEX(Jadwal!$D$3:$I$1001,MATCH(R826,Jadwal!$C$3:$C$1001,0),MATCH(D826,Jadwal!$D$2:$I$2,0))="","",INDEX(Jadwal!$D$3:$I$1001,MATCH(R826,Jadwal!$C$3:$C$1001,0),MATCH(D826,Jadwal!$D$2:$I$2,0))),IF(M826="",IF(INDEX(Jadwal!$D$3:$I$1001,MATCH(S826,Jadwal!$C$3:$C$1001,0),MATCH(D826,Jadwal!$D$2:$I$2,0))="","",IF(M826="",INDEX(Jadwal!$D$3:$I$1001,MATCH(S826,Jadwal!$C$3:$C$1001,0),MATCH(D826,Jadwal!$D$2:$I$2,0)))),INDEX(Jadwal!$D$3:$I$1001,MATCH(R826,Jadwal!$C$3:$C$1001,0),MATCH(D826,Jadwal!$D$2:$I$2,0))&amp;IF(INDEX(Jadwal!$D$3:$I$1001,MATCH(S826,Jadwal!$C$3:$C$1001,0),MATCH(D826,Jadwal!$D$2:$I$2,0))="",""," , "&amp;INDEX(Jadwal!$D$3:$I$1001,MATCH(S826,Jadwal!$C$3:$C$1001,0),MATCH(D826,Jadwal!$D$2:$I$2,0))))))</f>
        <v/>
      </c>
      <c r="F826" s="39" t="str">
        <f>IF(OR(D826="",P826="",E826=""),"",IF(O826="الفصل",INDEX(Kelas!$C$3:$H$200,MATCH(Data!P826,Kelas!$B$3:$B$201,0),MATCH(Data!D826,Kelas!$C$2:$H$2,0)),INDEX(Qoah!$C$3:$H$201,MATCH(Data!P826,Qoah!$B$3:$B$201,0),MATCH(Data!D826,Qoah!$C$2:$H$2,0))))</f>
        <v/>
      </c>
      <c r="H826" s="17" t="str">
        <f>IF(OR(B826="",G826=""),"",IF(N826="",IF(INDEX(Jadwal!$D$3:$I$1001,MATCH(R826,Jadwal!$C$3:$C$1001,0),MATCH(G826,Jadwal!$D$2:$I$2,0))="","",INDEX(Jadwal!$D$3:$I$1001,MATCH(R826,Jadwal!$C$3:$C$1001,0),MATCH(G826,Jadwal!$D$2:$I$2,0))),IF(M826="",IF(INDEX(Jadwal!$D$3:$I$1001,MATCH(S826,Jadwal!$C$3:$C$1001,0),MATCH(G826,Jadwal!$D$2:$I$2,0))="","",IF(M826="",INDEX(Jadwal!$D$3:$I$1001,MATCH(S826,Jadwal!$C$3:$C$1001,0),MATCH(G826,Jadwal!$D$2:$I$2,0)))),INDEX(Jadwal!$D$3:$I$1001,MATCH(R826,Jadwal!$C$3:$C$1001,0),MATCH(G826,Jadwal!$D$2:$I$2,0))&amp;IF(INDEX(Jadwal!$D$3:$I$1001,MATCH(S826,Jadwal!$C$3:$C$1001,0),MATCH(G826,Jadwal!$D$2:$I$2,0))="",""," , "&amp;INDEX(Jadwal!$D$3:$I$1001,MATCH(S826,Jadwal!$C$3:$C$1001,0),MATCH(G826,Jadwal!$D$2:$I$2,0))))))</f>
        <v/>
      </c>
      <c r="I826" s="41" t="str">
        <f>IF(OR(G826="",P826="",H826=""),"",IF(O826="الفصل",INDEX(Kelas!$C$3:$H$200,MATCH(Data!P826,Kelas!$B$3:$B$201,0),MATCH(Data!G826,Kelas!$C$2:$H$2,0)),INDEX(Qoah!$C$3:$H$201,MATCH(Data!P826,Qoah!$B$3:$B$201,0),MATCH(Data!G826,Qoah!$C$2:$H$2,0))))</f>
        <v/>
      </c>
      <c r="K826" s="18" t="str">
        <f>IF(OR(B826="",J826=""),"",IF(N826="",IF(INDEX(Jadwal!$D$3:$I$1001,MATCH(R826,Jadwal!$C$3:$C$1001,0),MATCH(J826,Jadwal!$D$2:$I$2,0))="","",INDEX(Jadwal!$D$3:$I$1001,MATCH(R826,Jadwal!$C$3:$C$1001,0),MATCH(J826,Jadwal!$D$2:$I$2,0))),IF(M826="",IF(INDEX(Jadwal!$D$3:$I$1001,MATCH(S826,Jadwal!$C$3:$C$1001,0),MATCH(J826,Jadwal!$D$2:$I$2,0))="","",IF(M826="",INDEX(Jadwal!$D$3:$I$1001,MATCH(S826,Jadwal!$C$3:$C$1001,0),MATCH(J826,Jadwal!$D$2:$I$2,0)))),INDEX(Jadwal!$D$3:$I$1001,MATCH(R826,Jadwal!$C$3:$C$1001,0),MATCH(J826,Jadwal!$D$2:$I$2,0))&amp;IF(INDEX(Jadwal!$D$3:$I$1001,MATCH(S826,Jadwal!$C$3:$C$1001,0),MATCH(J826,Jadwal!$D$2:$I$2,0))="",""," , "&amp;INDEX(Jadwal!$D$3:$I$1001,MATCH(S826,Jadwal!$C$3:$C$1001,0),MATCH(J826,Jadwal!$D$2:$I$2,0))))))</f>
        <v/>
      </c>
      <c r="L826" s="43" t="str">
        <f>IF(OR(J826="",P826="",K826=""),"",IF(O826="الفصل",INDEX(Kelas!$C$3:$H$200,MATCH(Data!P826,Kelas!$B$3:$B$201,0),MATCH(Data!J826,Kelas!$C$2:$H$2,0)),INDEX(Qoah!$C$3:$H$201,MATCH(Data!P826,Qoah!$B$3:$B$201,0),MATCH(Data!J826,Qoah!$C$2:$H$2,0))))</f>
        <v/>
      </c>
      <c r="R826" s="12" t="str">
        <f t="shared" si="24"/>
        <v/>
      </c>
      <c r="S826" s="12" t="str">
        <f t="shared" si="25"/>
        <v/>
      </c>
    </row>
    <row r="827" spans="5:19" x14ac:dyDescent="0.25">
      <c r="E827" s="16" t="str">
        <f>IF(OR(B827="",D827=""),"",IF(N827="",IF(INDEX(Jadwal!$D$3:$I$1001,MATCH(R827,Jadwal!$C$3:$C$1001,0),MATCH(D827,Jadwal!$D$2:$I$2,0))="","",INDEX(Jadwal!$D$3:$I$1001,MATCH(R827,Jadwal!$C$3:$C$1001,0),MATCH(D827,Jadwal!$D$2:$I$2,0))),IF(M827="",IF(INDEX(Jadwal!$D$3:$I$1001,MATCH(S827,Jadwal!$C$3:$C$1001,0),MATCH(D827,Jadwal!$D$2:$I$2,0))="","",IF(M827="",INDEX(Jadwal!$D$3:$I$1001,MATCH(S827,Jadwal!$C$3:$C$1001,0),MATCH(D827,Jadwal!$D$2:$I$2,0)))),INDEX(Jadwal!$D$3:$I$1001,MATCH(R827,Jadwal!$C$3:$C$1001,0),MATCH(D827,Jadwal!$D$2:$I$2,0))&amp;IF(INDEX(Jadwal!$D$3:$I$1001,MATCH(S827,Jadwal!$C$3:$C$1001,0),MATCH(D827,Jadwal!$D$2:$I$2,0))="",""," , "&amp;INDEX(Jadwal!$D$3:$I$1001,MATCH(S827,Jadwal!$C$3:$C$1001,0),MATCH(D827,Jadwal!$D$2:$I$2,0))))))</f>
        <v/>
      </c>
      <c r="F827" s="39" t="str">
        <f>IF(OR(D827="",P827="",E827=""),"",IF(O827="الفصل",INDEX(Kelas!$C$3:$H$200,MATCH(Data!P827,Kelas!$B$3:$B$201,0),MATCH(Data!D827,Kelas!$C$2:$H$2,0)),INDEX(Qoah!$C$3:$H$201,MATCH(Data!P827,Qoah!$B$3:$B$201,0),MATCH(Data!D827,Qoah!$C$2:$H$2,0))))</f>
        <v/>
      </c>
      <c r="H827" s="17" t="str">
        <f>IF(OR(B827="",G827=""),"",IF(N827="",IF(INDEX(Jadwal!$D$3:$I$1001,MATCH(R827,Jadwal!$C$3:$C$1001,0),MATCH(G827,Jadwal!$D$2:$I$2,0))="","",INDEX(Jadwal!$D$3:$I$1001,MATCH(R827,Jadwal!$C$3:$C$1001,0),MATCH(G827,Jadwal!$D$2:$I$2,0))),IF(M827="",IF(INDEX(Jadwal!$D$3:$I$1001,MATCH(S827,Jadwal!$C$3:$C$1001,0),MATCH(G827,Jadwal!$D$2:$I$2,0))="","",IF(M827="",INDEX(Jadwal!$D$3:$I$1001,MATCH(S827,Jadwal!$C$3:$C$1001,0),MATCH(G827,Jadwal!$D$2:$I$2,0)))),INDEX(Jadwal!$D$3:$I$1001,MATCH(R827,Jadwal!$C$3:$C$1001,0),MATCH(G827,Jadwal!$D$2:$I$2,0))&amp;IF(INDEX(Jadwal!$D$3:$I$1001,MATCH(S827,Jadwal!$C$3:$C$1001,0),MATCH(G827,Jadwal!$D$2:$I$2,0))="",""," , "&amp;INDEX(Jadwal!$D$3:$I$1001,MATCH(S827,Jadwal!$C$3:$C$1001,0),MATCH(G827,Jadwal!$D$2:$I$2,0))))))</f>
        <v/>
      </c>
      <c r="I827" s="41" t="str">
        <f>IF(OR(G827="",P827="",H827=""),"",IF(O827="الفصل",INDEX(Kelas!$C$3:$H$200,MATCH(Data!P827,Kelas!$B$3:$B$201,0),MATCH(Data!G827,Kelas!$C$2:$H$2,0)),INDEX(Qoah!$C$3:$H$201,MATCH(Data!P827,Qoah!$B$3:$B$201,0),MATCH(Data!G827,Qoah!$C$2:$H$2,0))))</f>
        <v/>
      </c>
      <c r="K827" s="18" t="str">
        <f>IF(OR(B827="",J827=""),"",IF(N827="",IF(INDEX(Jadwal!$D$3:$I$1001,MATCH(R827,Jadwal!$C$3:$C$1001,0),MATCH(J827,Jadwal!$D$2:$I$2,0))="","",INDEX(Jadwal!$D$3:$I$1001,MATCH(R827,Jadwal!$C$3:$C$1001,0),MATCH(J827,Jadwal!$D$2:$I$2,0))),IF(M827="",IF(INDEX(Jadwal!$D$3:$I$1001,MATCH(S827,Jadwal!$C$3:$C$1001,0),MATCH(J827,Jadwal!$D$2:$I$2,0))="","",IF(M827="",INDEX(Jadwal!$D$3:$I$1001,MATCH(S827,Jadwal!$C$3:$C$1001,0),MATCH(J827,Jadwal!$D$2:$I$2,0)))),INDEX(Jadwal!$D$3:$I$1001,MATCH(R827,Jadwal!$C$3:$C$1001,0),MATCH(J827,Jadwal!$D$2:$I$2,0))&amp;IF(INDEX(Jadwal!$D$3:$I$1001,MATCH(S827,Jadwal!$C$3:$C$1001,0),MATCH(J827,Jadwal!$D$2:$I$2,0))="",""," , "&amp;INDEX(Jadwal!$D$3:$I$1001,MATCH(S827,Jadwal!$C$3:$C$1001,0),MATCH(J827,Jadwal!$D$2:$I$2,0))))))</f>
        <v/>
      </c>
      <c r="L827" s="43" t="str">
        <f>IF(OR(J827="",P827="",K827=""),"",IF(O827="الفصل",INDEX(Kelas!$C$3:$H$200,MATCH(Data!P827,Kelas!$B$3:$B$201,0),MATCH(Data!J827,Kelas!$C$2:$H$2,0)),INDEX(Qoah!$C$3:$H$201,MATCH(Data!P827,Qoah!$B$3:$B$201,0),MATCH(Data!J827,Qoah!$C$2:$H$2,0))))</f>
        <v/>
      </c>
      <c r="R827" s="12" t="str">
        <f t="shared" si="24"/>
        <v/>
      </c>
      <c r="S827" s="12" t="str">
        <f t="shared" si="25"/>
        <v/>
      </c>
    </row>
    <row r="828" spans="5:19" x14ac:dyDescent="0.25">
      <c r="E828" s="16" t="str">
        <f>IF(OR(B828="",D828=""),"",IF(N828="",IF(INDEX(Jadwal!$D$3:$I$1001,MATCH(R828,Jadwal!$C$3:$C$1001,0),MATCH(D828,Jadwal!$D$2:$I$2,0))="","",INDEX(Jadwal!$D$3:$I$1001,MATCH(R828,Jadwal!$C$3:$C$1001,0),MATCH(D828,Jadwal!$D$2:$I$2,0))),IF(M828="",IF(INDEX(Jadwal!$D$3:$I$1001,MATCH(S828,Jadwal!$C$3:$C$1001,0),MATCH(D828,Jadwal!$D$2:$I$2,0))="","",IF(M828="",INDEX(Jadwal!$D$3:$I$1001,MATCH(S828,Jadwal!$C$3:$C$1001,0),MATCH(D828,Jadwal!$D$2:$I$2,0)))),INDEX(Jadwal!$D$3:$I$1001,MATCH(R828,Jadwal!$C$3:$C$1001,0),MATCH(D828,Jadwal!$D$2:$I$2,0))&amp;IF(INDEX(Jadwal!$D$3:$I$1001,MATCH(S828,Jadwal!$C$3:$C$1001,0),MATCH(D828,Jadwal!$D$2:$I$2,0))="",""," , "&amp;INDEX(Jadwal!$D$3:$I$1001,MATCH(S828,Jadwal!$C$3:$C$1001,0),MATCH(D828,Jadwal!$D$2:$I$2,0))))))</f>
        <v/>
      </c>
      <c r="F828" s="39" t="str">
        <f>IF(OR(D828="",P828="",E828=""),"",IF(O828="الفصل",INDEX(Kelas!$C$3:$H$200,MATCH(Data!P828,Kelas!$B$3:$B$201,0),MATCH(Data!D828,Kelas!$C$2:$H$2,0)),INDEX(Qoah!$C$3:$H$201,MATCH(Data!P828,Qoah!$B$3:$B$201,0),MATCH(Data!D828,Qoah!$C$2:$H$2,0))))</f>
        <v/>
      </c>
      <c r="H828" s="17" t="str">
        <f>IF(OR(B828="",G828=""),"",IF(N828="",IF(INDEX(Jadwal!$D$3:$I$1001,MATCH(R828,Jadwal!$C$3:$C$1001,0),MATCH(G828,Jadwal!$D$2:$I$2,0))="","",INDEX(Jadwal!$D$3:$I$1001,MATCH(R828,Jadwal!$C$3:$C$1001,0),MATCH(G828,Jadwal!$D$2:$I$2,0))),IF(M828="",IF(INDEX(Jadwal!$D$3:$I$1001,MATCH(S828,Jadwal!$C$3:$C$1001,0),MATCH(G828,Jadwal!$D$2:$I$2,0))="","",IF(M828="",INDEX(Jadwal!$D$3:$I$1001,MATCH(S828,Jadwal!$C$3:$C$1001,0),MATCH(G828,Jadwal!$D$2:$I$2,0)))),INDEX(Jadwal!$D$3:$I$1001,MATCH(R828,Jadwal!$C$3:$C$1001,0),MATCH(G828,Jadwal!$D$2:$I$2,0))&amp;IF(INDEX(Jadwal!$D$3:$I$1001,MATCH(S828,Jadwal!$C$3:$C$1001,0),MATCH(G828,Jadwal!$D$2:$I$2,0))="",""," , "&amp;INDEX(Jadwal!$D$3:$I$1001,MATCH(S828,Jadwal!$C$3:$C$1001,0),MATCH(G828,Jadwal!$D$2:$I$2,0))))))</f>
        <v/>
      </c>
      <c r="I828" s="41" t="str">
        <f>IF(OR(G828="",P828="",H828=""),"",IF(O828="الفصل",INDEX(Kelas!$C$3:$H$200,MATCH(Data!P828,Kelas!$B$3:$B$201,0),MATCH(Data!G828,Kelas!$C$2:$H$2,0)),INDEX(Qoah!$C$3:$H$201,MATCH(Data!P828,Qoah!$B$3:$B$201,0),MATCH(Data!G828,Qoah!$C$2:$H$2,0))))</f>
        <v/>
      </c>
      <c r="K828" s="18" t="str">
        <f>IF(OR(B828="",J828=""),"",IF(N828="",IF(INDEX(Jadwal!$D$3:$I$1001,MATCH(R828,Jadwal!$C$3:$C$1001,0),MATCH(J828,Jadwal!$D$2:$I$2,0))="","",INDEX(Jadwal!$D$3:$I$1001,MATCH(R828,Jadwal!$C$3:$C$1001,0),MATCH(J828,Jadwal!$D$2:$I$2,0))),IF(M828="",IF(INDEX(Jadwal!$D$3:$I$1001,MATCH(S828,Jadwal!$C$3:$C$1001,0),MATCH(J828,Jadwal!$D$2:$I$2,0))="","",IF(M828="",INDEX(Jadwal!$D$3:$I$1001,MATCH(S828,Jadwal!$C$3:$C$1001,0),MATCH(J828,Jadwal!$D$2:$I$2,0)))),INDEX(Jadwal!$D$3:$I$1001,MATCH(R828,Jadwal!$C$3:$C$1001,0),MATCH(J828,Jadwal!$D$2:$I$2,0))&amp;IF(INDEX(Jadwal!$D$3:$I$1001,MATCH(S828,Jadwal!$C$3:$C$1001,0),MATCH(J828,Jadwal!$D$2:$I$2,0))="",""," , "&amp;INDEX(Jadwal!$D$3:$I$1001,MATCH(S828,Jadwal!$C$3:$C$1001,0),MATCH(J828,Jadwal!$D$2:$I$2,0))))))</f>
        <v/>
      </c>
      <c r="L828" s="43" t="str">
        <f>IF(OR(J828="",P828="",K828=""),"",IF(O828="الفصل",INDEX(Kelas!$C$3:$H$200,MATCH(Data!P828,Kelas!$B$3:$B$201,0),MATCH(Data!J828,Kelas!$C$2:$H$2,0)),INDEX(Qoah!$C$3:$H$201,MATCH(Data!P828,Qoah!$B$3:$B$201,0),MATCH(Data!J828,Qoah!$C$2:$H$2,0))))</f>
        <v/>
      </c>
      <c r="R828" s="12" t="str">
        <f t="shared" si="24"/>
        <v/>
      </c>
      <c r="S828" s="12" t="str">
        <f t="shared" si="25"/>
        <v/>
      </c>
    </row>
    <row r="829" spans="5:19" x14ac:dyDescent="0.25">
      <c r="E829" s="16" t="str">
        <f>IF(OR(B829="",D829=""),"",IF(N829="",IF(INDEX(Jadwal!$D$3:$I$1001,MATCH(R829,Jadwal!$C$3:$C$1001,0),MATCH(D829,Jadwal!$D$2:$I$2,0))="","",INDEX(Jadwal!$D$3:$I$1001,MATCH(R829,Jadwal!$C$3:$C$1001,0),MATCH(D829,Jadwal!$D$2:$I$2,0))),IF(M829="",IF(INDEX(Jadwal!$D$3:$I$1001,MATCH(S829,Jadwal!$C$3:$C$1001,0),MATCH(D829,Jadwal!$D$2:$I$2,0))="","",IF(M829="",INDEX(Jadwal!$D$3:$I$1001,MATCH(S829,Jadwal!$C$3:$C$1001,0),MATCH(D829,Jadwal!$D$2:$I$2,0)))),INDEX(Jadwal!$D$3:$I$1001,MATCH(R829,Jadwal!$C$3:$C$1001,0),MATCH(D829,Jadwal!$D$2:$I$2,0))&amp;IF(INDEX(Jadwal!$D$3:$I$1001,MATCH(S829,Jadwal!$C$3:$C$1001,0),MATCH(D829,Jadwal!$D$2:$I$2,0))="",""," , "&amp;INDEX(Jadwal!$D$3:$I$1001,MATCH(S829,Jadwal!$C$3:$C$1001,0),MATCH(D829,Jadwal!$D$2:$I$2,0))))))</f>
        <v/>
      </c>
      <c r="F829" s="39" t="str">
        <f>IF(OR(D829="",P829="",E829=""),"",IF(O829="الفصل",INDEX(Kelas!$C$3:$H$200,MATCH(Data!P829,Kelas!$B$3:$B$201,0),MATCH(Data!D829,Kelas!$C$2:$H$2,0)),INDEX(Qoah!$C$3:$H$201,MATCH(Data!P829,Qoah!$B$3:$B$201,0),MATCH(Data!D829,Qoah!$C$2:$H$2,0))))</f>
        <v/>
      </c>
      <c r="H829" s="17" t="str">
        <f>IF(OR(B829="",G829=""),"",IF(N829="",IF(INDEX(Jadwal!$D$3:$I$1001,MATCH(R829,Jadwal!$C$3:$C$1001,0),MATCH(G829,Jadwal!$D$2:$I$2,0))="","",INDEX(Jadwal!$D$3:$I$1001,MATCH(R829,Jadwal!$C$3:$C$1001,0),MATCH(G829,Jadwal!$D$2:$I$2,0))),IF(M829="",IF(INDEX(Jadwal!$D$3:$I$1001,MATCH(S829,Jadwal!$C$3:$C$1001,0),MATCH(G829,Jadwal!$D$2:$I$2,0))="","",IF(M829="",INDEX(Jadwal!$D$3:$I$1001,MATCH(S829,Jadwal!$C$3:$C$1001,0),MATCH(G829,Jadwal!$D$2:$I$2,0)))),INDEX(Jadwal!$D$3:$I$1001,MATCH(R829,Jadwal!$C$3:$C$1001,0),MATCH(G829,Jadwal!$D$2:$I$2,0))&amp;IF(INDEX(Jadwal!$D$3:$I$1001,MATCH(S829,Jadwal!$C$3:$C$1001,0),MATCH(G829,Jadwal!$D$2:$I$2,0))="",""," , "&amp;INDEX(Jadwal!$D$3:$I$1001,MATCH(S829,Jadwal!$C$3:$C$1001,0),MATCH(G829,Jadwal!$D$2:$I$2,0))))))</f>
        <v/>
      </c>
      <c r="I829" s="41" t="str">
        <f>IF(OR(G829="",P829="",H829=""),"",IF(O829="الفصل",INDEX(Kelas!$C$3:$H$200,MATCH(Data!P829,Kelas!$B$3:$B$201,0),MATCH(Data!G829,Kelas!$C$2:$H$2,0)),INDEX(Qoah!$C$3:$H$201,MATCH(Data!P829,Qoah!$B$3:$B$201,0),MATCH(Data!G829,Qoah!$C$2:$H$2,0))))</f>
        <v/>
      </c>
      <c r="K829" s="18" t="str">
        <f>IF(OR(B829="",J829=""),"",IF(N829="",IF(INDEX(Jadwal!$D$3:$I$1001,MATCH(R829,Jadwal!$C$3:$C$1001,0),MATCH(J829,Jadwal!$D$2:$I$2,0))="","",INDEX(Jadwal!$D$3:$I$1001,MATCH(R829,Jadwal!$C$3:$C$1001,0),MATCH(J829,Jadwal!$D$2:$I$2,0))),IF(M829="",IF(INDEX(Jadwal!$D$3:$I$1001,MATCH(S829,Jadwal!$C$3:$C$1001,0),MATCH(J829,Jadwal!$D$2:$I$2,0))="","",IF(M829="",INDEX(Jadwal!$D$3:$I$1001,MATCH(S829,Jadwal!$C$3:$C$1001,0),MATCH(J829,Jadwal!$D$2:$I$2,0)))),INDEX(Jadwal!$D$3:$I$1001,MATCH(R829,Jadwal!$C$3:$C$1001,0),MATCH(J829,Jadwal!$D$2:$I$2,0))&amp;IF(INDEX(Jadwal!$D$3:$I$1001,MATCH(S829,Jadwal!$C$3:$C$1001,0),MATCH(J829,Jadwal!$D$2:$I$2,0))="",""," , "&amp;INDEX(Jadwal!$D$3:$I$1001,MATCH(S829,Jadwal!$C$3:$C$1001,0),MATCH(J829,Jadwal!$D$2:$I$2,0))))))</f>
        <v/>
      </c>
      <c r="L829" s="43" t="str">
        <f>IF(OR(J829="",P829="",K829=""),"",IF(O829="الفصل",INDEX(Kelas!$C$3:$H$200,MATCH(Data!P829,Kelas!$B$3:$B$201,0),MATCH(Data!J829,Kelas!$C$2:$H$2,0)),INDEX(Qoah!$C$3:$H$201,MATCH(Data!P829,Qoah!$B$3:$B$201,0),MATCH(Data!J829,Qoah!$C$2:$H$2,0))))</f>
        <v/>
      </c>
      <c r="R829" s="12" t="str">
        <f t="shared" si="24"/>
        <v/>
      </c>
      <c r="S829" s="12" t="str">
        <f t="shared" si="25"/>
        <v/>
      </c>
    </row>
    <row r="830" spans="5:19" x14ac:dyDescent="0.25">
      <c r="E830" s="16" t="str">
        <f>IF(OR(B830="",D830=""),"",IF(N830="",IF(INDEX(Jadwal!$D$3:$I$1001,MATCH(R830,Jadwal!$C$3:$C$1001,0),MATCH(D830,Jadwal!$D$2:$I$2,0))="","",INDEX(Jadwal!$D$3:$I$1001,MATCH(R830,Jadwal!$C$3:$C$1001,0),MATCH(D830,Jadwal!$D$2:$I$2,0))),IF(M830="",IF(INDEX(Jadwal!$D$3:$I$1001,MATCH(S830,Jadwal!$C$3:$C$1001,0),MATCH(D830,Jadwal!$D$2:$I$2,0))="","",IF(M830="",INDEX(Jadwal!$D$3:$I$1001,MATCH(S830,Jadwal!$C$3:$C$1001,0),MATCH(D830,Jadwal!$D$2:$I$2,0)))),INDEX(Jadwal!$D$3:$I$1001,MATCH(R830,Jadwal!$C$3:$C$1001,0),MATCH(D830,Jadwal!$D$2:$I$2,0))&amp;IF(INDEX(Jadwal!$D$3:$I$1001,MATCH(S830,Jadwal!$C$3:$C$1001,0),MATCH(D830,Jadwal!$D$2:$I$2,0))="",""," , "&amp;INDEX(Jadwal!$D$3:$I$1001,MATCH(S830,Jadwal!$C$3:$C$1001,0),MATCH(D830,Jadwal!$D$2:$I$2,0))))))</f>
        <v/>
      </c>
      <c r="F830" s="39" t="str">
        <f>IF(OR(D830="",P830="",E830=""),"",IF(O830="الفصل",INDEX(Kelas!$C$3:$H$200,MATCH(Data!P830,Kelas!$B$3:$B$201,0),MATCH(Data!D830,Kelas!$C$2:$H$2,0)),INDEX(Qoah!$C$3:$H$201,MATCH(Data!P830,Qoah!$B$3:$B$201,0),MATCH(Data!D830,Qoah!$C$2:$H$2,0))))</f>
        <v/>
      </c>
      <c r="H830" s="17" t="str">
        <f>IF(OR(B830="",G830=""),"",IF(N830="",IF(INDEX(Jadwal!$D$3:$I$1001,MATCH(R830,Jadwal!$C$3:$C$1001,0),MATCH(G830,Jadwal!$D$2:$I$2,0))="","",INDEX(Jadwal!$D$3:$I$1001,MATCH(R830,Jadwal!$C$3:$C$1001,0),MATCH(G830,Jadwal!$D$2:$I$2,0))),IF(M830="",IF(INDEX(Jadwal!$D$3:$I$1001,MATCH(S830,Jadwal!$C$3:$C$1001,0),MATCH(G830,Jadwal!$D$2:$I$2,0))="","",IF(M830="",INDEX(Jadwal!$D$3:$I$1001,MATCH(S830,Jadwal!$C$3:$C$1001,0),MATCH(G830,Jadwal!$D$2:$I$2,0)))),INDEX(Jadwal!$D$3:$I$1001,MATCH(R830,Jadwal!$C$3:$C$1001,0),MATCH(G830,Jadwal!$D$2:$I$2,0))&amp;IF(INDEX(Jadwal!$D$3:$I$1001,MATCH(S830,Jadwal!$C$3:$C$1001,0),MATCH(G830,Jadwal!$D$2:$I$2,0))="",""," , "&amp;INDEX(Jadwal!$D$3:$I$1001,MATCH(S830,Jadwal!$C$3:$C$1001,0),MATCH(G830,Jadwal!$D$2:$I$2,0))))))</f>
        <v/>
      </c>
      <c r="I830" s="41" t="str">
        <f>IF(OR(G830="",P830="",H830=""),"",IF(O830="الفصل",INDEX(Kelas!$C$3:$H$200,MATCH(Data!P830,Kelas!$B$3:$B$201,0),MATCH(Data!G830,Kelas!$C$2:$H$2,0)),INDEX(Qoah!$C$3:$H$201,MATCH(Data!P830,Qoah!$B$3:$B$201,0),MATCH(Data!G830,Qoah!$C$2:$H$2,0))))</f>
        <v/>
      </c>
      <c r="K830" s="18" t="str">
        <f>IF(OR(B830="",J830=""),"",IF(N830="",IF(INDEX(Jadwal!$D$3:$I$1001,MATCH(R830,Jadwal!$C$3:$C$1001,0),MATCH(J830,Jadwal!$D$2:$I$2,0))="","",INDEX(Jadwal!$D$3:$I$1001,MATCH(R830,Jadwal!$C$3:$C$1001,0),MATCH(J830,Jadwal!$D$2:$I$2,0))),IF(M830="",IF(INDEX(Jadwal!$D$3:$I$1001,MATCH(S830,Jadwal!$C$3:$C$1001,0),MATCH(J830,Jadwal!$D$2:$I$2,0))="","",IF(M830="",INDEX(Jadwal!$D$3:$I$1001,MATCH(S830,Jadwal!$C$3:$C$1001,0),MATCH(J830,Jadwal!$D$2:$I$2,0)))),INDEX(Jadwal!$D$3:$I$1001,MATCH(R830,Jadwal!$C$3:$C$1001,0),MATCH(J830,Jadwal!$D$2:$I$2,0))&amp;IF(INDEX(Jadwal!$D$3:$I$1001,MATCH(S830,Jadwal!$C$3:$C$1001,0),MATCH(J830,Jadwal!$D$2:$I$2,0))="",""," , "&amp;INDEX(Jadwal!$D$3:$I$1001,MATCH(S830,Jadwal!$C$3:$C$1001,0),MATCH(J830,Jadwal!$D$2:$I$2,0))))))</f>
        <v/>
      </c>
      <c r="L830" s="43" t="str">
        <f>IF(OR(J830="",P830="",K830=""),"",IF(O830="الفصل",INDEX(Kelas!$C$3:$H$200,MATCH(Data!P830,Kelas!$B$3:$B$201,0),MATCH(Data!J830,Kelas!$C$2:$H$2,0)),INDEX(Qoah!$C$3:$H$201,MATCH(Data!P830,Qoah!$B$3:$B$201,0),MATCH(Data!J830,Qoah!$C$2:$H$2,0))))</f>
        <v/>
      </c>
      <c r="R830" s="12" t="str">
        <f t="shared" si="24"/>
        <v/>
      </c>
      <c r="S830" s="12" t="str">
        <f t="shared" si="25"/>
        <v/>
      </c>
    </row>
    <row r="831" spans="5:19" x14ac:dyDescent="0.25">
      <c r="E831" s="16" t="str">
        <f>IF(OR(B831="",D831=""),"",IF(N831="",IF(INDEX(Jadwal!$D$3:$I$1001,MATCH(R831,Jadwal!$C$3:$C$1001,0),MATCH(D831,Jadwal!$D$2:$I$2,0))="","",INDEX(Jadwal!$D$3:$I$1001,MATCH(R831,Jadwal!$C$3:$C$1001,0),MATCH(D831,Jadwal!$D$2:$I$2,0))),IF(M831="",IF(INDEX(Jadwal!$D$3:$I$1001,MATCH(S831,Jadwal!$C$3:$C$1001,0),MATCH(D831,Jadwal!$D$2:$I$2,0))="","",IF(M831="",INDEX(Jadwal!$D$3:$I$1001,MATCH(S831,Jadwal!$C$3:$C$1001,0),MATCH(D831,Jadwal!$D$2:$I$2,0)))),INDEX(Jadwal!$D$3:$I$1001,MATCH(R831,Jadwal!$C$3:$C$1001,0),MATCH(D831,Jadwal!$D$2:$I$2,0))&amp;IF(INDEX(Jadwal!$D$3:$I$1001,MATCH(S831,Jadwal!$C$3:$C$1001,0),MATCH(D831,Jadwal!$D$2:$I$2,0))="",""," , "&amp;INDEX(Jadwal!$D$3:$I$1001,MATCH(S831,Jadwal!$C$3:$C$1001,0),MATCH(D831,Jadwal!$D$2:$I$2,0))))))</f>
        <v/>
      </c>
      <c r="F831" s="39" t="str">
        <f>IF(OR(D831="",P831="",E831=""),"",IF(O831="الفصل",INDEX(Kelas!$C$3:$H$200,MATCH(Data!P831,Kelas!$B$3:$B$201,0),MATCH(Data!D831,Kelas!$C$2:$H$2,0)),INDEX(Qoah!$C$3:$H$201,MATCH(Data!P831,Qoah!$B$3:$B$201,0),MATCH(Data!D831,Qoah!$C$2:$H$2,0))))</f>
        <v/>
      </c>
      <c r="H831" s="17" t="str">
        <f>IF(OR(B831="",G831=""),"",IF(N831="",IF(INDEX(Jadwal!$D$3:$I$1001,MATCH(R831,Jadwal!$C$3:$C$1001,0),MATCH(G831,Jadwal!$D$2:$I$2,0))="","",INDEX(Jadwal!$D$3:$I$1001,MATCH(R831,Jadwal!$C$3:$C$1001,0),MATCH(G831,Jadwal!$D$2:$I$2,0))),IF(M831="",IF(INDEX(Jadwal!$D$3:$I$1001,MATCH(S831,Jadwal!$C$3:$C$1001,0),MATCH(G831,Jadwal!$D$2:$I$2,0))="","",IF(M831="",INDEX(Jadwal!$D$3:$I$1001,MATCH(S831,Jadwal!$C$3:$C$1001,0),MATCH(G831,Jadwal!$D$2:$I$2,0)))),INDEX(Jadwal!$D$3:$I$1001,MATCH(R831,Jadwal!$C$3:$C$1001,0),MATCH(G831,Jadwal!$D$2:$I$2,0))&amp;IF(INDEX(Jadwal!$D$3:$I$1001,MATCH(S831,Jadwal!$C$3:$C$1001,0),MATCH(G831,Jadwal!$D$2:$I$2,0))="",""," , "&amp;INDEX(Jadwal!$D$3:$I$1001,MATCH(S831,Jadwal!$C$3:$C$1001,0),MATCH(G831,Jadwal!$D$2:$I$2,0))))))</f>
        <v/>
      </c>
      <c r="I831" s="41" t="str">
        <f>IF(OR(G831="",P831="",H831=""),"",IF(O831="الفصل",INDEX(Kelas!$C$3:$H$200,MATCH(Data!P831,Kelas!$B$3:$B$201,0),MATCH(Data!G831,Kelas!$C$2:$H$2,0)),INDEX(Qoah!$C$3:$H$201,MATCH(Data!P831,Qoah!$B$3:$B$201,0),MATCH(Data!G831,Qoah!$C$2:$H$2,0))))</f>
        <v/>
      </c>
      <c r="K831" s="18" t="str">
        <f>IF(OR(B831="",J831=""),"",IF(N831="",IF(INDEX(Jadwal!$D$3:$I$1001,MATCH(R831,Jadwal!$C$3:$C$1001,0),MATCH(J831,Jadwal!$D$2:$I$2,0))="","",INDEX(Jadwal!$D$3:$I$1001,MATCH(R831,Jadwal!$C$3:$C$1001,0),MATCH(J831,Jadwal!$D$2:$I$2,0))),IF(M831="",IF(INDEX(Jadwal!$D$3:$I$1001,MATCH(S831,Jadwal!$C$3:$C$1001,0),MATCH(J831,Jadwal!$D$2:$I$2,0))="","",IF(M831="",INDEX(Jadwal!$D$3:$I$1001,MATCH(S831,Jadwal!$C$3:$C$1001,0),MATCH(J831,Jadwal!$D$2:$I$2,0)))),INDEX(Jadwal!$D$3:$I$1001,MATCH(R831,Jadwal!$C$3:$C$1001,0),MATCH(J831,Jadwal!$D$2:$I$2,0))&amp;IF(INDEX(Jadwal!$D$3:$I$1001,MATCH(S831,Jadwal!$C$3:$C$1001,0),MATCH(J831,Jadwal!$D$2:$I$2,0))="",""," , "&amp;INDEX(Jadwal!$D$3:$I$1001,MATCH(S831,Jadwal!$C$3:$C$1001,0),MATCH(J831,Jadwal!$D$2:$I$2,0))))))</f>
        <v/>
      </c>
      <c r="L831" s="43" t="str">
        <f>IF(OR(J831="",P831="",K831=""),"",IF(O831="الفصل",INDEX(Kelas!$C$3:$H$200,MATCH(Data!P831,Kelas!$B$3:$B$201,0),MATCH(Data!J831,Kelas!$C$2:$H$2,0)),INDEX(Qoah!$C$3:$H$201,MATCH(Data!P831,Qoah!$B$3:$B$201,0),MATCH(Data!J831,Qoah!$C$2:$H$2,0))))</f>
        <v/>
      </c>
      <c r="R831" s="12" t="str">
        <f t="shared" si="24"/>
        <v/>
      </c>
      <c r="S831" s="12" t="str">
        <f t="shared" si="25"/>
        <v/>
      </c>
    </row>
    <row r="832" spans="5:19" x14ac:dyDescent="0.25">
      <c r="E832" s="16" t="str">
        <f>IF(OR(B832="",D832=""),"",IF(N832="",IF(INDEX(Jadwal!$D$3:$I$1001,MATCH(R832,Jadwal!$C$3:$C$1001,0),MATCH(D832,Jadwal!$D$2:$I$2,0))="","",INDEX(Jadwal!$D$3:$I$1001,MATCH(R832,Jadwal!$C$3:$C$1001,0),MATCH(D832,Jadwal!$D$2:$I$2,0))),IF(M832="",IF(INDEX(Jadwal!$D$3:$I$1001,MATCH(S832,Jadwal!$C$3:$C$1001,0),MATCH(D832,Jadwal!$D$2:$I$2,0))="","",IF(M832="",INDEX(Jadwal!$D$3:$I$1001,MATCH(S832,Jadwal!$C$3:$C$1001,0),MATCH(D832,Jadwal!$D$2:$I$2,0)))),INDEX(Jadwal!$D$3:$I$1001,MATCH(R832,Jadwal!$C$3:$C$1001,0),MATCH(D832,Jadwal!$D$2:$I$2,0))&amp;IF(INDEX(Jadwal!$D$3:$I$1001,MATCH(S832,Jadwal!$C$3:$C$1001,0),MATCH(D832,Jadwal!$D$2:$I$2,0))="",""," , "&amp;INDEX(Jadwal!$D$3:$I$1001,MATCH(S832,Jadwal!$C$3:$C$1001,0),MATCH(D832,Jadwal!$D$2:$I$2,0))))))</f>
        <v/>
      </c>
      <c r="F832" s="39" t="str">
        <f>IF(OR(D832="",P832="",E832=""),"",IF(O832="الفصل",INDEX(Kelas!$C$3:$H$200,MATCH(Data!P832,Kelas!$B$3:$B$201,0),MATCH(Data!D832,Kelas!$C$2:$H$2,0)),INDEX(Qoah!$C$3:$H$201,MATCH(Data!P832,Qoah!$B$3:$B$201,0),MATCH(Data!D832,Qoah!$C$2:$H$2,0))))</f>
        <v/>
      </c>
      <c r="H832" s="17" t="str">
        <f>IF(OR(B832="",G832=""),"",IF(N832="",IF(INDEX(Jadwal!$D$3:$I$1001,MATCH(R832,Jadwal!$C$3:$C$1001,0),MATCH(G832,Jadwal!$D$2:$I$2,0))="","",INDEX(Jadwal!$D$3:$I$1001,MATCH(R832,Jadwal!$C$3:$C$1001,0),MATCH(G832,Jadwal!$D$2:$I$2,0))),IF(M832="",IF(INDEX(Jadwal!$D$3:$I$1001,MATCH(S832,Jadwal!$C$3:$C$1001,0),MATCH(G832,Jadwal!$D$2:$I$2,0))="","",IF(M832="",INDEX(Jadwal!$D$3:$I$1001,MATCH(S832,Jadwal!$C$3:$C$1001,0),MATCH(G832,Jadwal!$D$2:$I$2,0)))),INDEX(Jadwal!$D$3:$I$1001,MATCH(R832,Jadwal!$C$3:$C$1001,0),MATCH(G832,Jadwal!$D$2:$I$2,0))&amp;IF(INDEX(Jadwal!$D$3:$I$1001,MATCH(S832,Jadwal!$C$3:$C$1001,0),MATCH(G832,Jadwal!$D$2:$I$2,0))="",""," , "&amp;INDEX(Jadwal!$D$3:$I$1001,MATCH(S832,Jadwal!$C$3:$C$1001,0),MATCH(G832,Jadwal!$D$2:$I$2,0))))))</f>
        <v/>
      </c>
      <c r="I832" s="41" t="str">
        <f>IF(OR(G832="",P832="",H832=""),"",IF(O832="الفصل",INDEX(Kelas!$C$3:$H$200,MATCH(Data!P832,Kelas!$B$3:$B$201,0),MATCH(Data!G832,Kelas!$C$2:$H$2,0)),INDEX(Qoah!$C$3:$H$201,MATCH(Data!P832,Qoah!$B$3:$B$201,0),MATCH(Data!G832,Qoah!$C$2:$H$2,0))))</f>
        <v/>
      </c>
      <c r="K832" s="18" t="str">
        <f>IF(OR(B832="",J832=""),"",IF(N832="",IF(INDEX(Jadwal!$D$3:$I$1001,MATCH(R832,Jadwal!$C$3:$C$1001,0),MATCH(J832,Jadwal!$D$2:$I$2,0))="","",INDEX(Jadwal!$D$3:$I$1001,MATCH(R832,Jadwal!$C$3:$C$1001,0),MATCH(J832,Jadwal!$D$2:$I$2,0))),IF(M832="",IF(INDEX(Jadwal!$D$3:$I$1001,MATCH(S832,Jadwal!$C$3:$C$1001,0),MATCH(J832,Jadwal!$D$2:$I$2,0))="","",IF(M832="",INDEX(Jadwal!$D$3:$I$1001,MATCH(S832,Jadwal!$C$3:$C$1001,0),MATCH(J832,Jadwal!$D$2:$I$2,0)))),INDEX(Jadwal!$D$3:$I$1001,MATCH(R832,Jadwal!$C$3:$C$1001,0),MATCH(J832,Jadwal!$D$2:$I$2,0))&amp;IF(INDEX(Jadwal!$D$3:$I$1001,MATCH(S832,Jadwal!$C$3:$C$1001,0),MATCH(J832,Jadwal!$D$2:$I$2,0))="",""," , "&amp;INDEX(Jadwal!$D$3:$I$1001,MATCH(S832,Jadwal!$C$3:$C$1001,0),MATCH(J832,Jadwal!$D$2:$I$2,0))))))</f>
        <v/>
      </c>
      <c r="L832" s="43" t="str">
        <f>IF(OR(J832="",P832="",K832=""),"",IF(O832="الفصل",INDEX(Kelas!$C$3:$H$200,MATCH(Data!P832,Kelas!$B$3:$B$201,0),MATCH(Data!J832,Kelas!$C$2:$H$2,0)),INDEX(Qoah!$C$3:$H$201,MATCH(Data!P832,Qoah!$B$3:$B$201,0),MATCH(Data!J832,Qoah!$C$2:$H$2,0))))</f>
        <v/>
      </c>
      <c r="R832" s="12" t="str">
        <f t="shared" si="24"/>
        <v/>
      </c>
      <c r="S832" s="12" t="str">
        <f t="shared" si="25"/>
        <v/>
      </c>
    </row>
    <row r="833" spans="5:19" x14ac:dyDescent="0.25">
      <c r="E833" s="16" t="str">
        <f>IF(OR(B833="",D833=""),"",IF(N833="",IF(INDEX(Jadwal!$D$3:$I$1001,MATCH(R833,Jadwal!$C$3:$C$1001,0),MATCH(D833,Jadwal!$D$2:$I$2,0))="","",INDEX(Jadwal!$D$3:$I$1001,MATCH(R833,Jadwal!$C$3:$C$1001,0),MATCH(D833,Jadwal!$D$2:$I$2,0))),IF(M833="",IF(INDEX(Jadwal!$D$3:$I$1001,MATCH(S833,Jadwal!$C$3:$C$1001,0),MATCH(D833,Jadwal!$D$2:$I$2,0))="","",IF(M833="",INDEX(Jadwal!$D$3:$I$1001,MATCH(S833,Jadwal!$C$3:$C$1001,0),MATCH(D833,Jadwal!$D$2:$I$2,0)))),INDEX(Jadwal!$D$3:$I$1001,MATCH(R833,Jadwal!$C$3:$C$1001,0),MATCH(D833,Jadwal!$D$2:$I$2,0))&amp;IF(INDEX(Jadwal!$D$3:$I$1001,MATCH(S833,Jadwal!$C$3:$C$1001,0),MATCH(D833,Jadwal!$D$2:$I$2,0))="",""," , "&amp;INDEX(Jadwal!$D$3:$I$1001,MATCH(S833,Jadwal!$C$3:$C$1001,0),MATCH(D833,Jadwal!$D$2:$I$2,0))))))</f>
        <v/>
      </c>
      <c r="F833" s="39" t="str">
        <f>IF(OR(D833="",P833="",E833=""),"",IF(O833="الفصل",INDEX(Kelas!$C$3:$H$200,MATCH(Data!P833,Kelas!$B$3:$B$201,0),MATCH(Data!D833,Kelas!$C$2:$H$2,0)),INDEX(Qoah!$C$3:$H$201,MATCH(Data!P833,Qoah!$B$3:$B$201,0),MATCH(Data!D833,Qoah!$C$2:$H$2,0))))</f>
        <v/>
      </c>
      <c r="H833" s="17" t="str">
        <f>IF(OR(B833="",G833=""),"",IF(N833="",IF(INDEX(Jadwal!$D$3:$I$1001,MATCH(R833,Jadwal!$C$3:$C$1001,0),MATCH(G833,Jadwal!$D$2:$I$2,0))="","",INDEX(Jadwal!$D$3:$I$1001,MATCH(R833,Jadwal!$C$3:$C$1001,0),MATCH(G833,Jadwal!$D$2:$I$2,0))),IF(M833="",IF(INDEX(Jadwal!$D$3:$I$1001,MATCH(S833,Jadwal!$C$3:$C$1001,0),MATCH(G833,Jadwal!$D$2:$I$2,0))="","",IF(M833="",INDEX(Jadwal!$D$3:$I$1001,MATCH(S833,Jadwal!$C$3:$C$1001,0),MATCH(G833,Jadwal!$D$2:$I$2,0)))),INDEX(Jadwal!$D$3:$I$1001,MATCH(R833,Jadwal!$C$3:$C$1001,0),MATCH(G833,Jadwal!$D$2:$I$2,0))&amp;IF(INDEX(Jadwal!$D$3:$I$1001,MATCH(S833,Jadwal!$C$3:$C$1001,0),MATCH(G833,Jadwal!$D$2:$I$2,0))="",""," , "&amp;INDEX(Jadwal!$D$3:$I$1001,MATCH(S833,Jadwal!$C$3:$C$1001,0),MATCH(G833,Jadwal!$D$2:$I$2,0))))))</f>
        <v/>
      </c>
      <c r="I833" s="41" t="str">
        <f>IF(OR(G833="",P833="",H833=""),"",IF(O833="الفصل",INDEX(Kelas!$C$3:$H$200,MATCH(Data!P833,Kelas!$B$3:$B$201,0),MATCH(Data!G833,Kelas!$C$2:$H$2,0)),INDEX(Qoah!$C$3:$H$201,MATCH(Data!P833,Qoah!$B$3:$B$201,0),MATCH(Data!G833,Qoah!$C$2:$H$2,0))))</f>
        <v/>
      </c>
      <c r="K833" s="18" t="str">
        <f>IF(OR(B833="",J833=""),"",IF(N833="",IF(INDEX(Jadwal!$D$3:$I$1001,MATCH(R833,Jadwal!$C$3:$C$1001,0),MATCH(J833,Jadwal!$D$2:$I$2,0))="","",INDEX(Jadwal!$D$3:$I$1001,MATCH(R833,Jadwal!$C$3:$C$1001,0),MATCH(J833,Jadwal!$D$2:$I$2,0))),IF(M833="",IF(INDEX(Jadwal!$D$3:$I$1001,MATCH(S833,Jadwal!$C$3:$C$1001,0),MATCH(J833,Jadwal!$D$2:$I$2,0))="","",IF(M833="",INDEX(Jadwal!$D$3:$I$1001,MATCH(S833,Jadwal!$C$3:$C$1001,0),MATCH(J833,Jadwal!$D$2:$I$2,0)))),INDEX(Jadwal!$D$3:$I$1001,MATCH(R833,Jadwal!$C$3:$C$1001,0),MATCH(J833,Jadwal!$D$2:$I$2,0))&amp;IF(INDEX(Jadwal!$D$3:$I$1001,MATCH(S833,Jadwal!$C$3:$C$1001,0),MATCH(J833,Jadwal!$D$2:$I$2,0))="",""," , "&amp;INDEX(Jadwal!$D$3:$I$1001,MATCH(S833,Jadwal!$C$3:$C$1001,0),MATCH(J833,Jadwal!$D$2:$I$2,0))))))</f>
        <v/>
      </c>
      <c r="L833" s="43" t="str">
        <f>IF(OR(J833="",P833="",K833=""),"",IF(O833="الفصل",INDEX(Kelas!$C$3:$H$200,MATCH(Data!P833,Kelas!$B$3:$B$201,0),MATCH(Data!J833,Kelas!$C$2:$H$2,0)),INDEX(Qoah!$C$3:$H$201,MATCH(Data!P833,Qoah!$B$3:$B$201,0),MATCH(Data!J833,Qoah!$C$2:$H$2,0))))</f>
        <v/>
      </c>
      <c r="R833" s="12" t="str">
        <f t="shared" si="24"/>
        <v/>
      </c>
      <c r="S833" s="12" t="str">
        <f t="shared" si="25"/>
        <v/>
      </c>
    </row>
    <row r="834" spans="5:19" x14ac:dyDescent="0.25">
      <c r="E834" s="16" t="str">
        <f>IF(OR(B834="",D834=""),"",IF(N834="",IF(INDEX(Jadwal!$D$3:$I$1001,MATCH(R834,Jadwal!$C$3:$C$1001,0),MATCH(D834,Jadwal!$D$2:$I$2,0))="","",INDEX(Jadwal!$D$3:$I$1001,MATCH(R834,Jadwal!$C$3:$C$1001,0),MATCH(D834,Jadwal!$D$2:$I$2,0))),IF(M834="",IF(INDEX(Jadwal!$D$3:$I$1001,MATCH(S834,Jadwal!$C$3:$C$1001,0),MATCH(D834,Jadwal!$D$2:$I$2,0))="","",IF(M834="",INDEX(Jadwal!$D$3:$I$1001,MATCH(S834,Jadwal!$C$3:$C$1001,0),MATCH(D834,Jadwal!$D$2:$I$2,0)))),INDEX(Jadwal!$D$3:$I$1001,MATCH(R834,Jadwal!$C$3:$C$1001,0),MATCH(D834,Jadwal!$D$2:$I$2,0))&amp;IF(INDEX(Jadwal!$D$3:$I$1001,MATCH(S834,Jadwal!$C$3:$C$1001,0),MATCH(D834,Jadwal!$D$2:$I$2,0))="",""," , "&amp;INDEX(Jadwal!$D$3:$I$1001,MATCH(S834,Jadwal!$C$3:$C$1001,0),MATCH(D834,Jadwal!$D$2:$I$2,0))))))</f>
        <v/>
      </c>
      <c r="F834" s="39" t="str">
        <f>IF(OR(D834="",P834="",E834=""),"",IF(O834="الفصل",INDEX(Kelas!$C$3:$H$200,MATCH(Data!P834,Kelas!$B$3:$B$201,0),MATCH(Data!D834,Kelas!$C$2:$H$2,0)),INDEX(Qoah!$C$3:$H$201,MATCH(Data!P834,Qoah!$B$3:$B$201,0),MATCH(Data!D834,Qoah!$C$2:$H$2,0))))</f>
        <v/>
      </c>
      <c r="H834" s="17" t="str">
        <f>IF(OR(B834="",G834=""),"",IF(N834="",IF(INDEX(Jadwal!$D$3:$I$1001,MATCH(R834,Jadwal!$C$3:$C$1001,0),MATCH(G834,Jadwal!$D$2:$I$2,0))="","",INDEX(Jadwal!$D$3:$I$1001,MATCH(R834,Jadwal!$C$3:$C$1001,0),MATCH(G834,Jadwal!$D$2:$I$2,0))),IF(M834="",IF(INDEX(Jadwal!$D$3:$I$1001,MATCH(S834,Jadwal!$C$3:$C$1001,0),MATCH(G834,Jadwal!$D$2:$I$2,0))="","",IF(M834="",INDEX(Jadwal!$D$3:$I$1001,MATCH(S834,Jadwal!$C$3:$C$1001,0),MATCH(G834,Jadwal!$D$2:$I$2,0)))),INDEX(Jadwal!$D$3:$I$1001,MATCH(R834,Jadwal!$C$3:$C$1001,0),MATCH(G834,Jadwal!$D$2:$I$2,0))&amp;IF(INDEX(Jadwal!$D$3:$I$1001,MATCH(S834,Jadwal!$C$3:$C$1001,0),MATCH(G834,Jadwal!$D$2:$I$2,0))="",""," , "&amp;INDEX(Jadwal!$D$3:$I$1001,MATCH(S834,Jadwal!$C$3:$C$1001,0),MATCH(G834,Jadwal!$D$2:$I$2,0))))))</f>
        <v/>
      </c>
      <c r="I834" s="41" t="str">
        <f>IF(OR(G834="",P834="",H834=""),"",IF(O834="الفصل",INDEX(Kelas!$C$3:$H$200,MATCH(Data!P834,Kelas!$B$3:$B$201,0),MATCH(Data!G834,Kelas!$C$2:$H$2,0)),INDEX(Qoah!$C$3:$H$201,MATCH(Data!P834,Qoah!$B$3:$B$201,0),MATCH(Data!G834,Qoah!$C$2:$H$2,0))))</f>
        <v/>
      </c>
      <c r="K834" s="18" t="str">
        <f>IF(OR(B834="",J834=""),"",IF(N834="",IF(INDEX(Jadwal!$D$3:$I$1001,MATCH(R834,Jadwal!$C$3:$C$1001,0),MATCH(J834,Jadwal!$D$2:$I$2,0))="","",INDEX(Jadwal!$D$3:$I$1001,MATCH(R834,Jadwal!$C$3:$C$1001,0),MATCH(J834,Jadwal!$D$2:$I$2,0))),IF(M834="",IF(INDEX(Jadwal!$D$3:$I$1001,MATCH(S834,Jadwal!$C$3:$C$1001,0),MATCH(J834,Jadwal!$D$2:$I$2,0))="","",IF(M834="",INDEX(Jadwal!$D$3:$I$1001,MATCH(S834,Jadwal!$C$3:$C$1001,0),MATCH(J834,Jadwal!$D$2:$I$2,0)))),INDEX(Jadwal!$D$3:$I$1001,MATCH(R834,Jadwal!$C$3:$C$1001,0),MATCH(J834,Jadwal!$D$2:$I$2,0))&amp;IF(INDEX(Jadwal!$D$3:$I$1001,MATCH(S834,Jadwal!$C$3:$C$1001,0),MATCH(J834,Jadwal!$D$2:$I$2,0))="",""," , "&amp;INDEX(Jadwal!$D$3:$I$1001,MATCH(S834,Jadwal!$C$3:$C$1001,0),MATCH(J834,Jadwal!$D$2:$I$2,0))))))</f>
        <v/>
      </c>
      <c r="L834" s="43" t="str">
        <f>IF(OR(J834="",P834="",K834=""),"",IF(O834="الفصل",INDEX(Kelas!$C$3:$H$200,MATCH(Data!P834,Kelas!$B$3:$B$201,0),MATCH(Data!J834,Kelas!$C$2:$H$2,0)),INDEX(Qoah!$C$3:$H$201,MATCH(Data!P834,Qoah!$B$3:$B$201,0),MATCH(Data!J834,Qoah!$C$2:$H$2,0))))</f>
        <v/>
      </c>
      <c r="R834" s="12" t="str">
        <f t="shared" si="24"/>
        <v/>
      </c>
      <c r="S834" s="12" t="str">
        <f t="shared" si="25"/>
        <v/>
      </c>
    </row>
    <row r="835" spans="5:19" x14ac:dyDescent="0.25">
      <c r="E835" s="16" t="str">
        <f>IF(OR(B835="",D835=""),"",IF(N835="",IF(INDEX(Jadwal!$D$3:$I$1001,MATCH(R835,Jadwal!$C$3:$C$1001,0),MATCH(D835,Jadwal!$D$2:$I$2,0))="","",INDEX(Jadwal!$D$3:$I$1001,MATCH(R835,Jadwal!$C$3:$C$1001,0),MATCH(D835,Jadwal!$D$2:$I$2,0))),IF(M835="",IF(INDEX(Jadwal!$D$3:$I$1001,MATCH(S835,Jadwal!$C$3:$C$1001,0),MATCH(D835,Jadwal!$D$2:$I$2,0))="","",IF(M835="",INDEX(Jadwal!$D$3:$I$1001,MATCH(S835,Jadwal!$C$3:$C$1001,0),MATCH(D835,Jadwal!$D$2:$I$2,0)))),INDEX(Jadwal!$D$3:$I$1001,MATCH(R835,Jadwal!$C$3:$C$1001,0),MATCH(D835,Jadwal!$D$2:$I$2,0))&amp;IF(INDEX(Jadwal!$D$3:$I$1001,MATCH(S835,Jadwal!$C$3:$C$1001,0),MATCH(D835,Jadwal!$D$2:$I$2,0))="",""," , "&amp;INDEX(Jadwal!$D$3:$I$1001,MATCH(S835,Jadwal!$C$3:$C$1001,0),MATCH(D835,Jadwal!$D$2:$I$2,0))))))</f>
        <v/>
      </c>
      <c r="F835" s="39" t="str">
        <f>IF(OR(D835="",P835="",E835=""),"",IF(O835="الفصل",INDEX(Kelas!$C$3:$H$200,MATCH(Data!P835,Kelas!$B$3:$B$201,0),MATCH(Data!D835,Kelas!$C$2:$H$2,0)),INDEX(Qoah!$C$3:$H$201,MATCH(Data!P835,Qoah!$B$3:$B$201,0),MATCH(Data!D835,Qoah!$C$2:$H$2,0))))</f>
        <v/>
      </c>
      <c r="H835" s="17" t="str">
        <f>IF(OR(B835="",G835=""),"",IF(N835="",IF(INDEX(Jadwal!$D$3:$I$1001,MATCH(R835,Jadwal!$C$3:$C$1001,0),MATCH(G835,Jadwal!$D$2:$I$2,0))="","",INDEX(Jadwal!$D$3:$I$1001,MATCH(R835,Jadwal!$C$3:$C$1001,0),MATCH(G835,Jadwal!$D$2:$I$2,0))),IF(M835="",IF(INDEX(Jadwal!$D$3:$I$1001,MATCH(S835,Jadwal!$C$3:$C$1001,0),MATCH(G835,Jadwal!$D$2:$I$2,0))="","",IF(M835="",INDEX(Jadwal!$D$3:$I$1001,MATCH(S835,Jadwal!$C$3:$C$1001,0),MATCH(G835,Jadwal!$D$2:$I$2,0)))),INDEX(Jadwal!$D$3:$I$1001,MATCH(R835,Jadwal!$C$3:$C$1001,0),MATCH(G835,Jadwal!$D$2:$I$2,0))&amp;IF(INDEX(Jadwal!$D$3:$I$1001,MATCH(S835,Jadwal!$C$3:$C$1001,0),MATCH(G835,Jadwal!$D$2:$I$2,0))="",""," , "&amp;INDEX(Jadwal!$D$3:$I$1001,MATCH(S835,Jadwal!$C$3:$C$1001,0),MATCH(G835,Jadwal!$D$2:$I$2,0))))))</f>
        <v/>
      </c>
      <c r="I835" s="41" t="str">
        <f>IF(OR(G835="",P835="",H835=""),"",IF(O835="الفصل",INDEX(Kelas!$C$3:$H$200,MATCH(Data!P835,Kelas!$B$3:$B$201,0),MATCH(Data!G835,Kelas!$C$2:$H$2,0)),INDEX(Qoah!$C$3:$H$201,MATCH(Data!P835,Qoah!$B$3:$B$201,0),MATCH(Data!G835,Qoah!$C$2:$H$2,0))))</f>
        <v/>
      </c>
      <c r="K835" s="18" t="str">
        <f>IF(OR(B835="",J835=""),"",IF(N835="",IF(INDEX(Jadwal!$D$3:$I$1001,MATCH(R835,Jadwal!$C$3:$C$1001,0),MATCH(J835,Jadwal!$D$2:$I$2,0))="","",INDEX(Jadwal!$D$3:$I$1001,MATCH(R835,Jadwal!$C$3:$C$1001,0),MATCH(J835,Jadwal!$D$2:$I$2,0))),IF(M835="",IF(INDEX(Jadwal!$D$3:$I$1001,MATCH(S835,Jadwal!$C$3:$C$1001,0),MATCH(J835,Jadwal!$D$2:$I$2,0))="","",IF(M835="",INDEX(Jadwal!$D$3:$I$1001,MATCH(S835,Jadwal!$C$3:$C$1001,0),MATCH(J835,Jadwal!$D$2:$I$2,0)))),INDEX(Jadwal!$D$3:$I$1001,MATCH(R835,Jadwal!$C$3:$C$1001,0),MATCH(J835,Jadwal!$D$2:$I$2,0))&amp;IF(INDEX(Jadwal!$D$3:$I$1001,MATCH(S835,Jadwal!$C$3:$C$1001,0),MATCH(J835,Jadwal!$D$2:$I$2,0))="",""," , "&amp;INDEX(Jadwal!$D$3:$I$1001,MATCH(S835,Jadwal!$C$3:$C$1001,0),MATCH(J835,Jadwal!$D$2:$I$2,0))))))</f>
        <v/>
      </c>
      <c r="L835" s="43" t="str">
        <f>IF(OR(J835="",P835="",K835=""),"",IF(O835="الفصل",INDEX(Kelas!$C$3:$H$200,MATCH(Data!P835,Kelas!$B$3:$B$201,0),MATCH(Data!J835,Kelas!$C$2:$H$2,0)),INDEX(Qoah!$C$3:$H$201,MATCH(Data!P835,Qoah!$B$3:$B$201,0),MATCH(Data!J835,Qoah!$C$2:$H$2,0))))</f>
        <v/>
      </c>
      <c r="R835" s="12" t="str">
        <f t="shared" ref="R835:R898" si="26">B835&amp;M835</f>
        <v/>
      </c>
      <c r="S835" s="12" t="str">
        <f t="shared" ref="S835:S898" si="27">B835&amp;N835</f>
        <v/>
      </c>
    </row>
    <row r="836" spans="5:19" x14ac:dyDescent="0.25">
      <c r="E836" s="16" t="str">
        <f>IF(OR(B836="",D836=""),"",IF(N836="",IF(INDEX(Jadwal!$D$3:$I$1001,MATCH(R836,Jadwal!$C$3:$C$1001,0),MATCH(D836,Jadwal!$D$2:$I$2,0))="","",INDEX(Jadwal!$D$3:$I$1001,MATCH(R836,Jadwal!$C$3:$C$1001,0),MATCH(D836,Jadwal!$D$2:$I$2,0))),IF(M836="",IF(INDEX(Jadwal!$D$3:$I$1001,MATCH(S836,Jadwal!$C$3:$C$1001,0),MATCH(D836,Jadwal!$D$2:$I$2,0))="","",IF(M836="",INDEX(Jadwal!$D$3:$I$1001,MATCH(S836,Jadwal!$C$3:$C$1001,0),MATCH(D836,Jadwal!$D$2:$I$2,0)))),INDEX(Jadwal!$D$3:$I$1001,MATCH(R836,Jadwal!$C$3:$C$1001,0),MATCH(D836,Jadwal!$D$2:$I$2,0))&amp;IF(INDEX(Jadwal!$D$3:$I$1001,MATCH(S836,Jadwal!$C$3:$C$1001,0),MATCH(D836,Jadwal!$D$2:$I$2,0))="",""," , "&amp;INDEX(Jadwal!$D$3:$I$1001,MATCH(S836,Jadwal!$C$3:$C$1001,0),MATCH(D836,Jadwal!$D$2:$I$2,0))))))</f>
        <v/>
      </c>
      <c r="F836" s="39" t="str">
        <f>IF(OR(D836="",P836="",E836=""),"",IF(O836="الفصل",INDEX(Kelas!$C$3:$H$200,MATCH(Data!P836,Kelas!$B$3:$B$201,0),MATCH(Data!D836,Kelas!$C$2:$H$2,0)),INDEX(Qoah!$C$3:$H$201,MATCH(Data!P836,Qoah!$B$3:$B$201,0),MATCH(Data!D836,Qoah!$C$2:$H$2,0))))</f>
        <v/>
      </c>
      <c r="H836" s="17" t="str">
        <f>IF(OR(B836="",G836=""),"",IF(N836="",IF(INDEX(Jadwal!$D$3:$I$1001,MATCH(R836,Jadwal!$C$3:$C$1001,0),MATCH(G836,Jadwal!$D$2:$I$2,0))="","",INDEX(Jadwal!$D$3:$I$1001,MATCH(R836,Jadwal!$C$3:$C$1001,0),MATCH(G836,Jadwal!$D$2:$I$2,0))),IF(M836="",IF(INDEX(Jadwal!$D$3:$I$1001,MATCH(S836,Jadwal!$C$3:$C$1001,0),MATCH(G836,Jadwal!$D$2:$I$2,0))="","",IF(M836="",INDEX(Jadwal!$D$3:$I$1001,MATCH(S836,Jadwal!$C$3:$C$1001,0),MATCH(G836,Jadwal!$D$2:$I$2,0)))),INDEX(Jadwal!$D$3:$I$1001,MATCH(R836,Jadwal!$C$3:$C$1001,0),MATCH(G836,Jadwal!$D$2:$I$2,0))&amp;IF(INDEX(Jadwal!$D$3:$I$1001,MATCH(S836,Jadwal!$C$3:$C$1001,0),MATCH(G836,Jadwal!$D$2:$I$2,0))="",""," , "&amp;INDEX(Jadwal!$D$3:$I$1001,MATCH(S836,Jadwal!$C$3:$C$1001,0),MATCH(G836,Jadwal!$D$2:$I$2,0))))))</f>
        <v/>
      </c>
      <c r="I836" s="41" t="str">
        <f>IF(OR(G836="",P836="",H836=""),"",IF(O836="الفصل",INDEX(Kelas!$C$3:$H$200,MATCH(Data!P836,Kelas!$B$3:$B$201,0),MATCH(Data!G836,Kelas!$C$2:$H$2,0)),INDEX(Qoah!$C$3:$H$201,MATCH(Data!P836,Qoah!$B$3:$B$201,0),MATCH(Data!G836,Qoah!$C$2:$H$2,0))))</f>
        <v/>
      </c>
      <c r="K836" s="18" t="str">
        <f>IF(OR(B836="",J836=""),"",IF(N836="",IF(INDEX(Jadwal!$D$3:$I$1001,MATCH(R836,Jadwal!$C$3:$C$1001,0),MATCH(J836,Jadwal!$D$2:$I$2,0))="","",INDEX(Jadwal!$D$3:$I$1001,MATCH(R836,Jadwal!$C$3:$C$1001,0),MATCH(J836,Jadwal!$D$2:$I$2,0))),IF(M836="",IF(INDEX(Jadwal!$D$3:$I$1001,MATCH(S836,Jadwal!$C$3:$C$1001,0),MATCH(J836,Jadwal!$D$2:$I$2,0))="","",IF(M836="",INDEX(Jadwal!$D$3:$I$1001,MATCH(S836,Jadwal!$C$3:$C$1001,0),MATCH(J836,Jadwal!$D$2:$I$2,0)))),INDEX(Jadwal!$D$3:$I$1001,MATCH(R836,Jadwal!$C$3:$C$1001,0),MATCH(J836,Jadwal!$D$2:$I$2,0))&amp;IF(INDEX(Jadwal!$D$3:$I$1001,MATCH(S836,Jadwal!$C$3:$C$1001,0),MATCH(J836,Jadwal!$D$2:$I$2,0))="",""," , "&amp;INDEX(Jadwal!$D$3:$I$1001,MATCH(S836,Jadwal!$C$3:$C$1001,0),MATCH(J836,Jadwal!$D$2:$I$2,0))))))</f>
        <v/>
      </c>
      <c r="L836" s="43" t="str">
        <f>IF(OR(J836="",P836="",K836=""),"",IF(O836="الفصل",INDEX(Kelas!$C$3:$H$200,MATCH(Data!P836,Kelas!$B$3:$B$201,0),MATCH(Data!J836,Kelas!$C$2:$H$2,0)),INDEX(Qoah!$C$3:$H$201,MATCH(Data!P836,Qoah!$B$3:$B$201,0),MATCH(Data!J836,Qoah!$C$2:$H$2,0))))</f>
        <v/>
      </c>
      <c r="R836" s="12" t="str">
        <f t="shared" si="26"/>
        <v/>
      </c>
      <c r="S836" s="12" t="str">
        <f t="shared" si="27"/>
        <v/>
      </c>
    </row>
    <row r="837" spans="5:19" x14ac:dyDescent="0.25">
      <c r="E837" s="16" t="str">
        <f>IF(OR(B837="",D837=""),"",IF(N837="",IF(INDEX(Jadwal!$D$3:$I$1001,MATCH(R837,Jadwal!$C$3:$C$1001,0),MATCH(D837,Jadwal!$D$2:$I$2,0))="","",INDEX(Jadwal!$D$3:$I$1001,MATCH(R837,Jadwal!$C$3:$C$1001,0),MATCH(D837,Jadwal!$D$2:$I$2,0))),IF(M837="",IF(INDEX(Jadwal!$D$3:$I$1001,MATCH(S837,Jadwal!$C$3:$C$1001,0),MATCH(D837,Jadwal!$D$2:$I$2,0))="","",IF(M837="",INDEX(Jadwal!$D$3:$I$1001,MATCH(S837,Jadwal!$C$3:$C$1001,0),MATCH(D837,Jadwal!$D$2:$I$2,0)))),INDEX(Jadwal!$D$3:$I$1001,MATCH(R837,Jadwal!$C$3:$C$1001,0),MATCH(D837,Jadwal!$D$2:$I$2,0))&amp;IF(INDEX(Jadwal!$D$3:$I$1001,MATCH(S837,Jadwal!$C$3:$C$1001,0),MATCH(D837,Jadwal!$D$2:$I$2,0))="",""," , "&amp;INDEX(Jadwal!$D$3:$I$1001,MATCH(S837,Jadwal!$C$3:$C$1001,0),MATCH(D837,Jadwal!$D$2:$I$2,0))))))</f>
        <v/>
      </c>
      <c r="F837" s="39" t="str">
        <f>IF(OR(D837="",P837="",E837=""),"",IF(O837="الفصل",INDEX(Kelas!$C$3:$H$200,MATCH(Data!P837,Kelas!$B$3:$B$201,0),MATCH(Data!D837,Kelas!$C$2:$H$2,0)),INDEX(Qoah!$C$3:$H$201,MATCH(Data!P837,Qoah!$B$3:$B$201,0),MATCH(Data!D837,Qoah!$C$2:$H$2,0))))</f>
        <v/>
      </c>
      <c r="H837" s="17" t="str">
        <f>IF(OR(B837="",G837=""),"",IF(N837="",IF(INDEX(Jadwal!$D$3:$I$1001,MATCH(R837,Jadwal!$C$3:$C$1001,0),MATCH(G837,Jadwal!$D$2:$I$2,0))="","",INDEX(Jadwal!$D$3:$I$1001,MATCH(R837,Jadwal!$C$3:$C$1001,0),MATCH(G837,Jadwal!$D$2:$I$2,0))),IF(M837="",IF(INDEX(Jadwal!$D$3:$I$1001,MATCH(S837,Jadwal!$C$3:$C$1001,0),MATCH(G837,Jadwal!$D$2:$I$2,0))="","",IF(M837="",INDEX(Jadwal!$D$3:$I$1001,MATCH(S837,Jadwal!$C$3:$C$1001,0),MATCH(G837,Jadwal!$D$2:$I$2,0)))),INDEX(Jadwal!$D$3:$I$1001,MATCH(R837,Jadwal!$C$3:$C$1001,0),MATCH(G837,Jadwal!$D$2:$I$2,0))&amp;IF(INDEX(Jadwal!$D$3:$I$1001,MATCH(S837,Jadwal!$C$3:$C$1001,0),MATCH(G837,Jadwal!$D$2:$I$2,0))="",""," , "&amp;INDEX(Jadwal!$D$3:$I$1001,MATCH(S837,Jadwal!$C$3:$C$1001,0),MATCH(G837,Jadwal!$D$2:$I$2,0))))))</f>
        <v/>
      </c>
      <c r="I837" s="41" t="str">
        <f>IF(OR(G837="",P837="",H837=""),"",IF(O837="الفصل",INDEX(Kelas!$C$3:$H$200,MATCH(Data!P837,Kelas!$B$3:$B$201,0),MATCH(Data!G837,Kelas!$C$2:$H$2,0)),INDEX(Qoah!$C$3:$H$201,MATCH(Data!P837,Qoah!$B$3:$B$201,0),MATCH(Data!G837,Qoah!$C$2:$H$2,0))))</f>
        <v/>
      </c>
      <c r="K837" s="18" t="str">
        <f>IF(OR(B837="",J837=""),"",IF(N837="",IF(INDEX(Jadwal!$D$3:$I$1001,MATCH(R837,Jadwal!$C$3:$C$1001,0),MATCH(J837,Jadwal!$D$2:$I$2,0))="","",INDEX(Jadwal!$D$3:$I$1001,MATCH(R837,Jadwal!$C$3:$C$1001,0),MATCH(J837,Jadwal!$D$2:$I$2,0))),IF(M837="",IF(INDEX(Jadwal!$D$3:$I$1001,MATCH(S837,Jadwal!$C$3:$C$1001,0),MATCH(J837,Jadwal!$D$2:$I$2,0))="","",IF(M837="",INDEX(Jadwal!$D$3:$I$1001,MATCH(S837,Jadwal!$C$3:$C$1001,0),MATCH(J837,Jadwal!$D$2:$I$2,0)))),INDEX(Jadwal!$D$3:$I$1001,MATCH(R837,Jadwal!$C$3:$C$1001,0),MATCH(J837,Jadwal!$D$2:$I$2,0))&amp;IF(INDEX(Jadwal!$D$3:$I$1001,MATCH(S837,Jadwal!$C$3:$C$1001,0),MATCH(J837,Jadwal!$D$2:$I$2,0))="",""," , "&amp;INDEX(Jadwal!$D$3:$I$1001,MATCH(S837,Jadwal!$C$3:$C$1001,0),MATCH(J837,Jadwal!$D$2:$I$2,0))))))</f>
        <v/>
      </c>
      <c r="L837" s="43" t="str">
        <f>IF(OR(J837="",P837="",K837=""),"",IF(O837="الفصل",INDEX(Kelas!$C$3:$H$200,MATCH(Data!P837,Kelas!$B$3:$B$201,0),MATCH(Data!J837,Kelas!$C$2:$H$2,0)),INDEX(Qoah!$C$3:$H$201,MATCH(Data!P837,Qoah!$B$3:$B$201,0),MATCH(Data!J837,Qoah!$C$2:$H$2,0))))</f>
        <v/>
      </c>
      <c r="R837" s="12" t="str">
        <f t="shared" si="26"/>
        <v/>
      </c>
      <c r="S837" s="12" t="str">
        <f t="shared" si="27"/>
        <v/>
      </c>
    </row>
    <row r="838" spans="5:19" x14ac:dyDescent="0.25">
      <c r="E838" s="16" t="str">
        <f>IF(OR(B838="",D838=""),"",IF(N838="",IF(INDEX(Jadwal!$D$3:$I$1001,MATCH(R838,Jadwal!$C$3:$C$1001,0),MATCH(D838,Jadwal!$D$2:$I$2,0))="","",INDEX(Jadwal!$D$3:$I$1001,MATCH(R838,Jadwal!$C$3:$C$1001,0),MATCH(D838,Jadwal!$D$2:$I$2,0))),IF(M838="",IF(INDEX(Jadwal!$D$3:$I$1001,MATCH(S838,Jadwal!$C$3:$C$1001,0),MATCH(D838,Jadwal!$D$2:$I$2,0))="","",IF(M838="",INDEX(Jadwal!$D$3:$I$1001,MATCH(S838,Jadwal!$C$3:$C$1001,0),MATCH(D838,Jadwal!$D$2:$I$2,0)))),INDEX(Jadwal!$D$3:$I$1001,MATCH(R838,Jadwal!$C$3:$C$1001,0),MATCH(D838,Jadwal!$D$2:$I$2,0))&amp;IF(INDEX(Jadwal!$D$3:$I$1001,MATCH(S838,Jadwal!$C$3:$C$1001,0),MATCH(D838,Jadwal!$D$2:$I$2,0))="",""," , "&amp;INDEX(Jadwal!$D$3:$I$1001,MATCH(S838,Jadwal!$C$3:$C$1001,0),MATCH(D838,Jadwal!$D$2:$I$2,0))))))</f>
        <v/>
      </c>
      <c r="F838" s="39" t="str">
        <f>IF(OR(D838="",P838="",E838=""),"",IF(O838="الفصل",INDEX(Kelas!$C$3:$H$200,MATCH(Data!P838,Kelas!$B$3:$B$201,0),MATCH(Data!D838,Kelas!$C$2:$H$2,0)),INDEX(Qoah!$C$3:$H$201,MATCH(Data!P838,Qoah!$B$3:$B$201,0),MATCH(Data!D838,Qoah!$C$2:$H$2,0))))</f>
        <v/>
      </c>
      <c r="H838" s="17" t="str">
        <f>IF(OR(B838="",G838=""),"",IF(N838="",IF(INDEX(Jadwal!$D$3:$I$1001,MATCH(R838,Jadwal!$C$3:$C$1001,0),MATCH(G838,Jadwal!$D$2:$I$2,0))="","",INDEX(Jadwal!$D$3:$I$1001,MATCH(R838,Jadwal!$C$3:$C$1001,0),MATCH(G838,Jadwal!$D$2:$I$2,0))),IF(M838="",IF(INDEX(Jadwal!$D$3:$I$1001,MATCH(S838,Jadwal!$C$3:$C$1001,0),MATCH(G838,Jadwal!$D$2:$I$2,0))="","",IF(M838="",INDEX(Jadwal!$D$3:$I$1001,MATCH(S838,Jadwal!$C$3:$C$1001,0),MATCH(G838,Jadwal!$D$2:$I$2,0)))),INDEX(Jadwal!$D$3:$I$1001,MATCH(R838,Jadwal!$C$3:$C$1001,0),MATCH(G838,Jadwal!$D$2:$I$2,0))&amp;IF(INDEX(Jadwal!$D$3:$I$1001,MATCH(S838,Jadwal!$C$3:$C$1001,0),MATCH(G838,Jadwal!$D$2:$I$2,0))="",""," , "&amp;INDEX(Jadwal!$D$3:$I$1001,MATCH(S838,Jadwal!$C$3:$C$1001,0),MATCH(G838,Jadwal!$D$2:$I$2,0))))))</f>
        <v/>
      </c>
      <c r="I838" s="41" t="str">
        <f>IF(OR(G838="",P838="",H838=""),"",IF(O838="الفصل",INDEX(Kelas!$C$3:$H$200,MATCH(Data!P838,Kelas!$B$3:$B$201,0),MATCH(Data!G838,Kelas!$C$2:$H$2,0)),INDEX(Qoah!$C$3:$H$201,MATCH(Data!P838,Qoah!$B$3:$B$201,0),MATCH(Data!G838,Qoah!$C$2:$H$2,0))))</f>
        <v/>
      </c>
      <c r="K838" s="18" t="str">
        <f>IF(OR(B838="",J838=""),"",IF(N838="",IF(INDEX(Jadwal!$D$3:$I$1001,MATCH(R838,Jadwal!$C$3:$C$1001,0),MATCH(J838,Jadwal!$D$2:$I$2,0))="","",INDEX(Jadwal!$D$3:$I$1001,MATCH(R838,Jadwal!$C$3:$C$1001,0),MATCH(J838,Jadwal!$D$2:$I$2,0))),IF(M838="",IF(INDEX(Jadwal!$D$3:$I$1001,MATCH(S838,Jadwal!$C$3:$C$1001,0),MATCH(J838,Jadwal!$D$2:$I$2,0))="","",IF(M838="",INDEX(Jadwal!$D$3:$I$1001,MATCH(S838,Jadwal!$C$3:$C$1001,0),MATCH(J838,Jadwal!$D$2:$I$2,0)))),INDEX(Jadwal!$D$3:$I$1001,MATCH(R838,Jadwal!$C$3:$C$1001,0),MATCH(J838,Jadwal!$D$2:$I$2,0))&amp;IF(INDEX(Jadwal!$D$3:$I$1001,MATCH(S838,Jadwal!$C$3:$C$1001,0),MATCH(J838,Jadwal!$D$2:$I$2,0))="",""," , "&amp;INDEX(Jadwal!$D$3:$I$1001,MATCH(S838,Jadwal!$C$3:$C$1001,0),MATCH(J838,Jadwal!$D$2:$I$2,0))))))</f>
        <v/>
      </c>
      <c r="L838" s="43" t="str">
        <f>IF(OR(J838="",P838="",K838=""),"",IF(O838="الفصل",INDEX(Kelas!$C$3:$H$200,MATCH(Data!P838,Kelas!$B$3:$B$201,0),MATCH(Data!J838,Kelas!$C$2:$H$2,0)),INDEX(Qoah!$C$3:$H$201,MATCH(Data!P838,Qoah!$B$3:$B$201,0),MATCH(Data!J838,Qoah!$C$2:$H$2,0))))</f>
        <v/>
      </c>
      <c r="R838" s="12" t="str">
        <f t="shared" si="26"/>
        <v/>
      </c>
      <c r="S838" s="12" t="str">
        <f t="shared" si="27"/>
        <v/>
      </c>
    </row>
    <row r="839" spans="5:19" x14ac:dyDescent="0.25">
      <c r="E839" s="16" t="str">
        <f>IF(OR(B839="",D839=""),"",IF(N839="",IF(INDEX(Jadwal!$D$3:$I$1001,MATCH(R839,Jadwal!$C$3:$C$1001,0),MATCH(D839,Jadwal!$D$2:$I$2,0))="","",INDEX(Jadwal!$D$3:$I$1001,MATCH(R839,Jadwal!$C$3:$C$1001,0),MATCH(D839,Jadwal!$D$2:$I$2,0))),IF(M839="",IF(INDEX(Jadwal!$D$3:$I$1001,MATCH(S839,Jadwal!$C$3:$C$1001,0),MATCH(D839,Jadwal!$D$2:$I$2,0))="","",IF(M839="",INDEX(Jadwal!$D$3:$I$1001,MATCH(S839,Jadwal!$C$3:$C$1001,0),MATCH(D839,Jadwal!$D$2:$I$2,0)))),INDEX(Jadwal!$D$3:$I$1001,MATCH(R839,Jadwal!$C$3:$C$1001,0),MATCH(D839,Jadwal!$D$2:$I$2,0))&amp;IF(INDEX(Jadwal!$D$3:$I$1001,MATCH(S839,Jadwal!$C$3:$C$1001,0),MATCH(D839,Jadwal!$D$2:$I$2,0))="",""," , "&amp;INDEX(Jadwal!$D$3:$I$1001,MATCH(S839,Jadwal!$C$3:$C$1001,0),MATCH(D839,Jadwal!$D$2:$I$2,0))))))</f>
        <v/>
      </c>
      <c r="F839" s="39" t="str">
        <f>IF(OR(D839="",P839="",E839=""),"",IF(O839="الفصل",INDEX(Kelas!$C$3:$H$200,MATCH(Data!P839,Kelas!$B$3:$B$201,0),MATCH(Data!D839,Kelas!$C$2:$H$2,0)),INDEX(Qoah!$C$3:$H$201,MATCH(Data!P839,Qoah!$B$3:$B$201,0),MATCH(Data!D839,Qoah!$C$2:$H$2,0))))</f>
        <v/>
      </c>
      <c r="H839" s="17" t="str">
        <f>IF(OR(B839="",G839=""),"",IF(N839="",IF(INDEX(Jadwal!$D$3:$I$1001,MATCH(R839,Jadwal!$C$3:$C$1001,0),MATCH(G839,Jadwal!$D$2:$I$2,0))="","",INDEX(Jadwal!$D$3:$I$1001,MATCH(R839,Jadwal!$C$3:$C$1001,0),MATCH(G839,Jadwal!$D$2:$I$2,0))),IF(M839="",IF(INDEX(Jadwal!$D$3:$I$1001,MATCH(S839,Jadwal!$C$3:$C$1001,0),MATCH(G839,Jadwal!$D$2:$I$2,0))="","",IF(M839="",INDEX(Jadwal!$D$3:$I$1001,MATCH(S839,Jadwal!$C$3:$C$1001,0),MATCH(G839,Jadwal!$D$2:$I$2,0)))),INDEX(Jadwal!$D$3:$I$1001,MATCH(R839,Jadwal!$C$3:$C$1001,0),MATCH(G839,Jadwal!$D$2:$I$2,0))&amp;IF(INDEX(Jadwal!$D$3:$I$1001,MATCH(S839,Jadwal!$C$3:$C$1001,0),MATCH(G839,Jadwal!$D$2:$I$2,0))="",""," , "&amp;INDEX(Jadwal!$D$3:$I$1001,MATCH(S839,Jadwal!$C$3:$C$1001,0),MATCH(G839,Jadwal!$D$2:$I$2,0))))))</f>
        <v/>
      </c>
      <c r="I839" s="41" t="str">
        <f>IF(OR(G839="",P839="",H839=""),"",IF(O839="الفصل",INDEX(Kelas!$C$3:$H$200,MATCH(Data!P839,Kelas!$B$3:$B$201,0),MATCH(Data!G839,Kelas!$C$2:$H$2,0)),INDEX(Qoah!$C$3:$H$201,MATCH(Data!P839,Qoah!$B$3:$B$201,0),MATCH(Data!G839,Qoah!$C$2:$H$2,0))))</f>
        <v/>
      </c>
      <c r="K839" s="18" t="str">
        <f>IF(OR(B839="",J839=""),"",IF(N839="",IF(INDEX(Jadwal!$D$3:$I$1001,MATCH(R839,Jadwal!$C$3:$C$1001,0),MATCH(J839,Jadwal!$D$2:$I$2,0))="","",INDEX(Jadwal!$D$3:$I$1001,MATCH(R839,Jadwal!$C$3:$C$1001,0),MATCH(J839,Jadwal!$D$2:$I$2,0))),IF(M839="",IF(INDEX(Jadwal!$D$3:$I$1001,MATCH(S839,Jadwal!$C$3:$C$1001,0),MATCH(J839,Jadwal!$D$2:$I$2,0))="","",IF(M839="",INDEX(Jadwal!$D$3:$I$1001,MATCH(S839,Jadwal!$C$3:$C$1001,0),MATCH(J839,Jadwal!$D$2:$I$2,0)))),INDEX(Jadwal!$D$3:$I$1001,MATCH(R839,Jadwal!$C$3:$C$1001,0),MATCH(J839,Jadwal!$D$2:$I$2,0))&amp;IF(INDEX(Jadwal!$D$3:$I$1001,MATCH(S839,Jadwal!$C$3:$C$1001,0),MATCH(J839,Jadwal!$D$2:$I$2,0))="",""," , "&amp;INDEX(Jadwal!$D$3:$I$1001,MATCH(S839,Jadwal!$C$3:$C$1001,0),MATCH(J839,Jadwal!$D$2:$I$2,0))))))</f>
        <v/>
      </c>
      <c r="L839" s="43" t="str">
        <f>IF(OR(J839="",P839="",K839=""),"",IF(O839="الفصل",INDEX(Kelas!$C$3:$H$200,MATCH(Data!P839,Kelas!$B$3:$B$201,0),MATCH(Data!J839,Kelas!$C$2:$H$2,0)),INDEX(Qoah!$C$3:$H$201,MATCH(Data!P839,Qoah!$B$3:$B$201,0),MATCH(Data!J839,Qoah!$C$2:$H$2,0))))</f>
        <v/>
      </c>
      <c r="R839" s="12" t="str">
        <f t="shared" si="26"/>
        <v/>
      </c>
      <c r="S839" s="12" t="str">
        <f t="shared" si="27"/>
        <v/>
      </c>
    </row>
    <row r="840" spans="5:19" x14ac:dyDescent="0.25">
      <c r="E840" s="16" t="str">
        <f>IF(OR(B840="",D840=""),"",IF(N840="",IF(INDEX(Jadwal!$D$3:$I$1001,MATCH(R840,Jadwal!$C$3:$C$1001,0),MATCH(D840,Jadwal!$D$2:$I$2,0))="","",INDEX(Jadwal!$D$3:$I$1001,MATCH(R840,Jadwal!$C$3:$C$1001,0),MATCH(D840,Jadwal!$D$2:$I$2,0))),IF(M840="",IF(INDEX(Jadwal!$D$3:$I$1001,MATCH(S840,Jadwal!$C$3:$C$1001,0),MATCH(D840,Jadwal!$D$2:$I$2,0))="","",IF(M840="",INDEX(Jadwal!$D$3:$I$1001,MATCH(S840,Jadwal!$C$3:$C$1001,0),MATCH(D840,Jadwal!$D$2:$I$2,0)))),INDEX(Jadwal!$D$3:$I$1001,MATCH(R840,Jadwal!$C$3:$C$1001,0),MATCH(D840,Jadwal!$D$2:$I$2,0))&amp;IF(INDEX(Jadwal!$D$3:$I$1001,MATCH(S840,Jadwal!$C$3:$C$1001,0),MATCH(D840,Jadwal!$D$2:$I$2,0))="",""," , "&amp;INDEX(Jadwal!$D$3:$I$1001,MATCH(S840,Jadwal!$C$3:$C$1001,0),MATCH(D840,Jadwal!$D$2:$I$2,0))))))</f>
        <v/>
      </c>
      <c r="F840" s="39" t="str">
        <f>IF(OR(D840="",P840="",E840=""),"",IF(O840="الفصل",INDEX(Kelas!$C$3:$H$200,MATCH(Data!P840,Kelas!$B$3:$B$201,0),MATCH(Data!D840,Kelas!$C$2:$H$2,0)),INDEX(Qoah!$C$3:$H$201,MATCH(Data!P840,Qoah!$B$3:$B$201,0),MATCH(Data!D840,Qoah!$C$2:$H$2,0))))</f>
        <v/>
      </c>
      <c r="H840" s="17" t="str">
        <f>IF(OR(B840="",G840=""),"",IF(N840="",IF(INDEX(Jadwal!$D$3:$I$1001,MATCH(R840,Jadwal!$C$3:$C$1001,0),MATCH(G840,Jadwal!$D$2:$I$2,0))="","",INDEX(Jadwal!$D$3:$I$1001,MATCH(R840,Jadwal!$C$3:$C$1001,0),MATCH(G840,Jadwal!$D$2:$I$2,0))),IF(M840="",IF(INDEX(Jadwal!$D$3:$I$1001,MATCH(S840,Jadwal!$C$3:$C$1001,0),MATCH(G840,Jadwal!$D$2:$I$2,0))="","",IF(M840="",INDEX(Jadwal!$D$3:$I$1001,MATCH(S840,Jadwal!$C$3:$C$1001,0),MATCH(G840,Jadwal!$D$2:$I$2,0)))),INDEX(Jadwal!$D$3:$I$1001,MATCH(R840,Jadwal!$C$3:$C$1001,0),MATCH(G840,Jadwal!$D$2:$I$2,0))&amp;IF(INDEX(Jadwal!$D$3:$I$1001,MATCH(S840,Jadwal!$C$3:$C$1001,0),MATCH(G840,Jadwal!$D$2:$I$2,0))="",""," , "&amp;INDEX(Jadwal!$D$3:$I$1001,MATCH(S840,Jadwal!$C$3:$C$1001,0),MATCH(G840,Jadwal!$D$2:$I$2,0))))))</f>
        <v/>
      </c>
      <c r="I840" s="41" t="str">
        <f>IF(OR(G840="",P840="",H840=""),"",IF(O840="الفصل",INDEX(Kelas!$C$3:$H$200,MATCH(Data!P840,Kelas!$B$3:$B$201,0),MATCH(Data!G840,Kelas!$C$2:$H$2,0)),INDEX(Qoah!$C$3:$H$201,MATCH(Data!P840,Qoah!$B$3:$B$201,0),MATCH(Data!G840,Qoah!$C$2:$H$2,0))))</f>
        <v/>
      </c>
      <c r="K840" s="18" t="str">
        <f>IF(OR(B840="",J840=""),"",IF(N840="",IF(INDEX(Jadwal!$D$3:$I$1001,MATCH(R840,Jadwal!$C$3:$C$1001,0),MATCH(J840,Jadwal!$D$2:$I$2,0))="","",INDEX(Jadwal!$D$3:$I$1001,MATCH(R840,Jadwal!$C$3:$C$1001,0),MATCH(J840,Jadwal!$D$2:$I$2,0))),IF(M840="",IF(INDEX(Jadwal!$D$3:$I$1001,MATCH(S840,Jadwal!$C$3:$C$1001,0),MATCH(J840,Jadwal!$D$2:$I$2,0))="","",IF(M840="",INDEX(Jadwal!$D$3:$I$1001,MATCH(S840,Jadwal!$C$3:$C$1001,0),MATCH(J840,Jadwal!$D$2:$I$2,0)))),INDEX(Jadwal!$D$3:$I$1001,MATCH(R840,Jadwal!$C$3:$C$1001,0),MATCH(J840,Jadwal!$D$2:$I$2,0))&amp;IF(INDEX(Jadwal!$D$3:$I$1001,MATCH(S840,Jadwal!$C$3:$C$1001,0),MATCH(J840,Jadwal!$D$2:$I$2,0))="",""," , "&amp;INDEX(Jadwal!$D$3:$I$1001,MATCH(S840,Jadwal!$C$3:$C$1001,0),MATCH(J840,Jadwal!$D$2:$I$2,0))))))</f>
        <v/>
      </c>
      <c r="L840" s="43" t="str">
        <f>IF(OR(J840="",P840="",K840=""),"",IF(O840="الفصل",INDEX(Kelas!$C$3:$H$200,MATCH(Data!P840,Kelas!$B$3:$B$201,0),MATCH(Data!J840,Kelas!$C$2:$H$2,0)),INDEX(Qoah!$C$3:$H$201,MATCH(Data!P840,Qoah!$B$3:$B$201,0),MATCH(Data!J840,Qoah!$C$2:$H$2,0))))</f>
        <v/>
      </c>
      <c r="R840" s="12" t="str">
        <f t="shared" si="26"/>
        <v/>
      </c>
      <c r="S840" s="12" t="str">
        <f t="shared" si="27"/>
        <v/>
      </c>
    </row>
    <row r="841" spans="5:19" x14ac:dyDescent="0.25">
      <c r="E841" s="16" t="str">
        <f>IF(OR(B841="",D841=""),"",IF(N841="",IF(INDEX(Jadwal!$D$3:$I$1001,MATCH(R841,Jadwal!$C$3:$C$1001,0),MATCH(D841,Jadwal!$D$2:$I$2,0))="","",INDEX(Jadwal!$D$3:$I$1001,MATCH(R841,Jadwal!$C$3:$C$1001,0),MATCH(D841,Jadwal!$D$2:$I$2,0))),IF(M841="",IF(INDEX(Jadwal!$D$3:$I$1001,MATCH(S841,Jadwal!$C$3:$C$1001,0),MATCH(D841,Jadwal!$D$2:$I$2,0))="","",IF(M841="",INDEX(Jadwal!$D$3:$I$1001,MATCH(S841,Jadwal!$C$3:$C$1001,0),MATCH(D841,Jadwal!$D$2:$I$2,0)))),INDEX(Jadwal!$D$3:$I$1001,MATCH(R841,Jadwal!$C$3:$C$1001,0),MATCH(D841,Jadwal!$D$2:$I$2,0))&amp;IF(INDEX(Jadwal!$D$3:$I$1001,MATCH(S841,Jadwal!$C$3:$C$1001,0),MATCH(D841,Jadwal!$D$2:$I$2,0))="",""," , "&amp;INDEX(Jadwal!$D$3:$I$1001,MATCH(S841,Jadwal!$C$3:$C$1001,0),MATCH(D841,Jadwal!$D$2:$I$2,0))))))</f>
        <v/>
      </c>
      <c r="F841" s="39" t="str">
        <f>IF(OR(D841="",P841="",E841=""),"",IF(O841="الفصل",INDEX(Kelas!$C$3:$H$200,MATCH(Data!P841,Kelas!$B$3:$B$201,0),MATCH(Data!D841,Kelas!$C$2:$H$2,0)),INDEX(Qoah!$C$3:$H$201,MATCH(Data!P841,Qoah!$B$3:$B$201,0),MATCH(Data!D841,Qoah!$C$2:$H$2,0))))</f>
        <v/>
      </c>
      <c r="H841" s="17" t="str">
        <f>IF(OR(B841="",G841=""),"",IF(N841="",IF(INDEX(Jadwal!$D$3:$I$1001,MATCH(R841,Jadwal!$C$3:$C$1001,0),MATCH(G841,Jadwal!$D$2:$I$2,0))="","",INDEX(Jadwal!$D$3:$I$1001,MATCH(R841,Jadwal!$C$3:$C$1001,0),MATCH(G841,Jadwal!$D$2:$I$2,0))),IF(M841="",IF(INDEX(Jadwal!$D$3:$I$1001,MATCH(S841,Jadwal!$C$3:$C$1001,0),MATCH(G841,Jadwal!$D$2:$I$2,0))="","",IF(M841="",INDEX(Jadwal!$D$3:$I$1001,MATCH(S841,Jadwal!$C$3:$C$1001,0),MATCH(G841,Jadwal!$D$2:$I$2,0)))),INDEX(Jadwal!$D$3:$I$1001,MATCH(R841,Jadwal!$C$3:$C$1001,0),MATCH(G841,Jadwal!$D$2:$I$2,0))&amp;IF(INDEX(Jadwal!$D$3:$I$1001,MATCH(S841,Jadwal!$C$3:$C$1001,0),MATCH(G841,Jadwal!$D$2:$I$2,0))="",""," , "&amp;INDEX(Jadwal!$D$3:$I$1001,MATCH(S841,Jadwal!$C$3:$C$1001,0),MATCH(G841,Jadwal!$D$2:$I$2,0))))))</f>
        <v/>
      </c>
      <c r="I841" s="41" t="str">
        <f>IF(OR(G841="",P841="",H841=""),"",IF(O841="الفصل",INDEX(Kelas!$C$3:$H$200,MATCH(Data!P841,Kelas!$B$3:$B$201,0),MATCH(Data!G841,Kelas!$C$2:$H$2,0)),INDEX(Qoah!$C$3:$H$201,MATCH(Data!P841,Qoah!$B$3:$B$201,0),MATCH(Data!G841,Qoah!$C$2:$H$2,0))))</f>
        <v/>
      </c>
      <c r="K841" s="18" t="str">
        <f>IF(OR(B841="",J841=""),"",IF(N841="",IF(INDEX(Jadwal!$D$3:$I$1001,MATCH(R841,Jadwal!$C$3:$C$1001,0),MATCH(J841,Jadwal!$D$2:$I$2,0))="","",INDEX(Jadwal!$D$3:$I$1001,MATCH(R841,Jadwal!$C$3:$C$1001,0),MATCH(J841,Jadwal!$D$2:$I$2,0))),IF(M841="",IF(INDEX(Jadwal!$D$3:$I$1001,MATCH(S841,Jadwal!$C$3:$C$1001,0),MATCH(J841,Jadwal!$D$2:$I$2,0))="","",IF(M841="",INDEX(Jadwal!$D$3:$I$1001,MATCH(S841,Jadwal!$C$3:$C$1001,0),MATCH(J841,Jadwal!$D$2:$I$2,0)))),INDEX(Jadwal!$D$3:$I$1001,MATCH(R841,Jadwal!$C$3:$C$1001,0),MATCH(J841,Jadwal!$D$2:$I$2,0))&amp;IF(INDEX(Jadwal!$D$3:$I$1001,MATCH(S841,Jadwal!$C$3:$C$1001,0),MATCH(J841,Jadwal!$D$2:$I$2,0))="",""," , "&amp;INDEX(Jadwal!$D$3:$I$1001,MATCH(S841,Jadwal!$C$3:$C$1001,0),MATCH(J841,Jadwal!$D$2:$I$2,0))))))</f>
        <v/>
      </c>
      <c r="L841" s="43" t="str">
        <f>IF(OR(J841="",P841="",K841=""),"",IF(O841="الفصل",INDEX(Kelas!$C$3:$H$200,MATCH(Data!P841,Kelas!$B$3:$B$201,0),MATCH(Data!J841,Kelas!$C$2:$H$2,0)),INDEX(Qoah!$C$3:$H$201,MATCH(Data!P841,Qoah!$B$3:$B$201,0),MATCH(Data!J841,Qoah!$C$2:$H$2,0))))</f>
        <v/>
      </c>
      <c r="R841" s="12" t="str">
        <f t="shared" si="26"/>
        <v/>
      </c>
      <c r="S841" s="12" t="str">
        <f t="shared" si="27"/>
        <v/>
      </c>
    </row>
    <row r="842" spans="5:19" x14ac:dyDescent="0.25">
      <c r="E842" s="16" t="str">
        <f>IF(OR(B842="",D842=""),"",IF(N842="",IF(INDEX(Jadwal!$D$3:$I$1001,MATCH(R842,Jadwal!$C$3:$C$1001,0),MATCH(D842,Jadwal!$D$2:$I$2,0))="","",INDEX(Jadwal!$D$3:$I$1001,MATCH(R842,Jadwal!$C$3:$C$1001,0),MATCH(D842,Jadwal!$D$2:$I$2,0))),IF(M842="",IF(INDEX(Jadwal!$D$3:$I$1001,MATCH(S842,Jadwal!$C$3:$C$1001,0),MATCH(D842,Jadwal!$D$2:$I$2,0))="","",IF(M842="",INDEX(Jadwal!$D$3:$I$1001,MATCH(S842,Jadwal!$C$3:$C$1001,0),MATCH(D842,Jadwal!$D$2:$I$2,0)))),INDEX(Jadwal!$D$3:$I$1001,MATCH(R842,Jadwal!$C$3:$C$1001,0),MATCH(D842,Jadwal!$D$2:$I$2,0))&amp;IF(INDEX(Jadwal!$D$3:$I$1001,MATCH(S842,Jadwal!$C$3:$C$1001,0),MATCH(D842,Jadwal!$D$2:$I$2,0))="",""," , "&amp;INDEX(Jadwal!$D$3:$I$1001,MATCH(S842,Jadwal!$C$3:$C$1001,0),MATCH(D842,Jadwal!$D$2:$I$2,0))))))</f>
        <v/>
      </c>
      <c r="F842" s="39" t="str">
        <f>IF(OR(D842="",P842="",E842=""),"",IF(O842="الفصل",INDEX(Kelas!$C$3:$H$200,MATCH(Data!P842,Kelas!$B$3:$B$201,0),MATCH(Data!D842,Kelas!$C$2:$H$2,0)),INDEX(Qoah!$C$3:$H$201,MATCH(Data!P842,Qoah!$B$3:$B$201,0),MATCH(Data!D842,Qoah!$C$2:$H$2,0))))</f>
        <v/>
      </c>
      <c r="H842" s="17" t="str">
        <f>IF(OR(B842="",G842=""),"",IF(N842="",IF(INDEX(Jadwal!$D$3:$I$1001,MATCH(R842,Jadwal!$C$3:$C$1001,0),MATCH(G842,Jadwal!$D$2:$I$2,0))="","",INDEX(Jadwal!$D$3:$I$1001,MATCH(R842,Jadwal!$C$3:$C$1001,0),MATCH(G842,Jadwal!$D$2:$I$2,0))),IF(M842="",IF(INDEX(Jadwal!$D$3:$I$1001,MATCH(S842,Jadwal!$C$3:$C$1001,0),MATCH(G842,Jadwal!$D$2:$I$2,0))="","",IF(M842="",INDEX(Jadwal!$D$3:$I$1001,MATCH(S842,Jadwal!$C$3:$C$1001,0),MATCH(G842,Jadwal!$D$2:$I$2,0)))),INDEX(Jadwal!$D$3:$I$1001,MATCH(R842,Jadwal!$C$3:$C$1001,0),MATCH(G842,Jadwal!$D$2:$I$2,0))&amp;IF(INDEX(Jadwal!$D$3:$I$1001,MATCH(S842,Jadwal!$C$3:$C$1001,0),MATCH(G842,Jadwal!$D$2:$I$2,0))="",""," , "&amp;INDEX(Jadwal!$D$3:$I$1001,MATCH(S842,Jadwal!$C$3:$C$1001,0),MATCH(G842,Jadwal!$D$2:$I$2,0))))))</f>
        <v/>
      </c>
      <c r="I842" s="41" t="str">
        <f>IF(OR(G842="",P842="",H842=""),"",IF(O842="الفصل",INDEX(Kelas!$C$3:$H$200,MATCH(Data!P842,Kelas!$B$3:$B$201,0),MATCH(Data!G842,Kelas!$C$2:$H$2,0)),INDEX(Qoah!$C$3:$H$201,MATCH(Data!P842,Qoah!$B$3:$B$201,0),MATCH(Data!G842,Qoah!$C$2:$H$2,0))))</f>
        <v/>
      </c>
      <c r="K842" s="18" t="str">
        <f>IF(OR(B842="",J842=""),"",IF(N842="",IF(INDEX(Jadwal!$D$3:$I$1001,MATCH(R842,Jadwal!$C$3:$C$1001,0),MATCH(J842,Jadwal!$D$2:$I$2,0))="","",INDEX(Jadwal!$D$3:$I$1001,MATCH(R842,Jadwal!$C$3:$C$1001,0),MATCH(J842,Jadwal!$D$2:$I$2,0))),IF(M842="",IF(INDEX(Jadwal!$D$3:$I$1001,MATCH(S842,Jadwal!$C$3:$C$1001,0),MATCH(J842,Jadwal!$D$2:$I$2,0))="","",IF(M842="",INDEX(Jadwal!$D$3:$I$1001,MATCH(S842,Jadwal!$C$3:$C$1001,0),MATCH(J842,Jadwal!$D$2:$I$2,0)))),INDEX(Jadwal!$D$3:$I$1001,MATCH(R842,Jadwal!$C$3:$C$1001,0),MATCH(J842,Jadwal!$D$2:$I$2,0))&amp;IF(INDEX(Jadwal!$D$3:$I$1001,MATCH(S842,Jadwal!$C$3:$C$1001,0),MATCH(J842,Jadwal!$D$2:$I$2,0))="",""," , "&amp;INDEX(Jadwal!$D$3:$I$1001,MATCH(S842,Jadwal!$C$3:$C$1001,0),MATCH(J842,Jadwal!$D$2:$I$2,0))))))</f>
        <v/>
      </c>
      <c r="L842" s="43" t="str">
        <f>IF(OR(J842="",P842="",K842=""),"",IF(O842="الفصل",INDEX(Kelas!$C$3:$H$200,MATCH(Data!P842,Kelas!$B$3:$B$201,0),MATCH(Data!J842,Kelas!$C$2:$H$2,0)),INDEX(Qoah!$C$3:$H$201,MATCH(Data!P842,Qoah!$B$3:$B$201,0),MATCH(Data!J842,Qoah!$C$2:$H$2,0))))</f>
        <v/>
      </c>
      <c r="R842" s="12" t="str">
        <f t="shared" si="26"/>
        <v/>
      </c>
      <c r="S842" s="12" t="str">
        <f t="shared" si="27"/>
        <v/>
      </c>
    </row>
    <row r="843" spans="5:19" x14ac:dyDescent="0.25">
      <c r="E843" s="16" t="str">
        <f>IF(OR(B843="",D843=""),"",IF(N843="",IF(INDEX(Jadwal!$D$3:$I$1001,MATCH(R843,Jadwal!$C$3:$C$1001,0),MATCH(D843,Jadwal!$D$2:$I$2,0))="","",INDEX(Jadwal!$D$3:$I$1001,MATCH(R843,Jadwal!$C$3:$C$1001,0),MATCH(D843,Jadwal!$D$2:$I$2,0))),IF(M843="",IF(INDEX(Jadwal!$D$3:$I$1001,MATCH(S843,Jadwal!$C$3:$C$1001,0),MATCH(D843,Jadwal!$D$2:$I$2,0))="","",IF(M843="",INDEX(Jadwal!$D$3:$I$1001,MATCH(S843,Jadwal!$C$3:$C$1001,0),MATCH(D843,Jadwal!$D$2:$I$2,0)))),INDEX(Jadwal!$D$3:$I$1001,MATCH(R843,Jadwal!$C$3:$C$1001,0),MATCH(D843,Jadwal!$D$2:$I$2,0))&amp;IF(INDEX(Jadwal!$D$3:$I$1001,MATCH(S843,Jadwal!$C$3:$C$1001,0),MATCH(D843,Jadwal!$D$2:$I$2,0))="",""," , "&amp;INDEX(Jadwal!$D$3:$I$1001,MATCH(S843,Jadwal!$C$3:$C$1001,0),MATCH(D843,Jadwal!$D$2:$I$2,0))))))</f>
        <v/>
      </c>
      <c r="F843" s="39" t="str">
        <f>IF(OR(D843="",P843="",E843=""),"",IF(O843="الفصل",INDEX(Kelas!$C$3:$H$200,MATCH(Data!P843,Kelas!$B$3:$B$201,0),MATCH(Data!D843,Kelas!$C$2:$H$2,0)),INDEX(Qoah!$C$3:$H$201,MATCH(Data!P843,Qoah!$B$3:$B$201,0),MATCH(Data!D843,Qoah!$C$2:$H$2,0))))</f>
        <v/>
      </c>
      <c r="H843" s="17" t="str">
        <f>IF(OR(B843="",G843=""),"",IF(N843="",IF(INDEX(Jadwal!$D$3:$I$1001,MATCH(R843,Jadwal!$C$3:$C$1001,0),MATCH(G843,Jadwal!$D$2:$I$2,0))="","",INDEX(Jadwal!$D$3:$I$1001,MATCH(R843,Jadwal!$C$3:$C$1001,0),MATCH(G843,Jadwal!$D$2:$I$2,0))),IF(M843="",IF(INDEX(Jadwal!$D$3:$I$1001,MATCH(S843,Jadwal!$C$3:$C$1001,0),MATCH(G843,Jadwal!$D$2:$I$2,0))="","",IF(M843="",INDEX(Jadwal!$D$3:$I$1001,MATCH(S843,Jadwal!$C$3:$C$1001,0),MATCH(G843,Jadwal!$D$2:$I$2,0)))),INDEX(Jadwal!$D$3:$I$1001,MATCH(R843,Jadwal!$C$3:$C$1001,0),MATCH(G843,Jadwal!$D$2:$I$2,0))&amp;IF(INDEX(Jadwal!$D$3:$I$1001,MATCH(S843,Jadwal!$C$3:$C$1001,0),MATCH(G843,Jadwal!$D$2:$I$2,0))="",""," , "&amp;INDEX(Jadwal!$D$3:$I$1001,MATCH(S843,Jadwal!$C$3:$C$1001,0),MATCH(G843,Jadwal!$D$2:$I$2,0))))))</f>
        <v/>
      </c>
      <c r="I843" s="41" t="str">
        <f>IF(OR(G843="",P843="",H843=""),"",IF(O843="الفصل",INDEX(Kelas!$C$3:$H$200,MATCH(Data!P843,Kelas!$B$3:$B$201,0),MATCH(Data!G843,Kelas!$C$2:$H$2,0)),INDEX(Qoah!$C$3:$H$201,MATCH(Data!P843,Qoah!$B$3:$B$201,0),MATCH(Data!G843,Qoah!$C$2:$H$2,0))))</f>
        <v/>
      </c>
      <c r="K843" s="18" t="str">
        <f>IF(OR(B843="",J843=""),"",IF(N843="",IF(INDEX(Jadwal!$D$3:$I$1001,MATCH(R843,Jadwal!$C$3:$C$1001,0),MATCH(J843,Jadwal!$D$2:$I$2,0))="","",INDEX(Jadwal!$D$3:$I$1001,MATCH(R843,Jadwal!$C$3:$C$1001,0),MATCH(J843,Jadwal!$D$2:$I$2,0))),IF(M843="",IF(INDEX(Jadwal!$D$3:$I$1001,MATCH(S843,Jadwal!$C$3:$C$1001,0),MATCH(J843,Jadwal!$D$2:$I$2,0))="","",IF(M843="",INDEX(Jadwal!$D$3:$I$1001,MATCH(S843,Jadwal!$C$3:$C$1001,0),MATCH(J843,Jadwal!$D$2:$I$2,0)))),INDEX(Jadwal!$D$3:$I$1001,MATCH(R843,Jadwal!$C$3:$C$1001,0),MATCH(J843,Jadwal!$D$2:$I$2,0))&amp;IF(INDEX(Jadwal!$D$3:$I$1001,MATCH(S843,Jadwal!$C$3:$C$1001,0),MATCH(J843,Jadwal!$D$2:$I$2,0))="",""," , "&amp;INDEX(Jadwal!$D$3:$I$1001,MATCH(S843,Jadwal!$C$3:$C$1001,0),MATCH(J843,Jadwal!$D$2:$I$2,0))))))</f>
        <v/>
      </c>
      <c r="L843" s="43" t="str">
        <f>IF(OR(J843="",P843="",K843=""),"",IF(O843="الفصل",INDEX(Kelas!$C$3:$H$200,MATCH(Data!P843,Kelas!$B$3:$B$201,0),MATCH(Data!J843,Kelas!$C$2:$H$2,0)),INDEX(Qoah!$C$3:$H$201,MATCH(Data!P843,Qoah!$B$3:$B$201,0),MATCH(Data!J843,Qoah!$C$2:$H$2,0))))</f>
        <v/>
      </c>
      <c r="R843" s="12" t="str">
        <f t="shared" si="26"/>
        <v/>
      </c>
      <c r="S843" s="12" t="str">
        <f t="shared" si="27"/>
        <v/>
      </c>
    </row>
    <row r="844" spans="5:19" x14ac:dyDescent="0.25">
      <c r="E844" s="16" t="str">
        <f>IF(OR(B844="",D844=""),"",IF(N844="",IF(INDEX(Jadwal!$D$3:$I$1001,MATCH(R844,Jadwal!$C$3:$C$1001,0),MATCH(D844,Jadwal!$D$2:$I$2,0))="","",INDEX(Jadwal!$D$3:$I$1001,MATCH(R844,Jadwal!$C$3:$C$1001,0),MATCH(D844,Jadwal!$D$2:$I$2,0))),IF(M844="",IF(INDEX(Jadwal!$D$3:$I$1001,MATCH(S844,Jadwal!$C$3:$C$1001,0),MATCH(D844,Jadwal!$D$2:$I$2,0))="","",IF(M844="",INDEX(Jadwal!$D$3:$I$1001,MATCH(S844,Jadwal!$C$3:$C$1001,0),MATCH(D844,Jadwal!$D$2:$I$2,0)))),INDEX(Jadwal!$D$3:$I$1001,MATCH(R844,Jadwal!$C$3:$C$1001,0),MATCH(D844,Jadwal!$D$2:$I$2,0))&amp;IF(INDEX(Jadwal!$D$3:$I$1001,MATCH(S844,Jadwal!$C$3:$C$1001,0),MATCH(D844,Jadwal!$D$2:$I$2,0))="",""," , "&amp;INDEX(Jadwal!$D$3:$I$1001,MATCH(S844,Jadwal!$C$3:$C$1001,0),MATCH(D844,Jadwal!$D$2:$I$2,0))))))</f>
        <v/>
      </c>
      <c r="F844" s="39" t="str">
        <f>IF(OR(D844="",P844="",E844=""),"",IF(O844="الفصل",INDEX(Kelas!$C$3:$H$200,MATCH(Data!P844,Kelas!$B$3:$B$201,0),MATCH(Data!D844,Kelas!$C$2:$H$2,0)),INDEX(Qoah!$C$3:$H$201,MATCH(Data!P844,Qoah!$B$3:$B$201,0),MATCH(Data!D844,Qoah!$C$2:$H$2,0))))</f>
        <v/>
      </c>
      <c r="H844" s="17" t="str">
        <f>IF(OR(B844="",G844=""),"",IF(N844="",IF(INDEX(Jadwal!$D$3:$I$1001,MATCH(R844,Jadwal!$C$3:$C$1001,0),MATCH(G844,Jadwal!$D$2:$I$2,0))="","",INDEX(Jadwal!$D$3:$I$1001,MATCH(R844,Jadwal!$C$3:$C$1001,0),MATCH(G844,Jadwal!$D$2:$I$2,0))),IF(M844="",IF(INDEX(Jadwal!$D$3:$I$1001,MATCH(S844,Jadwal!$C$3:$C$1001,0),MATCH(G844,Jadwal!$D$2:$I$2,0))="","",IF(M844="",INDEX(Jadwal!$D$3:$I$1001,MATCH(S844,Jadwal!$C$3:$C$1001,0),MATCH(G844,Jadwal!$D$2:$I$2,0)))),INDEX(Jadwal!$D$3:$I$1001,MATCH(R844,Jadwal!$C$3:$C$1001,0),MATCH(G844,Jadwal!$D$2:$I$2,0))&amp;IF(INDEX(Jadwal!$D$3:$I$1001,MATCH(S844,Jadwal!$C$3:$C$1001,0),MATCH(G844,Jadwal!$D$2:$I$2,0))="",""," , "&amp;INDEX(Jadwal!$D$3:$I$1001,MATCH(S844,Jadwal!$C$3:$C$1001,0),MATCH(G844,Jadwal!$D$2:$I$2,0))))))</f>
        <v/>
      </c>
      <c r="I844" s="41" t="str">
        <f>IF(OR(G844="",P844="",H844=""),"",IF(O844="الفصل",INDEX(Kelas!$C$3:$H$200,MATCH(Data!P844,Kelas!$B$3:$B$201,0),MATCH(Data!G844,Kelas!$C$2:$H$2,0)),INDEX(Qoah!$C$3:$H$201,MATCH(Data!P844,Qoah!$B$3:$B$201,0),MATCH(Data!G844,Qoah!$C$2:$H$2,0))))</f>
        <v/>
      </c>
      <c r="K844" s="18" t="str">
        <f>IF(OR(B844="",J844=""),"",IF(N844="",IF(INDEX(Jadwal!$D$3:$I$1001,MATCH(R844,Jadwal!$C$3:$C$1001,0),MATCH(J844,Jadwal!$D$2:$I$2,0))="","",INDEX(Jadwal!$D$3:$I$1001,MATCH(R844,Jadwal!$C$3:$C$1001,0),MATCH(J844,Jadwal!$D$2:$I$2,0))),IF(M844="",IF(INDEX(Jadwal!$D$3:$I$1001,MATCH(S844,Jadwal!$C$3:$C$1001,0),MATCH(J844,Jadwal!$D$2:$I$2,0))="","",IF(M844="",INDEX(Jadwal!$D$3:$I$1001,MATCH(S844,Jadwal!$C$3:$C$1001,0),MATCH(J844,Jadwal!$D$2:$I$2,0)))),INDEX(Jadwal!$D$3:$I$1001,MATCH(R844,Jadwal!$C$3:$C$1001,0),MATCH(J844,Jadwal!$D$2:$I$2,0))&amp;IF(INDEX(Jadwal!$D$3:$I$1001,MATCH(S844,Jadwal!$C$3:$C$1001,0),MATCH(J844,Jadwal!$D$2:$I$2,0))="",""," , "&amp;INDEX(Jadwal!$D$3:$I$1001,MATCH(S844,Jadwal!$C$3:$C$1001,0),MATCH(J844,Jadwal!$D$2:$I$2,0))))))</f>
        <v/>
      </c>
      <c r="L844" s="43" t="str">
        <f>IF(OR(J844="",P844="",K844=""),"",IF(O844="الفصل",INDEX(Kelas!$C$3:$H$200,MATCH(Data!P844,Kelas!$B$3:$B$201,0),MATCH(Data!J844,Kelas!$C$2:$H$2,0)),INDEX(Qoah!$C$3:$H$201,MATCH(Data!P844,Qoah!$B$3:$B$201,0),MATCH(Data!J844,Qoah!$C$2:$H$2,0))))</f>
        <v/>
      </c>
      <c r="R844" s="12" t="str">
        <f t="shared" si="26"/>
        <v/>
      </c>
      <c r="S844" s="12" t="str">
        <f t="shared" si="27"/>
        <v/>
      </c>
    </row>
    <row r="845" spans="5:19" x14ac:dyDescent="0.25">
      <c r="E845" s="16" t="str">
        <f>IF(OR(B845="",D845=""),"",IF(N845="",IF(INDEX(Jadwal!$D$3:$I$1001,MATCH(R845,Jadwal!$C$3:$C$1001,0),MATCH(D845,Jadwal!$D$2:$I$2,0))="","",INDEX(Jadwal!$D$3:$I$1001,MATCH(R845,Jadwal!$C$3:$C$1001,0),MATCH(D845,Jadwal!$D$2:$I$2,0))),IF(M845="",IF(INDEX(Jadwal!$D$3:$I$1001,MATCH(S845,Jadwal!$C$3:$C$1001,0),MATCH(D845,Jadwal!$D$2:$I$2,0))="","",IF(M845="",INDEX(Jadwal!$D$3:$I$1001,MATCH(S845,Jadwal!$C$3:$C$1001,0),MATCH(D845,Jadwal!$D$2:$I$2,0)))),INDEX(Jadwal!$D$3:$I$1001,MATCH(R845,Jadwal!$C$3:$C$1001,0),MATCH(D845,Jadwal!$D$2:$I$2,0))&amp;IF(INDEX(Jadwal!$D$3:$I$1001,MATCH(S845,Jadwal!$C$3:$C$1001,0),MATCH(D845,Jadwal!$D$2:$I$2,0))="",""," , "&amp;INDEX(Jadwal!$D$3:$I$1001,MATCH(S845,Jadwal!$C$3:$C$1001,0),MATCH(D845,Jadwal!$D$2:$I$2,0))))))</f>
        <v/>
      </c>
      <c r="F845" s="39" t="str">
        <f>IF(OR(D845="",P845="",E845=""),"",IF(O845="الفصل",INDEX(Kelas!$C$3:$H$200,MATCH(Data!P845,Kelas!$B$3:$B$201,0),MATCH(Data!D845,Kelas!$C$2:$H$2,0)),INDEX(Qoah!$C$3:$H$201,MATCH(Data!P845,Qoah!$B$3:$B$201,0),MATCH(Data!D845,Qoah!$C$2:$H$2,0))))</f>
        <v/>
      </c>
      <c r="H845" s="17" t="str">
        <f>IF(OR(B845="",G845=""),"",IF(N845="",IF(INDEX(Jadwal!$D$3:$I$1001,MATCH(R845,Jadwal!$C$3:$C$1001,0),MATCH(G845,Jadwal!$D$2:$I$2,0))="","",INDEX(Jadwal!$D$3:$I$1001,MATCH(R845,Jadwal!$C$3:$C$1001,0),MATCH(G845,Jadwal!$D$2:$I$2,0))),IF(M845="",IF(INDEX(Jadwal!$D$3:$I$1001,MATCH(S845,Jadwal!$C$3:$C$1001,0),MATCH(G845,Jadwal!$D$2:$I$2,0))="","",IF(M845="",INDEX(Jadwal!$D$3:$I$1001,MATCH(S845,Jadwal!$C$3:$C$1001,0),MATCH(G845,Jadwal!$D$2:$I$2,0)))),INDEX(Jadwal!$D$3:$I$1001,MATCH(R845,Jadwal!$C$3:$C$1001,0),MATCH(G845,Jadwal!$D$2:$I$2,0))&amp;IF(INDEX(Jadwal!$D$3:$I$1001,MATCH(S845,Jadwal!$C$3:$C$1001,0),MATCH(G845,Jadwal!$D$2:$I$2,0))="",""," , "&amp;INDEX(Jadwal!$D$3:$I$1001,MATCH(S845,Jadwal!$C$3:$C$1001,0),MATCH(G845,Jadwal!$D$2:$I$2,0))))))</f>
        <v/>
      </c>
      <c r="I845" s="41" t="str">
        <f>IF(OR(G845="",P845="",H845=""),"",IF(O845="الفصل",INDEX(Kelas!$C$3:$H$200,MATCH(Data!P845,Kelas!$B$3:$B$201,0),MATCH(Data!G845,Kelas!$C$2:$H$2,0)),INDEX(Qoah!$C$3:$H$201,MATCH(Data!P845,Qoah!$B$3:$B$201,0),MATCH(Data!G845,Qoah!$C$2:$H$2,0))))</f>
        <v/>
      </c>
      <c r="K845" s="18" t="str">
        <f>IF(OR(B845="",J845=""),"",IF(N845="",IF(INDEX(Jadwal!$D$3:$I$1001,MATCH(R845,Jadwal!$C$3:$C$1001,0),MATCH(J845,Jadwal!$D$2:$I$2,0))="","",INDEX(Jadwal!$D$3:$I$1001,MATCH(R845,Jadwal!$C$3:$C$1001,0),MATCH(J845,Jadwal!$D$2:$I$2,0))),IF(M845="",IF(INDEX(Jadwal!$D$3:$I$1001,MATCH(S845,Jadwal!$C$3:$C$1001,0),MATCH(J845,Jadwal!$D$2:$I$2,0))="","",IF(M845="",INDEX(Jadwal!$D$3:$I$1001,MATCH(S845,Jadwal!$C$3:$C$1001,0),MATCH(J845,Jadwal!$D$2:$I$2,0)))),INDEX(Jadwal!$D$3:$I$1001,MATCH(R845,Jadwal!$C$3:$C$1001,0),MATCH(J845,Jadwal!$D$2:$I$2,0))&amp;IF(INDEX(Jadwal!$D$3:$I$1001,MATCH(S845,Jadwal!$C$3:$C$1001,0),MATCH(J845,Jadwal!$D$2:$I$2,0))="",""," , "&amp;INDEX(Jadwal!$D$3:$I$1001,MATCH(S845,Jadwal!$C$3:$C$1001,0),MATCH(J845,Jadwal!$D$2:$I$2,0))))))</f>
        <v/>
      </c>
      <c r="L845" s="43" t="str">
        <f>IF(OR(J845="",P845="",K845=""),"",IF(O845="الفصل",INDEX(Kelas!$C$3:$H$200,MATCH(Data!P845,Kelas!$B$3:$B$201,0),MATCH(Data!J845,Kelas!$C$2:$H$2,0)),INDEX(Qoah!$C$3:$H$201,MATCH(Data!P845,Qoah!$B$3:$B$201,0),MATCH(Data!J845,Qoah!$C$2:$H$2,0))))</f>
        <v/>
      </c>
      <c r="R845" s="12" t="str">
        <f t="shared" si="26"/>
        <v/>
      </c>
      <c r="S845" s="12" t="str">
        <f t="shared" si="27"/>
        <v/>
      </c>
    </row>
    <row r="846" spans="5:19" x14ac:dyDescent="0.25">
      <c r="E846" s="16" t="str">
        <f>IF(OR(B846="",D846=""),"",IF(N846="",IF(INDEX(Jadwal!$D$3:$I$1001,MATCH(R846,Jadwal!$C$3:$C$1001,0),MATCH(D846,Jadwal!$D$2:$I$2,0))="","",INDEX(Jadwal!$D$3:$I$1001,MATCH(R846,Jadwal!$C$3:$C$1001,0),MATCH(D846,Jadwal!$D$2:$I$2,0))),IF(M846="",IF(INDEX(Jadwal!$D$3:$I$1001,MATCH(S846,Jadwal!$C$3:$C$1001,0),MATCH(D846,Jadwal!$D$2:$I$2,0))="","",IF(M846="",INDEX(Jadwal!$D$3:$I$1001,MATCH(S846,Jadwal!$C$3:$C$1001,0),MATCH(D846,Jadwal!$D$2:$I$2,0)))),INDEX(Jadwal!$D$3:$I$1001,MATCH(R846,Jadwal!$C$3:$C$1001,0),MATCH(D846,Jadwal!$D$2:$I$2,0))&amp;IF(INDEX(Jadwal!$D$3:$I$1001,MATCH(S846,Jadwal!$C$3:$C$1001,0),MATCH(D846,Jadwal!$D$2:$I$2,0))="",""," , "&amp;INDEX(Jadwal!$D$3:$I$1001,MATCH(S846,Jadwal!$C$3:$C$1001,0),MATCH(D846,Jadwal!$D$2:$I$2,0))))))</f>
        <v/>
      </c>
      <c r="F846" s="39" t="str">
        <f>IF(OR(D846="",P846="",E846=""),"",IF(O846="الفصل",INDEX(Kelas!$C$3:$H$200,MATCH(Data!P846,Kelas!$B$3:$B$201,0),MATCH(Data!D846,Kelas!$C$2:$H$2,0)),INDEX(Qoah!$C$3:$H$201,MATCH(Data!P846,Qoah!$B$3:$B$201,0),MATCH(Data!D846,Qoah!$C$2:$H$2,0))))</f>
        <v/>
      </c>
      <c r="H846" s="17" t="str">
        <f>IF(OR(B846="",G846=""),"",IF(N846="",IF(INDEX(Jadwal!$D$3:$I$1001,MATCH(R846,Jadwal!$C$3:$C$1001,0),MATCH(G846,Jadwal!$D$2:$I$2,0))="","",INDEX(Jadwal!$D$3:$I$1001,MATCH(R846,Jadwal!$C$3:$C$1001,0),MATCH(G846,Jadwal!$D$2:$I$2,0))),IF(M846="",IF(INDEX(Jadwal!$D$3:$I$1001,MATCH(S846,Jadwal!$C$3:$C$1001,0),MATCH(G846,Jadwal!$D$2:$I$2,0))="","",IF(M846="",INDEX(Jadwal!$D$3:$I$1001,MATCH(S846,Jadwal!$C$3:$C$1001,0),MATCH(G846,Jadwal!$D$2:$I$2,0)))),INDEX(Jadwal!$D$3:$I$1001,MATCH(R846,Jadwal!$C$3:$C$1001,0),MATCH(G846,Jadwal!$D$2:$I$2,0))&amp;IF(INDEX(Jadwal!$D$3:$I$1001,MATCH(S846,Jadwal!$C$3:$C$1001,0),MATCH(G846,Jadwal!$D$2:$I$2,0))="",""," , "&amp;INDEX(Jadwal!$D$3:$I$1001,MATCH(S846,Jadwal!$C$3:$C$1001,0),MATCH(G846,Jadwal!$D$2:$I$2,0))))))</f>
        <v/>
      </c>
      <c r="I846" s="41" t="str">
        <f>IF(OR(G846="",P846="",H846=""),"",IF(O846="الفصل",INDEX(Kelas!$C$3:$H$200,MATCH(Data!P846,Kelas!$B$3:$B$201,0),MATCH(Data!G846,Kelas!$C$2:$H$2,0)),INDEX(Qoah!$C$3:$H$201,MATCH(Data!P846,Qoah!$B$3:$B$201,0),MATCH(Data!G846,Qoah!$C$2:$H$2,0))))</f>
        <v/>
      </c>
      <c r="K846" s="18" t="str">
        <f>IF(OR(B846="",J846=""),"",IF(N846="",IF(INDEX(Jadwal!$D$3:$I$1001,MATCH(R846,Jadwal!$C$3:$C$1001,0),MATCH(J846,Jadwal!$D$2:$I$2,0))="","",INDEX(Jadwal!$D$3:$I$1001,MATCH(R846,Jadwal!$C$3:$C$1001,0),MATCH(J846,Jadwal!$D$2:$I$2,0))),IF(M846="",IF(INDEX(Jadwal!$D$3:$I$1001,MATCH(S846,Jadwal!$C$3:$C$1001,0),MATCH(J846,Jadwal!$D$2:$I$2,0))="","",IF(M846="",INDEX(Jadwal!$D$3:$I$1001,MATCH(S846,Jadwal!$C$3:$C$1001,0),MATCH(J846,Jadwal!$D$2:$I$2,0)))),INDEX(Jadwal!$D$3:$I$1001,MATCH(R846,Jadwal!$C$3:$C$1001,0),MATCH(J846,Jadwal!$D$2:$I$2,0))&amp;IF(INDEX(Jadwal!$D$3:$I$1001,MATCH(S846,Jadwal!$C$3:$C$1001,0),MATCH(J846,Jadwal!$D$2:$I$2,0))="",""," , "&amp;INDEX(Jadwal!$D$3:$I$1001,MATCH(S846,Jadwal!$C$3:$C$1001,0),MATCH(J846,Jadwal!$D$2:$I$2,0))))))</f>
        <v/>
      </c>
      <c r="L846" s="43" t="str">
        <f>IF(OR(J846="",P846="",K846=""),"",IF(O846="الفصل",INDEX(Kelas!$C$3:$H$200,MATCH(Data!P846,Kelas!$B$3:$B$201,0),MATCH(Data!J846,Kelas!$C$2:$H$2,0)),INDEX(Qoah!$C$3:$H$201,MATCH(Data!P846,Qoah!$B$3:$B$201,0),MATCH(Data!J846,Qoah!$C$2:$H$2,0))))</f>
        <v/>
      </c>
      <c r="R846" s="12" t="str">
        <f t="shared" si="26"/>
        <v/>
      </c>
      <c r="S846" s="12" t="str">
        <f t="shared" si="27"/>
        <v/>
      </c>
    </row>
    <row r="847" spans="5:19" x14ac:dyDescent="0.25">
      <c r="E847" s="16" t="str">
        <f>IF(OR(B847="",D847=""),"",IF(N847="",IF(INDEX(Jadwal!$D$3:$I$1001,MATCH(R847,Jadwal!$C$3:$C$1001,0),MATCH(D847,Jadwal!$D$2:$I$2,0))="","",INDEX(Jadwal!$D$3:$I$1001,MATCH(R847,Jadwal!$C$3:$C$1001,0),MATCH(D847,Jadwal!$D$2:$I$2,0))),IF(M847="",IF(INDEX(Jadwal!$D$3:$I$1001,MATCH(S847,Jadwal!$C$3:$C$1001,0),MATCH(D847,Jadwal!$D$2:$I$2,0))="","",IF(M847="",INDEX(Jadwal!$D$3:$I$1001,MATCH(S847,Jadwal!$C$3:$C$1001,0),MATCH(D847,Jadwal!$D$2:$I$2,0)))),INDEX(Jadwal!$D$3:$I$1001,MATCH(R847,Jadwal!$C$3:$C$1001,0),MATCH(D847,Jadwal!$D$2:$I$2,0))&amp;IF(INDEX(Jadwal!$D$3:$I$1001,MATCH(S847,Jadwal!$C$3:$C$1001,0),MATCH(D847,Jadwal!$D$2:$I$2,0))="",""," , "&amp;INDEX(Jadwal!$D$3:$I$1001,MATCH(S847,Jadwal!$C$3:$C$1001,0),MATCH(D847,Jadwal!$D$2:$I$2,0))))))</f>
        <v/>
      </c>
      <c r="F847" s="39" t="str">
        <f>IF(OR(D847="",P847="",E847=""),"",IF(O847="الفصل",INDEX(Kelas!$C$3:$H$200,MATCH(Data!P847,Kelas!$B$3:$B$201,0),MATCH(Data!D847,Kelas!$C$2:$H$2,0)),INDEX(Qoah!$C$3:$H$201,MATCH(Data!P847,Qoah!$B$3:$B$201,0),MATCH(Data!D847,Qoah!$C$2:$H$2,0))))</f>
        <v/>
      </c>
      <c r="H847" s="17" t="str">
        <f>IF(OR(B847="",G847=""),"",IF(N847="",IF(INDEX(Jadwal!$D$3:$I$1001,MATCH(R847,Jadwal!$C$3:$C$1001,0),MATCH(G847,Jadwal!$D$2:$I$2,0))="","",INDEX(Jadwal!$D$3:$I$1001,MATCH(R847,Jadwal!$C$3:$C$1001,0),MATCH(G847,Jadwal!$D$2:$I$2,0))),IF(M847="",IF(INDEX(Jadwal!$D$3:$I$1001,MATCH(S847,Jadwal!$C$3:$C$1001,0),MATCH(G847,Jadwal!$D$2:$I$2,0))="","",IF(M847="",INDEX(Jadwal!$D$3:$I$1001,MATCH(S847,Jadwal!$C$3:$C$1001,0),MATCH(G847,Jadwal!$D$2:$I$2,0)))),INDEX(Jadwal!$D$3:$I$1001,MATCH(R847,Jadwal!$C$3:$C$1001,0),MATCH(G847,Jadwal!$D$2:$I$2,0))&amp;IF(INDEX(Jadwal!$D$3:$I$1001,MATCH(S847,Jadwal!$C$3:$C$1001,0),MATCH(G847,Jadwal!$D$2:$I$2,0))="",""," , "&amp;INDEX(Jadwal!$D$3:$I$1001,MATCH(S847,Jadwal!$C$3:$C$1001,0),MATCH(G847,Jadwal!$D$2:$I$2,0))))))</f>
        <v/>
      </c>
      <c r="I847" s="41" t="str">
        <f>IF(OR(G847="",P847="",H847=""),"",IF(O847="الفصل",INDEX(Kelas!$C$3:$H$200,MATCH(Data!P847,Kelas!$B$3:$B$201,0),MATCH(Data!G847,Kelas!$C$2:$H$2,0)),INDEX(Qoah!$C$3:$H$201,MATCH(Data!P847,Qoah!$B$3:$B$201,0),MATCH(Data!G847,Qoah!$C$2:$H$2,0))))</f>
        <v/>
      </c>
      <c r="K847" s="18" t="str">
        <f>IF(OR(B847="",J847=""),"",IF(N847="",IF(INDEX(Jadwal!$D$3:$I$1001,MATCH(R847,Jadwal!$C$3:$C$1001,0),MATCH(J847,Jadwal!$D$2:$I$2,0))="","",INDEX(Jadwal!$D$3:$I$1001,MATCH(R847,Jadwal!$C$3:$C$1001,0),MATCH(J847,Jadwal!$D$2:$I$2,0))),IF(M847="",IF(INDEX(Jadwal!$D$3:$I$1001,MATCH(S847,Jadwal!$C$3:$C$1001,0),MATCH(J847,Jadwal!$D$2:$I$2,0))="","",IF(M847="",INDEX(Jadwal!$D$3:$I$1001,MATCH(S847,Jadwal!$C$3:$C$1001,0),MATCH(J847,Jadwal!$D$2:$I$2,0)))),INDEX(Jadwal!$D$3:$I$1001,MATCH(R847,Jadwal!$C$3:$C$1001,0),MATCH(J847,Jadwal!$D$2:$I$2,0))&amp;IF(INDEX(Jadwal!$D$3:$I$1001,MATCH(S847,Jadwal!$C$3:$C$1001,0),MATCH(J847,Jadwal!$D$2:$I$2,0))="",""," , "&amp;INDEX(Jadwal!$D$3:$I$1001,MATCH(S847,Jadwal!$C$3:$C$1001,0),MATCH(J847,Jadwal!$D$2:$I$2,0))))))</f>
        <v/>
      </c>
      <c r="L847" s="43" t="str">
        <f>IF(OR(J847="",P847="",K847=""),"",IF(O847="الفصل",INDEX(Kelas!$C$3:$H$200,MATCH(Data!P847,Kelas!$B$3:$B$201,0),MATCH(Data!J847,Kelas!$C$2:$H$2,0)),INDEX(Qoah!$C$3:$H$201,MATCH(Data!P847,Qoah!$B$3:$B$201,0),MATCH(Data!J847,Qoah!$C$2:$H$2,0))))</f>
        <v/>
      </c>
      <c r="R847" s="12" t="str">
        <f t="shared" si="26"/>
        <v/>
      </c>
      <c r="S847" s="12" t="str">
        <f t="shared" si="27"/>
        <v/>
      </c>
    </row>
    <row r="848" spans="5:19" x14ac:dyDescent="0.25">
      <c r="E848" s="16" t="str">
        <f>IF(OR(B848="",D848=""),"",IF(N848="",IF(INDEX(Jadwal!$D$3:$I$1001,MATCH(R848,Jadwal!$C$3:$C$1001,0),MATCH(D848,Jadwal!$D$2:$I$2,0))="","",INDEX(Jadwal!$D$3:$I$1001,MATCH(R848,Jadwal!$C$3:$C$1001,0),MATCH(D848,Jadwal!$D$2:$I$2,0))),IF(M848="",IF(INDEX(Jadwal!$D$3:$I$1001,MATCH(S848,Jadwal!$C$3:$C$1001,0),MATCH(D848,Jadwal!$D$2:$I$2,0))="","",IF(M848="",INDEX(Jadwal!$D$3:$I$1001,MATCH(S848,Jadwal!$C$3:$C$1001,0),MATCH(D848,Jadwal!$D$2:$I$2,0)))),INDEX(Jadwal!$D$3:$I$1001,MATCH(R848,Jadwal!$C$3:$C$1001,0),MATCH(D848,Jadwal!$D$2:$I$2,0))&amp;IF(INDEX(Jadwal!$D$3:$I$1001,MATCH(S848,Jadwal!$C$3:$C$1001,0),MATCH(D848,Jadwal!$D$2:$I$2,0))="",""," , "&amp;INDEX(Jadwal!$D$3:$I$1001,MATCH(S848,Jadwal!$C$3:$C$1001,0),MATCH(D848,Jadwal!$D$2:$I$2,0))))))</f>
        <v/>
      </c>
      <c r="F848" s="39" t="str">
        <f>IF(OR(D848="",P848="",E848=""),"",IF(O848="الفصل",INDEX(Kelas!$C$3:$H$200,MATCH(Data!P848,Kelas!$B$3:$B$201,0),MATCH(Data!D848,Kelas!$C$2:$H$2,0)),INDEX(Qoah!$C$3:$H$201,MATCH(Data!P848,Qoah!$B$3:$B$201,0),MATCH(Data!D848,Qoah!$C$2:$H$2,0))))</f>
        <v/>
      </c>
      <c r="H848" s="17" t="str">
        <f>IF(OR(B848="",G848=""),"",IF(N848="",IF(INDEX(Jadwal!$D$3:$I$1001,MATCH(R848,Jadwal!$C$3:$C$1001,0),MATCH(G848,Jadwal!$D$2:$I$2,0))="","",INDEX(Jadwal!$D$3:$I$1001,MATCH(R848,Jadwal!$C$3:$C$1001,0),MATCH(G848,Jadwal!$D$2:$I$2,0))),IF(M848="",IF(INDEX(Jadwal!$D$3:$I$1001,MATCH(S848,Jadwal!$C$3:$C$1001,0),MATCH(G848,Jadwal!$D$2:$I$2,0))="","",IF(M848="",INDEX(Jadwal!$D$3:$I$1001,MATCH(S848,Jadwal!$C$3:$C$1001,0),MATCH(G848,Jadwal!$D$2:$I$2,0)))),INDEX(Jadwal!$D$3:$I$1001,MATCH(R848,Jadwal!$C$3:$C$1001,0),MATCH(G848,Jadwal!$D$2:$I$2,0))&amp;IF(INDEX(Jadwal!$D$3:$I$1001,MATCH(S848,Jadwal!$C$3:$C$1001,0),MATCH(G848,Jadwal!$D$2:$I$2,0))="",""," , "&amp;INDEX(Jadwal!$D$3:$I$1001,MATCH(S848,Jadwal!$C$3:$C$1001,0),MATCH(G848,Jadwal!$D$2:$I$2,0))))))</f>
        <v/>
      </c>
      <c r="I848" s="41" t="str">
        <f>IF(OR(G848="",P848="",H848=""),"",IF(O848="الفصل",INDEX(Kelas!$C$3:$H$200,MATCH(Data!P848,Kelas!$B$3:$B$201,0),MATCH(Data!G848,Kelas!$C$2:$H$2,0)),INDEX(Qoah!$C$3:$H$201,MATCH(Data!P848,Qoah!$B$3:$B$201,0),MATCH(Data!G848,Qoah!$C$2:$H$2,0))))</f>
        <v/>
      </c>
      <c r="K848" s="18" t="str">
        <f>IF(OR(B848="",J848=""),"",IF(N848="",IF(INDEX(Jadwal!$D$3:$I$1001,MATCH(R848,Jadwal!$C$3:$C$1001,0),MATCH(J848,Jadwal!$D$2:$I$2,0))="","",INDEX(Jadwal!$D$3:$I$1001,MATCH(R848,Jadwal!$C$3:$C$1001,0),MATCH(J848,Jadwal!$D$2:$I$2,0))),IF(M848="",IF(INDEX(Jadwal!$D$3:$I$1001,MATCH(S848,Jadwal!$C$3:$C$1001,0),MATCH(J848,Jadwal!$D$2:$I$2,0))="","",IF(M848="",INDEX(Jadwal!$D$3:$I$1001,MATCH(S848,Jadwal!$C$3:$C$1001,0),MATCH(J848,Jadwal!$D$2:$I$2,0)))),INDEX(Jadwal!$D$3:$I$1001,MATCH(R848,Jadwal!$C$3:$C$1001,0),MATCH(J848,Jadwal!$D$2:$I$2,0))&amp;IF(INDEX(Jadwal!$D$3:$I$1001,MATCH(S848,Jadwal!$C$3:$C$1001,0),MATCH(J848,Jadwal!$D$2:$I$2,0))="",""," , "&amp;INDEX(Jadwal!$D$3:$I$1001,MATCH(S848,Jadwal!$C$3:$C$1001,0),MATCH(J848,Jadwal!$D$2:$I$2,0))))))</f>
        <v/>
      </c>
      <c r="L848" s="43" t="str">
        <f>IF(OR(J848="",P848="",K848=""),"",IF(O848="الفصل",INDEX(Kelas!$C$3:$H$200,MATCH(Data!P848,Kelas!$B$3:$B$201,0),MATCH(Data!J848,Kelas!$C$2:$H$2,0)),INDEX(Qoah!$C$3:$H$201,MATCH(Data!P848,Qoah!$B$3:$B$201,0),MATCH(Data!J848,Qoah!$C$2:$H$2,0))))</f>
        <v/>
      </c>
      <c r="R848" s="12" t="str">
        <f t="shared" si="26"/>
        <v/>
      </c>
      <c r="S848" s="12" t="str">
        <f t="shared" si="27"/>
        <v/>
      </c>
    </row>
    <row r="849" spans="5:19" x14ac:dyDescent="0.25">
      <c r="E849" s="16" t="str">
        <f>IF(OR(B849="",D849=""),"",IF(N849="",IF(INDEX(Jadwal!$D$3:$I$1001,MATCH(R849,Jadwal!$C$3:$C$1001,0),MATCH(D849,Jadwal!$D$2:$I$2,0))="","",INDEX(Jadwal!$D$3:$I$1001,MATCH(R849,Jadwal!$C$3:$C$1001,0),MATCH(D849,Jadwal!$D$2:$I$2,0))),IF(M849="",IF(INDEX(Jadwal!$D$3:$I$1001,MATCH(S849,Jadwal!$C$3:$C$1001,0),MATCH(D849,Jadwal!$D$2:$I$2,0))="","",IF(M849="",INDEX(Jadwal!$D$3:$I$1001,MATCH(S849,Jadwal!$C$3:$C$1001,0),MATCH(D849,Jadwal!$D$2:$I$2,0)))),INDEX(Jadwal!$D$3:$I$1001,MATCH(R849,Jadwal!$C$3:$C$1001,0),MATCH(D849,Jadwal!$D$2:$I$2,0))&amp;IF(INDEX(Jadwal!$D$3:$I$1001,MATCH(S849,Jadwal!$C$3:$C$1001,0),MATCH(D849,Jadwal!$D$2:$I$2,0))="",""," , "&amp;INDEX(Jadwal!$D$3:$I$1001,MATCH(S849,Jadwal!$C$3:$C$1001,0),MATCH(D849,Jadwal!$D$2:$I$2,0))))))</f>
        <v/>
      </c>
      <c r="F849" s="39" t="str">
        <f>IF(OR(D849="",P849="",E849=""),"",IF(O849="الفصل",INDEX(Kelas!$C$3:$H$200,MATCH(Data!P849,Kelas!$B$3:$B$201,0),MATCH(Data!D849,Kelas!$C$2:$H$2,0)),INDEX(Qoah!$C$3:$H$201,MATCH(Data!P849,Qoah!$B$3:$B$201,0),MATCH(Data!D849,Qoah!$C$2:$H$2,0))))</f>
        <v/>
      </c>
      <c r="H849" s="17" t="str">
        <f>IF(OR(B849="",G849=""),"",IF(N849="",IF(INDEX(Jadwal!$D$3:$I$1001,MATCH(R849,Jadwal!$C$3:$C$1001,0),MATCH(G849,Jadwal!$D$2:$I$2,0))="","",INDEX(Jadwal!$D$3:$I$1001,MATCH(R849,Jadwal!$C$3:$C$1001,0),MATCH(G849,Jadwal!$D$2:$I$2,0))),IF(M849="",IF(INDEX(Jadwal!$D$3:$I$1001,MATCH(S849,Jadwal!$C$3:$C$1001,0),MATCH(G849,Jadwal!$D$2:$I$2,0))="","",IF(M849="",INDEX(Jadwal!$D$3:$I$1001,MATCH(S849,Jadwal!$C$3:$C$1001,0),MATCH(G849,Jadwal!$D$2:$I$2,0)))),INDEX(Jadwal!$D$3:$I$1001,MATCH(R849,Jadwal!$C$3:$C$1001,0),MATCH(G849,Jadwal!$D$2:$I$2,0))&amp;IF(INDEX(Jadwal!$D$3:$I$1001,MATCH(S849,Jadwal!$C$3:$C$1001,0),MATCH(G849,Jadwal!$D$2:$I$2,0))="",""," , "&amp;INDEX(Jadwal!$D$3:$I$1001,MATCH(S849,Jadwal!$C$3:$C$1001,0),MATCH(G849,Jadwal!$D$2:$I$2,0))))))</f>
        <v/>
      </c>
      <c r="I849" s="41" t="str">
        <f>IF(OR(G849="",P849="",H849=""),"",IF(O849="الفصل",INDEX(Kelas!$C$3:$H$200,MATCH(Data!P849,Kelas!$B$3:$B$201,0),MATCH(Data!G849,Kelas!$C$2:$H$2,0)),INDEX(Qoah!$C$3:$H$201,MATCH(Data!P849,Qoah!$B$3:$B$201,0),MATCH(Data!G849,Qoah!$C$2:$H$2,0))))</f>
        <v/>
      </c>
      <c r="K849" s="18" t="str">
        <f>IF(OR(B849="",J849=""),"",IF(N849="",IF(INDEX(Jadwal!$D$3:$I$1001,MATCH(R849,Jadwal!$C$3:$C$1001,0),MATCH(J849,Jadwal!$D$2:$I$2,0))="","",INDEX(Jadwal!$D$3:$I$1001,MATCH(R849,Jadwal!$C$3:$C$1001,0),MATCH(J849,Jadwal!$D$2:$I$2,0))),IF(M849="",IF(INDEX(Jadwal!$D$3:$I$1001,MATCH(S849,Jadwal!$C$3:$C$1001,0),MATCH(J849,Jadwal!$D$2:$I$2,0))="","",IF(M849="",INDEX(Jadwal!$D$3:$I$1001,MATCH(S849,Jadwal!$C$3:$C$1001,0),MATCH(J849,Jadwal!$D$2:$I$2,0)))),INDEX(Jadwal!$D$3:$I$1001,MATCH(R849,Jadwal!$C$3:$C$1001,0),MATCH(J849,Jadwal!$D$2:$I$2,0))&amp;IF(INDEX(Jadwal!$D$3:$I$1001,MATCH(S849,Jadwal!$C$3:$C$1001,0),MATCH(J849,Jadwal!$D$2:$I$2,0))="",""," , "&amp;INDEX(Jadwal!$D$3:$I$1001,MATCH(S849,Jadwal!$C$3:$C$1001,0),MATCH(J849,Jadwal!$D$2:$I$2,0))))))</f>
        <v/>
      </c>
      <c r="L849" s="43" t="str">
        <f>IF(OR(J849="",P849="",K849=""),"",IF(O849="الفصل",INDEX(Kelas!$C$3:$H$200,MATCH(Data!P849,Kelas!$B$3:$B$201,0),MATCH(Data!J849,Kelas!$C$2:$H$2,0)),INDEX(Qoah!$C$3:$H$201,MATCH(Data!P849,Qoah!$B$3:$B$201,0),MATCH(Data!J849,Qoah!$C$2:$H$2,0))))</f>
        <v/>
      </c>
      <c r="R849" s="12" t="str">
        <f t="shared" si="26"/>
        <v/>
      </c>
      <c r="S849" s="12" t="str">
        <f t="shared" si="27"/>
        <v/>
      </c>
    </row>
    <row r="850" spans="5:19" x14ac:dyDescent="0.25">
      <c r="E850" s="16" t="str">
        <f>IF(OR(B850="",D850=""),"",IF(N850="",IF(INDEX(Jadwal!$D$3:$I$1001,MATCH(R850,Jadwal!$C$3:$C$1001,0),MATCH(D850,Jadwal!$D$2:$I$2,0))="","",INDEX(Jadwal!$D$3:$I$1001,MATCH(R850,Jadwal!$C$3:$C$1001,0),MATCH(D850,Jadwal!$D$2:$I$2,0))),IF(M850="",IF(INDEX(Jadwal!$D$3:$I$1001,MATCH(S850,Jadwal!$C$3:$C$1001,0),MATCH(D850,Jadwal!$D$2:$I$2,0))="","",IF(M850="",INDEX(Jadwal!$D$3:$I$1001,MATCH(S850,Jadwal!$C$3:$C$1001,0),MATCH(D850,Jadwal!$D$2:$I$2,0)))),INDEX(Jadwal!$D$3:$I$1001,MATCH(R850,Jadwal!$C$3:$C$1001,0),MATCH(D850,Jadwal!$D$2:$I$2,0))&amp;IF(INDEX(Jadwal!$D$3:$I$1001,MATCH(S850,Jadwal!$C$3:$C$1001,0),MATCH(D850,Jadwal!$D$2:$I$2,0))="",""," , "&amp;INDEX(Jadwal!$D$3:$I$1001,MATCH(S850,Jadwal!$C$3:$C$1001,0),MATCH(D850,Jadwal!$D$2:$I$2,0))))))</f>
        <v/>
      </c>
      <c r="F850" s="39" t="str">
        <f>IF(OR(D850="",P850="",E850=""),"",IF(O850="الفصل",INDEX(Kelas!$C$3:$H$200,MATCH(Data!P850,Kelas!$B$3:$B$201,0),MATCH(Data!D850,Kelas!$C$2:$H$2,0)),INDEX(Qoah!$C$3:$H$201,MATCH(Data!P850,Qoah!$B$3:$B$201,0),MATCH(Data!D850,Qoah!$C$2:$H$2,0))))</f>
        <v/>
      </c>
      <c r="H850" s="17" t="str">
        <f>IF(OR(B850="",G850=""),"",IF(N850="",IF(INDEX(Jadwal!$D$3:$I$1001,MATCH(R850,Jadwal!$C$3:$C$1001,0),MATCH(G850,Jadwal!$D$2:$I$2,0))="","",INDEX(Jadwal!$D$3:$I$1001,MATCH(R850,Jadwal!$C$3:$C$1001,0),MATCH(G850,Jadwal!$D$2:$I$2,0))),IF(M850="",IF(INDEX(Jadwal!$D$3:$I$1001,MATCH(S850,Jadwal!$C$3:$C$1001,0),MATCH(G850,Jadwal!$D$2:$I$2,0))="","",IF(M850="",INDEX(Jadwal!$D$3:$I$1001,MATCH(S850,Jadwal!$C$3:$C$1001,0),MATCH(G850,Jadwal!$D$2:$I$2,0)))),INDEX(Jadwal!$D$3:$I$1001,MATCH(R850,Jadwal!$C$3:$C$1001,0),MATCH(G850,Jadwal!$D$2:$I$2,0))&amp;IF(INDEX(Jadwal!$D$3:$I$1001,MATCH(S850,Jadwal!$C$3:$C$1001,0),MATCH(G850,Jadwal!$D$2:$I$2,0))="",""," , "&amp;INDEX(Jadwal!$D$3:$I$1001,MATCH(S850,Jadwal!$C$3:$C$1001,0),MATCH(G850,Jadwal!$D$2:$I$2,0))))))</f>
        <v/>
      </c>
      <c r="I850" s="41" t="str">
        <f>IF(OR(G850="",P850="",H850=""),"",IF(O850="الفصل",INDEX(Kelas!$C$3:$H$200,MATCH(Data!P850,Kelas!$B$3:$B$201,0),MATCH(Data!G850,Kelas!$C$2:$H$2,0)),INDEX(Qoah!$C$3:$H$201,MATCH(Data!P850,Qoah!$B$3:$B$201,0),MATCH(Data!G850,Qoah!$C$2:$H$2,0))))</f>
        <v/>
      </c>
      <c r="K850" s="18" t="str">
        <f>IF(OR(B850="",J850=""),"",IF(N850="",IF(INDEX(Jadwal!$D$3:$I$1001,MATCH(R850,Jadwal!$C$3:$C$1001,0),MATCH(J850,Jadwal!$D$2:$I$2,0))="","",INDEX(Jadwal!$D$3:$I$1001,MATCH(R850,Jadwal!$C$3:$C$1001,0),MATCH(J850,Jadwal!$D$2:$I$2,0))),IF(M850="",IF(INDEX(Jadwal!$D$3:$I$1001,MATCH(S850,Jadwal!$C$3:$C$1001,0),MATCH(J850,Jadwal!$D$2:$I$2,0))="","",IF(M850="",INDEX(Jadwal!$D$3:$I$1001,MATCH(S850,Jadwal!$C$3:$C$1001,0),MATCH(J850,Jadwal!$D$2:$I$2,0)))),INDEX(Jadwal!$D$3:$I$1001,MATCH(R850,Jadwal!$C$3:$C$1001,0),MATCH(J850,Jadwal!$D$2:$I$2,0))&amp;IF(INDEX(Jadwal!$D$3:$I$1001,MATCH(S850,Jadwal!$C$3:$C$1001,0),MATCH(J850,Jadwal!$D$2:$I$2,0))="",""," , "&amp;INDEX(Jadwal!$D$3:$I$1001,MATCH(S850,Jadwal!$C$3:$C$1001,0),MATCH(J850,Jadwal!$D$2:$I$2,0))))))</f>
        <v/>
      </c>
      <c r="L850" s="43" t="str">
        <f>IF(OR(J850="",P850="",K850=""),"",IF(O850="الفصل",INDEX(Kelas!$C$3:$H$200,MATCH(Data!P850,Kelas!$B$3:$B$201,0),MATCH(Data!J850,Kelas!$C$2:$H$2,0)),INDEX(Qoah!$C$3:$H$201,MATCH(Data!P850,Qoah!$B$3:$B$201,0),MATCH(Data!J850,Qoah!$C$2:$H$2,0))))</f>
        <v/>
      </c>
      <c r="R850" s="12" t="str">
        <f t="shared" si="26"/>
        <v/>
      </c>
      <c r="S850" s="12" t="str">
        <f t="shared" si="27"/>
        <v/>
      </c>
    </row>
    <row r="851" spans="5:19" x14ac:dyDescent="0.25">
      <c r="E851" s="16" t="str">
        <f>IF(OR(B851="",D851=""),"",IF(N851="",IF(INDEX(Jadwal!$D$3:$I$1001,MATCH(R851,Jadwal!$C$3:$C$1001,0),MATCH(D851,Jadwal!$D$2:$I$2,0))="","",INDEX(Jadwal!$D$3:$I$1001,MATCH(R851,Jadwal!$C$3:$C$1001,0),MATCH(D851,Jadwal!$D$2:$I$2,0))),IF(M851="",IF(INDEX(Jadwal!$D$3:$I$1001,MATCH(S851,Jadwal!$C$3:$C$1001,0),MATCH(D851,Jadwal!$D$2:$I$2,0))="","",IF(M851="",INDEX(Jadwal!$D$3:$I$1001,MATCH(S851,Jadwal!$C$3:$C$1001,0),MATCH(D851,Jadwal!$D$2:$I$2,0)))),INDEX(Jadwal!$D$3:$I$1001,MATCH(R851,Jadwal!$C$3:$C$1001,0),MATCH(D851,Jadwal!$D$2:$I$2,0))&amp;IF(INDEX(Jadwal!$D$3:$I$1001,MATCH(S851,Jadwal!$C$3:$C$1001,0),MATCH(D851,Jadwal!$D$2:$I$2,0))="",""," , "&amp;INDEX(Jadwal!$D$3:$I$1001,MATCH(S851,Jadwal!$C$3:$C$1001,0),MATCH(D851,Jadwal!$D$2:$I$2,0))))))</f>
        <v/>
      </c>
      <c r="F851" s="39" t="str">
        <f>IF(OR(D851="",P851="",E851=""),"",IF(O851="الفصل",INDEX(Kelas!$C$3:$H$200,MATCH(Data!P851,Kelas!$B$3:$B$201,0),MATCH(Data!D851,Kelas!$C$2:$H$2,0)),INDEX(Qoah!$C$3:$H$201,MATCH(Data!P851,Qoah!$B$3:$B$201,0),MATCH(Data!D851,Qoah!$C$2:$H$2,0))))</f>
        <v/>
      </c>
      <c r="H851" s="17" t="str">
        <f>IF(OR(B851="",G851=""),"",IF(N851="",IF(INDEX(Jadwal!$D$3:$I$1001,MATCH(R851,Jadwal!$C$3:$C$1001,0),MATCH(G851,Jadwal!$D$2:$I$2,0))="","",INDEX(Jadwal!$D$3:$I$1001,MATCH(R851,Jadwal!$C$3:$C$1001,0),MATCH(G851,Jadwal!$D$2:$I$2,0))),IF(M851="",IF(INDEX(Jadwal!$D$3:$I$1001,MATCH(S851,Jadwal!$C$3:$C$1001,0),MATCH(G851,Jadwal!$D$2:$I$2,0))="","",IF(M851="",INDEX(Jadwal!$D$3:$I$1001,MATCH(S851,Jadwal!$C$3:$C$1001,0),MATCH(G851,Jadwal!$D$2:$I$2,0)))),INDEX(Jadwal!$D$3:$I$1001,MATCH(R851,Jadwal!$C$3:$C$1001,0),MATCH(G851,Jadwal!$D$2:$I$2,0))&amp;IF(INDEX(Jadwal!$D$3:$I$1001,MATCH(S851,Jadwal!$C$3:$C$1001,0),MATCH(G851,Jadwal!$D$2:$I$2,0))="",""," , "&amp;INDEX(Jadwal!$D$3:$I$1001,MATCH(S851,Jadwal!$C$3:$C$1001,0),MATCH(G851,Jadwal!$D$2:$I$2,0))))))</f>
        <v/>
      </c>
      <c r="I851" s="41" t="str">
        <f>IF(OR(G851="",P851="",H851=""),"",IF(O851="الفصل",INDEX(Kelas!$C$3:$H$200,MATCH(Data!P851,Kelas!$B$3:$B$201,0),MATCH(Data!G851,Kelas!$C$2:$H$2,0)),INDEX(Qoah!$C$3:$H$201,MATCH(Data!P851,Qoah!$B$3:$B$201,0),MATCH(Data!G851,Qoah!$C$2:$H$2,0))))</f>
        <v/>
      </c>
      <c r="K851" s="18" t="str">
        <f>IF(OR(B851="",J851=""),"",IF(N851="",IF(INDEX(Jadwal!$D$3:$I$1001,MATCH(R851,Jadwal!$C$3:$C$1001,0),MATCH(J851,Jadwal!$D$2:$I$2,0))="","",INDEX(Jadwal!$D$3:$I$1001,MATCH(R851,Jadwal!$C$3:$C$1001,0),MATCH(J851,Jadwal!$D$2:$I$2,0))),IF(M851="",IF(INDEX(Jadwal!$D$3:$I$1001,MATCH(S851,Jadwal!$C$3:$C$1001,0),MATCH(J851,Jadwal!$D$2:$I$2,0))="","",IF(M851="",INDEX(Jadwal!$D$3:$I$1001,MATCH(S851,Jadwal!$C$3:$C$1001,0),MATCH(J851,Jadwal!$D$2:$I$2,0)))),INDEX(Jadwal!$D$3:$I$1001,MATCH(R851,Jadwal!$C$3:$C$1001,0),MATCH(J851,Jadwal!$D$2:$I$2,0))&amp;IF(INDEX(Jadwal!$D$3:$I$1001,MATCH(S851,Jadwal!$C$3:$C$1001,0),MATCH(J851,Jadwal!$D$2:$I$2,0))="",""," , "&amp;INDEX(Jadwal!$D$3:$I$1001,MATCH(S851,Jadwal!$C$3:$C$1001,0),MATCH(J851,Jadwal!$D$2:$I$2,0))))))</f>
        <v/>
      </c>
      <c r="L851" s="43" t="str">
        <f>IF(OR(J851="",P851="",K851=""),"",IF(O851="الفصل",INDEX(Kelas!$C$3:$H$200,MATCH(Data!P851,Kelas!$B$3:$B$201,0),MATCH(Data!J851,Kelas!$C$2:$H$2,0)),INDEX(Qoah!$C$3:$H$201,MATCH(Data!P851,Qoah!$B$3:$B$201,0),MATCH(Data!J851,Qoah!$C$2:$H$2,0))))</f>
        <v/>
      </c>
      <c r="R851" s="12" t="str">
        <f t="shared" si="26"/>
        <v/>
      </c>
      <c r="S851" s="12" t="str">
        <f t="shared" si="27"/>
        <v/>
      </c>
    </row>
    <row r="852" spans="5:19" x14ac:dyDescent="0.25">
      <c r="E852" s="16" t="str">
        <f>IF(OR(B852="",D852=""),"",IF(N852="",IF(INDEX(Jadwal!$D$3:$I$1001,MATCH(R852,Jadwal!$C$3:$C$1001,0),MATCH(D852,Jadwal!$D$2:$I$2,0))="","",INDEX(Jadwal!$D$3:$I$1001,MATCH(R852,Jadwal!$C$3:$C$1001,0),MATCH(D852,Jadwal!$D$2:$I$2,0))),IF(M852="",IF(INDEX(Jadwal!$D$3:$I$1001,MATCH(S852,Jadwal!$C$3:$C$1001,0),MATCH(D852,Jadwal!$D$2:$I$2,0))="","",IF(M852="",INDEX(Jadwal!$D$3:$I$1001,MATCH(S852,Jadwal!$C$3:$C$1001,0),MATCH(D852,Jadwal!$D$2:$I$2,0)))),INDEX(Jadwal!$D$3:$I$1001,MATCH(R852,Jadwal!$C$3:$C$1001,0),MATCH(D852,Jadwal!$D$2:$I$2,0))&amp;IF(INDEX(Jadwal!$D$3:$I$1001,MATCH(S852,Jadwal!$C$3:$C$1001,0),MATCH(D852,Jadwal!$D$2:$I$2,0))="",""," , "&amp;INDEX(Jadwal!$D$3:$I$1001,MATCH(S852,Jadwal!$C$3:$C$1001,0),MATCH(D852,Jadwal!$D$2:$I$2,0))))))</f>
        <v/>
      </c>
      <c r="F852" s="39" t="str">
        <f>IF(OR(D852="",P852="",E852=""),"",IF(O852="الفصل",INDEX(Kelas!$C$3:$H$200,MATCH(Data!P852,Kelas!$B$3:$B$201,0),MATCH(Data!D852,Kelas!$C$2:$H$2,0)),INDEX(Qoah!$C$3:$H$201,MATCH(Data!P852,Qoah!$B$3:$B$201,0),MATCH(Data!D852,Qoah!$C$2:$H$2,0))))</f>
        <v/>
      </c>
      <c r="H852" s="17" t="str">
        <f>IF(OR(B852="",G852=""),"",IF(N852="",IF(INDEX(Jadwal!$D$3:$I$1001,MATCH(R852,Jadwal!$C$3:$C$1001,0),MATCH(G852,Jadwal!$D$2:$I$2,0))="","",INDEX(Jadwal!$D$3:$I$1001,MATCH(R852,Jadwal!$C$3:$C$1001,0),MATCH(G852,Jadwal!$D$2:$I$2,0))),IF(M852="",IF(INDEX(Jadwal!$D$3:$I$1001,MATCH(S852,Jadwal!$C$3:$C$1001,0),MATCH(G852,Jadwal!$D$2:$I$2,0))="","",IF(M852="",INDEX(Jadwal!$D$3:$I$1001,MATCH(S852,Jadwal!$C$3:$C$1001,0),MATCH(G852,Jadwal!$D$2:$I$2,0)))),INDEX(Jadwal!$D$3:$I$1001,MATCH(R852,Jadwal!$C$3:$C$1001,0),MATCH(G852,Jadwal!$D$2:$I$2,0))&amp;IF(INDEX(Jadwal!$D$3:$I$1001,MATCH(S852,Jadwal!$C$3:$C$1001,0),MATCH(G852,Jadwal!$D$2:$I$2,0))="",""," , "&amp;INDEX(Jadwal!$D$3:$I$1001,MATCH(S852,Jadwal!$C$3:$C$1001,0),MATCH(G852,Jadwal!$D$2:$I$2,0))))))</f>
        <v/>
      </c>
      <c r="I852" s="41" t="str">
        <f>IF(OR(G852="",P852="",H852=""),"",IF(O852="الفصل",INDEX(Kelas!$C$3:$H$200,MATCH(Data!P852,Kelas!$B$3:$B$201,0),MATCH(Data!G852,Kelas!$C$2:$H$2,0)),INDEX(Qoah!$C$3:$H$201,MATCH(Data!P852,Qoah!$B$3:$B$201,0),MATCH(Data!G852,Qoah!$C$2:$H$2,0))))</f>
        <v/>
      </c>
      <c r="K852" s="18" t="str">
        <f>IF(OR(B852="",J852=""),"",IF(N852="",IF(INDEX(Jadwal!$D$3:$I$1001,MATCH(R852,Jadwal!$C$3:$C$1001,0),MATCH(J852,Jadwal!$D$2:$I$2,0))="","",INDEX(Jadwal!$D$3:$I$1001,MATCH(R852,Jadwal!$C$3:$C$1001,0),MATCH(J852,Jadwal!$D$2:$I$2,0))),IF(M852="",IF(INDEX(Jadwal!$D$3:$I$1001,MATCH(S852,Jadwal!$C$3:$C$1001,0),MATCH(J852,Jadwal!$D$2:$I$2,0))="","",IF(M852="",INDEX(Jadwal!$D$3:$I$1001,MATCH(S852,Jadwal!$C$3:$C$1001,0),MATCH(J852,Jadwal!$D$2:$I$2,0)))),INDEX(Jadwal!$D$3:$I$1001,MATCH(R852,Jadwal!$C$3:$C$1001,0),MATCH(J852,Jadwal!$D$2:$I$2,0))&amp;IF(INDEX(Jadwal!$D$3:$I$1001,MATCH(S852,Jadwal!$C$3:$C$1001,0),MATCH(J852,Jadwal!$D$2:$I$2,0))="",""," , "&amp;INDEX(Jadwal!$D$3:$I$1001,MATCH(S852,Jadwal!$C$3:$C$1001,0),MATCH(J852,Jadwal!$D$2:$I$2,0))))))</f>
        <v/>
      </c>
      <c r="L852" s="43" t="str">
        <f>IF(OR(J852="",P852="",K852=""),"",IF(O852="الفصل",INDEX(Kelas!$C$3:$H$200,MATCH(Data!P852,Kelas!$B$3:$B$201,0),MATCH(Data!J852,Kelas!$C$2:$H$2,0)),INDEX(Qoah!$C$3:$H$201,MATCH(Data!P852,Qoah!$B$3:$B$201,0),MATCH(Data!J852,Qoah!$C$2:$H$2,0))))</f>
        <v/>
      </c>
      <c r="R852" s="12" t="str">
        <f t="shared" si="26"/>
        <v/>
      </c>
      <c r="S852" s="12" t="str">
        <f t="shared" si="27"/>
        <v/>
      </c>
    </row>
    <row r="853" spans="5:19" x14ac:dyDescent="0.25">
      <c r="E853" s="16" t="str">
        <f>IF(OR(B853="",D853=""),"",IF(N853="",IF(INDEX(Jadwal!$D$3:$I$1001,MATCH(R853,Jadwal!$C$3:$C$1001,0),MATCH(D853,Jadwal!$D$2:$I$2,0))="","",INDEX(Jadwal!$D$3:$I$1001,MATCH(R853,Jadwal!$C$3:$C$1001,0),MATCH(D853,Jadwal!$D$2:$I$2,0))),IF(M853="",IF(INDEX(Jadwal!$D$3:$I$1001,MATCH(S853,Jadwal!$C$3:$C$1001,0),MATCH(D853,Jadwal!$D$2:$I$2,0))="","",IF(M853="",INDEX(Jadwal!$D$3:$I$1001,MATCH(S853,Jadwal!$C$3:$C$1001,0),MATCH(D853,Jadwal!$D$2:$I$2,0)))),INDEX(Jadwal!$D$3:$I$1001,MATCH(R853,Jadwal!$C$3:$C$1001,0),MATCH(D853,Jadwal!$D$2:$I$2,0))&amp;IF(INDEX(Jadwal!$D$3:$I$1001,MATCH(S853,Jadwal!$C$3:$C$1001,0),MATCH(D853,Jadwal!$D$2:$I$2,0))="",""," , "&amp;INDEX(Jadwal!$D$3:$I$1001,MATCH(S853,Jadwal!$C$3:$C$1001,0),MATCH(D853,Jadwal!$D$2:$I$2,0))))))</f>
        <v/>
      </c>
      <c r="F853" s="39" t="str">
        <f>IF(OR(D853="",P853="",E853=""),"",IF(O853="الفصل",INDEX(Kelas!$C$3:$H$200,MATCH(Data!P853,Kelas!$B$3:$B$201,0),MATCH(Data!D853,Kelas!$C$2:$H$2,0)),INDEX(Qoah!$C$3:$H$201,MATCH(Data!P853,Qoah!$B$3:$B$201,0),MATCH(Data!D853,Qoah!$C$2:$H$2,0))))</f>
        <v/>
      </c>
      <c r="H853" s="17" t="str">
        <f>IF(OR(B853="",G853=""),"",IF(N853="",IF(INDEX(Jadwal!$D$3:$I$1001,MATCH(R853,Jadwal!$C$3:$C$1001,0),MATCH(G853,Jadwal!$D$2:$I$2,0))="","",INDEX(Jadwal!$D$3:$I$1001,MATCH(R853,Jadwal!$C$3:$C$1001,0),MATCH(G853,Jadwal!$D$2:$I$2,0))),IF(M853="",IF(INDEX(Jadwal!$D$3:$I$1001,MATCH(S853,Jadwal!$C$3:$C$1001,0),MATCH(G853,Jadwal!$D$2:$I$2,0))="","",IF(M853="",INDEX(Jadwal!$D$3:$I$1001,MATCH(S853,Jadwal!$C$3:$C$1001,0),MATCH(G853,Jadwal!$D$2:$I$2,0)))),INDEX(Jadwal!$D$3:$I$1001,MATCH(R853,Jadwal!$C$3:$C$1001,0),MATCH(G853,Jadwal!$D$2:$I$2,0))&amp;IF(INDEX(Jadwal!$D$3:$I$1001,MATCH(S853,Jadwal!$C$3:$C$1001,0),MATCH(G853,Jadwal!$D$2:$I$2,0))="",""," , "&amp;INDEX(Jadwal!$D$3:$I$1001,MATCH(S853,Jadwal!$C$3:$C$1001,0),MATCH(G853,Jadwal!$D$2:$I$2,0))))))</f>
        <v/>
      </c>
      <c r="I853" s="41" t="str">
        <f>IF(OR(G853="",P853="",H853=""),"",IF(O853="الفصل",INDEX(Kelas!$C$3:$H$200,MATCH(Data!P853,Kelas!$B$3:$B$201,0),MATCH(Data!G853,Kelas!$C$2:$H$2,0)),INDEX(Qoah!$C$3:$H$201,MATCH(Data!P853,Qoah!$B$3:$B$201,0),MATCH(Data!G853,Qoah!$C$2:$H$2,0))))</f>
        <v/>
      </c>
      <c r="K853" s="18" t="str">
        <f>IF(OR(B853="",J853=""),"",IF(N853="",IF(INDEX(Jadwal!$D$3:$I$1001,MATCH(R853,Jadwal!$C$3:$C$1001,0),MATCH(J853,Jadwal!$D$2:$I$2,0))="","",INDEX(Jadwal!$D$3:$I$1001,MATCH(R853,Jadwal!$C$3:$C$1001,0),MATCH(J853,Jadwal!$D$2:$I$2,0))),IF(M853="",IF(INDEX(Jadwal!$D$3:$I$1001,MATCH(S853,Jadwal!$C$3:$C$1001,0),MATCH(J853,Jadwal!$D$2:$I$2,0))="","",IF(M853="",INDEX(Jadwal!$D$3:$I$1001,MATCH(S853,Jadwal!$C$3:$C$1001,0),MATCH(J853,Jadwal!$D$2:$I$2,0)))),INDEX(Jadwal!$D$3:$I$1001,MATCH(R853,Jadwal!$C$3:$C$1001,0),MATCH(J853,Jadwal!$D$2:$I$2,0))&amp;IF(INDEX(Jadwal!$D$3:$I$1001,MATCH(S853,Jadwal!$C$3:$C$1001,0),MATCH(J853,Jadwal!$D$2:$I$2,0))="",""," , "&amp;INDEX(Jadwal!$D$3:$I$1001,MATCH(S853,Jadwal!$C$3:$C$1001,0),MATCH(J853,Jadwal!$D$2:$I$2,0))))))</f>
        <v/>
      </c>
      <c r="L853" s="43" t="str">
        <f>IF(OR(J853="",P853="",K853=""),"",IF(O853="الفصل",INDEX(Kelas!$C$3:$H$200,MATCH(Data!P853,Kelas!$B$3:$B$201,0),MATCH(Data!J853,Kelas!$C$2:$H$2,0)),INDEX(Qoah!$C$3:$H$201,MATCH(Data!P853,Qoah!$B$3:$B$201,0),MATCH(Data!J853,Qoah!$C$2:$H$2,0))))</f>
        <v/>
      </c>
      <c r="R853" s="12" t="str">
        <f t="shared" si="26"/>
        <v/>
      </c>
      <c r="S853" s="12" t="str">
        <f t="shared" si="27"/>
        <v/>
      </c>
    </row>
    <row r="854" spans="5:19" x14ac:dyDescent="0.25">
      <c r="E854" s="16" t="str">
        <f>IF(OR(B854="",D854=""),"",IF(N854="",IF(INDEX(Jadwal!$D$3:$I$1001,MATCH(R854,Jadwal!$C$3:$C$1001,0),MATCH(D854,Jadwal!$D$2:$I$2,0))="","",INDEX(Jadwal!$D$3:$I$1001,MATCH(R854,Jadwal!$C$3:$C$1001,0),MATCH(D854,Jadwal!$D$2:$I$2,0))),IF(M854="",IF(INDEX(Jadwal!$D$3:$I$1001,MATCH(S854,Jadwal!$C$3:$C$1001,0),MATCH(D854,Jadwal!$D$2:$I$2,0))="","",IF(M854="",INDEX(Jadwal!$D$3:$I$1001,MATCH(S854,Jadwal!$C$3:$C$1001,0),MATCH(D854,Jadwal!$D$2:$I$2,0)))),INDEX(Jadwal!$D$3:$I$1001,MATCH(R854,Jadwal!$C$3:$C$1001,0),MATCH(D854,Jadwal!$D$2:$I$2,0))&amp;IF(INDEX(Jadwal!$D$3:$I$1001,MATCH(S854,Jadwal!$C$3:$C$1001,0),MATCH(D854,Jadwal!$D$2:$I$2,0))="",""," , "&amp;INDEX(Jadwal!$D$3:$I$1001,MATCH(S854,Jadwal!$C$3:$C$1001,0),MATCH(D854,Jadwal!$D$2:$I$2,0))))))</f>
        <v/>
      </c>
      <c r="F854" s="39" t="str">
        <f>IF(OR(D854="",P854="",E854=""),"",IF(O854="الفصل",INDEX(Kelas!$C$3:$H$200,MATCH(Data!P854,Kelas!$B$3:$B$201,0),MATCH(Data!D854,Kelas!$C$2:$H$2,0)),INDEX(Qoah!$C$3:$H$201,MATCH(Data!P854,Qoah!$B$3:$B$201,0),MATCH(Data!D854,Qoah!$C$2:$H$2,0))))</f>
        <v/>
      </c>
      <c r="H854" s="17" t="str">
        <f>IF(OR(B854="",G854=""),"",IF(N854="",IF(INDEX(Jadwal!$D$3:$I$1001,MATCH(R854,Jadwal!$C$3:$C$1001,0),MATCH(G854,Jadwal!$D$2:$I$2,0))="","",INDEX(Jadwal!$D$3:$I$1001,MATCH(R854,Jadwal!$C$3:$C$1001,0),MATCH(G854,Jadwal!$D$2:$I$2,0))),IF(M854="",IF(INDEX(Jadwal!$D$3:$I$1001,MATCH(S854,Jadwal!$C$3:$C$1001,0),MATCH(G854,Jadwal!$D$2:$I$2,0))="","",IF(M854="",INDEX(Jadwal!$D$3:$I$1001,MATCH(S854,Jadwal!$C$3:$C$1001,0),MATCH(G854,Jadwal!$D$2:$I$2,0)))),INDEX(Jadwal!$D$3:$I$1001,MATCH(R854,Jadwal!$C$3:$C$1001,0),MATCH(G854,Jadwal!$D$2:$I$2,0))&amp;IF(INDEX(Jadwal!$D$3:$I$1001,MATCH(S854,Jadwal!$C$3:$C$1001,0),MATCH(G854,Jadwal!$D$2:$I$2,0))="",""," , "&amp;INDEX(Jadwal!$D$3:$I$1001,MATCH(S854,Jadwal!$C$3:$C$1001,0),MATCH(G854,Jadwal!$D$2:$I$2,0))))))</f>
        <v/>
      </c>
      <c r="I854" s="41" t="str">
        <f>IF(OR(G854="",P854="",H854=""),"",IF(O854="الفصل",INDEX(Kelas!$C$3:$H$200,MATCH(Data!P854,Kelas!$B$3:$B$201,0),MATCH(Data!G854,Kelas!$C$2:$H$2,0)),INDEX(Qoah!$C$3:$H$201,MATCH(Data!P854,Qoah!$B$3:$B$201,0),MATCH(Data!G854,Qoah!$C$2:$H$2,0))))</f>
        <v/>
      </c>
      <c r="K854" s="18" t="str">
        <f>IF(OR(B854="",J854=""),"",IF(N854="",IF(INDEX(Jadwal!$D$3:$I$1001,MATCH(R854,Jadwal!$C$3:$C$1001,0),MATCH(J854,Jadwal!$D$2:$I$2,0))="","",INDEX(Jadwal!$D$3:$I$1001,MATCH(R854,Jadwal!$C$3:$C$1001,0),MATCH(J854,Jadwal!$D$2:$I$2,0))),IF(M854="",IF(INDEX(Jadwal!$D$3:$I$1001,MATCH(S854,Jadwal!$C$3:$C$1001,0),MATCH(J854,Jadwal!$D$2:$I$2,0))="","",IF(M854="",INDEX(Jadwal!$D$3:$I$1001,MATCH(S854,Jadwal!$C$3:$C$1001,0),MATCH(J854,Jadwal!$D$2:$I$2,0)))),INDEX(Jadwal!$D$3:$I$1001,MATCH(R854,Jadwal!$C$3:$C$1001,0),MATCH(J854,Jadwal!$D$2:$I$2,0))&amp;IF(INDEX(Jadwal!$D$3:$I$1001,MATCH(S854,Jadwal!$C$3:$C$1001,0),MATCH(J854,Jadwal!$D$2:$I$2,0))="",""," , "&amp;INDEX(Jadwal!$D$3:$I$1001,MATCH(S854,Jadwal!$C$3:$C$1001,0),MATCH(J854,Jadwal!$D$2:$I$2,0))))))</f>
        <v/>
      </c>
      <c r="L854" s="43" t="str">
        <f>IF(OR(J854="",P854="",K854=""),"",IF(O854="الفصل",INDEX(Kelas!$C$3:$H$200,MATCH(Data!P854,Kelas!$B$3:$B$201,0),MATCH(Data!J854,Kelas!$C$2:$H$2,0)),INDEX(Qoah!$C$3:$H$201,MATCH(Data!P854,Qoah!$B$3:$B$201,0),MATCH(Data!J854,Qoah!$C$2:$H$2,0))))</f>
        <v/>
      </c>
      <c r="R854" s="12" t="str">
        <f t="shared" si="26"/>
        <v/>
      </c>
      <c r="S854" s="12" t="str">
        <f t="shared" si="27"/>
        <v/>
      </c>
    </row>
    <row r="855" spans="5:19" x14ac:dyDescent="0.25">
      <c r="E855" s="16" t="str">
        <f>IF(OR(B855="",D855=""),"",IF(N855="",IF(INDEX(Jadwal!$D$3:$I$1001,MATCH(R855,Jadwal!$C$3:$C$1001,0),MATCH(D855,Jadwal!$D$2:$I$2,0))="","",INDEX(Jadwal!$D$3:$I$1001,MATCH(R855,Jadwal!$C$3:$C$1001,0),MATCH(D855,Jadwal!$D$2:$I$2,0))),IF(M855="",IF(INDEX(Jadwal!$D$3:$I$1001,MATCH(S855,Jadwal!$C$3:$C$1001,0),MATCH(D855,Jadwal!$D$2:$I$2,0))="","",IF(M855="",INDEX(Jadwal!$D$3:$I$1001,MATCH(S855,Jadwal!$C$3:$C$1001,0),MATCH(D855,Jadwal!$D$2:$I$2,0)))),INDEX(Jadwal!$D$3:$I$1001,MATCH(R855,Jadwal!$C$3:$C$1001,0),MATCH(D855,Jadwal!$D$2:$I$2,0))&amp;IF(INDEX(Jadwal!$D$3:$I$1001,MATCH(S855,Jadwal!$C$3:$C$1001,0),MATCH(D855,Jadwal!$D$2:$I$2,0))="",""," , "&amp;INDEX(Jadwal!$D$3:$I$1001,MATCH(S855,Jadwal!$C$3:$C$1001,0),MATCH(D855,Jadwal!$D$2:$I$2,0))))))</f>
        <v/>
      </c>
      <c r="F855" s="39" t="str">
        <f>IF(OR(D855="",P855="",E855=""),"",IF(O855="الفصل",INDEX(Kelas!$C$3:$H$200,MATCH(Data!P855,Kelas!$B$3:$B$201,0),MATCH(Data!D855,Kelas!$C$2:$H$2,0)),INDEX(Qoah!$C$3:$H$201,MATCH(Data!P855,Qoah!$B$3:$B$201,0),MATCH(Data!D855,Qoah!$C$2:$H$2,0))))</f>
        <v/>
      </c>
      <c r="H855" s="17" t="str">
        <f>IF(OR(B855="",G855=""),"",IF(N855="",IF(INDEX(Jadwal!$D$3:$I$1001,MATCH(R855,Jadwal!$C$3:$C$1001,0),MATCH(G855,Jadwal!$D$2:$I$2,0))="","",INDEX(Jadwal!$D$3:$I$1001,MATCH(R855,Jadwal!$C$3:$C$1001,0),MATCH(G855,Jadwal!$D$2:$I$2,0))),IF(M855="",IF(INDEX(Jadwal!$D$3:$I$1001,MATCH(S855,Jadwal!$C$3:$C$1001,0),MATCH(G855,Jadwal!$D$2:$I$2,0))="","",IF(M855="",INDEX(Jadwal!$D$3:$I$1001,MATCH(S855,Jadwal!$C$3:$C$1001,0),MATCH(G855,Jadwal!$D$2:$I$2,0)))),INDEX(Jadwal!$D$3:$I$1001,MATCH(R855,Jadwal!$C$3:$C$1001,0),MATCH(G855,Jadwal!$D$2:$I$2,0))&amp;IF(INDEX(Jadwal!$D$3:$I$1001,MATCH(S855,Jadwal!$C$3:$C$1001,0),MATCH(G855,Jadwal!$D$2:$I$2,0))="",""," , "&amp;INDEX(Jadwal!$D$3:$I$1001,MATCH(S855,Jadwal!$C$3:$C$1001,0),MATCH(G855,Jadwal!$D$2:$I$2,0))))))</f>
        <v/>
      </c>
      <c r="I855" s="41" t="str">
        <f>IF(OR(G855="",P855="",H855=""),"",IF(O855="الفصل",INDEX(Kelas!$C$3:$H$200,MATCH(Data!P855,Kelas!$B$3:$B$201,0),MATCH(Data!G855,Kelas!$C$2:$H$2,0)),INDEX(Qoah!$C$3:$H$201,MATCH(Data!P855,Qoah!$B$3:$B$201,0),MATCH(Data!G855,Qoah!$C$2:$H$2,0))))</f>
        <v/>
      </c>
      <c r="K855" s="18" t="str">
        <f>IF(OR(B855="",J855=""),"",IF(N855="",IF(INDEX(Jadwal!$D$3:$I$1001,MATCH(R855,Jadwal!$C$3:$C$1001,0),MATCH(J855,Jadwal!$D$2:$I$2,0))="","",INDEX(Jadwal!$D$3:$I$1001,MATCH(R855,Jadwal!$C$3:$C$1001,0),MATCH(J855,Jadwal!$D$2:$I$2,0))),IF(M855="",IF(INDEX(Jadwal!$D$3:$I$1001,MATCH(S855,Jadwal!$C$3:$C$1001,0),MATCH(J855,Jadwal!$D$2:$I$2,0))="","",IF(M855="",INDEX(Jadwal!$D$3:$I$1001,MATCH(S855,Jadwal!$C$3:$C$1001,0),MATCH(J855,Jadwal!$D$2:$I$2,0)))),INDEX(Jadwal!$D$3:$I$1001,MATCH(R855,Jadwal!$C$3:$C$1001,0),MATCH(J855,Jadwal!$D$2:$I$2,0))&amp;IF(INDEX(Jadwal!$D$3:$I$1001,MATCH(S855,Jadwal!$C$3:$C$1001,0),MATCH(J855,Jadwal!$D$2:$I$2,0))="",""," , "&amp;INDEX(Jadwal!$D$3:$I$1001,MATCH(S855,Jadwal!$C$3:$C$1001,0),MATCH(J855,Jadwal!$D$2:$I$2,0))))))</f>
        <v/>
      </c>
      <c r="L855" s="43" t="str">
        <f>IF(OR(J855="",P855="",K855=""),"",IF(O855="الفصل",INDEX(Kelas!$C$3:$H$200,MATCH(Data!P855,Kelas!$B$3:$B$201,0),MATCH(Data!J855,Kelas!$C$2:$H$2,0)),INDEX(Qoah!$C$3:$H$201,MATCH(Data!P855,Qoah!$B$3:$B$201,0),MATCH(Data!J855,Qoah!$C$2:$H$2,0))))</f>
        <v/>
      </c>
      <c r="R855" s="12" t="str">
        <f t="shared" si="26"/>
        <v/>
      </c>
      <c r="S855" s="12" t="str">
        <f t="shared" si="27"/>
        <v/>
      </c>
    </row>
    <row r="856" spans="5:19" x14ac:dyDescent="0.25">
      <c r="E856" s="16" t="str">
        <f>IF(OR(B856="",D856=""),"",IF(N856="",IF(INDEX(Jadwal!$D$3:$I$1001,MATCH(R856,Jadwal!$C$3:$C$1001,0),MATCH(D856,Jadwal!$D$2:$I$2,0))="","",INDEX(Jadwal!$D$3:$I$1001,MATCH(R856,Jadwal!$C$3:$C$1001,0),MATCH(D856,Jadwal!$D$2:$I$2,0))),IF(M856="",IF(INDEX(Jadwal!$D$3:$I$1001,MATCH(S856,Jadwal!$C$3:$C$1001,0),MATCH(D856,Jadwal!$D$2:$I$2,0))="","",IF(M856="",INDEX(Jadwal!$D$3:$I$1001,MATCH(S856,Jadwal!$C$3:$C$1001,0),MATCH(D856,Jadwal!$D$2:$I$2,0)))),INDEX(Jadwal!$D$3:$I$1001,MATCH(R856,Jadwal!$C$3:$C$1001,0),MATCH(D856,Jadwal!$D$2:$I$2,0))&amp;IF(INDEX(Jadwal!$D$3:$I$1001,MATCH(S856,Jadwal!$C$3:$C$1001,0),MATCH(D856,Jadwal!$D$2:$I$2,0))="",""," , "&amp;INDEX(Jadwal!$D$3:$I$1001,MATCH(S856,Jadwal!$C$3:$C$1001,0),MATCH(D856,Jadwal!$D$2:$I$2,0))))))</f>
        <v/>
      </c>
      <c r="F856" s="39" t="str">
        <f>IF(OR(D856="",P856="",E856=""),"",IF(O856="الفصل",INDEX(Kelas!$C$3:$H$200,MATCH(Data!P856,Kelas!$B$3:$B$201,0),MATCH(Data!D856,Kelas!$C$2:$H$2,0)),INDEX(Qoah!$C$3:$H$201,MATCH(Data!P856,Qoah!$B$3:$B$201,0),MATCH(Data!D856,Qoah!$C$2:$H$2,0))))</f>
        <v/>
      </c>
      <c r="H856" s="17" t="str">
        <f>IF(OR(B856="",G856=""),"",IF(N856="",IF(INDEX(Jadwal!$D$3:$I$1001,MATCH(R856,Jadwal!$C$3:$C$1001,0),MATCH(G856,Jadwal!$D$2:$I$2,0))="","",INDEX(Jadwal!$D$3:$I$1001,MATCH(R856,Jadwal!$C$3:$C$1001,0),MATCH(G856,Jadwal!$D$2:$I$2,0))),IF(M856="",IF(INDEX(Jadwal!$D$3:$I$1001,MATCH(S856,Jadwal!$C$3:$C$1001,0),MATCH(G856,Jadwal!$D$2:$I$2,0))="","",IF(M856="",INDEX(Jadwal!$D$3:$I$1001,MATCH(S856,Jadwal!$C$3:$C$1001,0),MATCH(G856,Jadwal!$D$2:$I$2,0)))),INDEX(Jadwal!$D$3:$I$1001,MATCH(R856,Jadwal!$C$3:$C$1001,0),MATCH(G856,Jadwal!$D$2:$I$2,0))&amp;IF(INDEX(Jadwal!$D$3:$I$1001,MATCH(S856,Jadwal!$C$3:$C$1001,0),MATCH(G856,Jadwal!$D$2:$I$2,0))="",""," , "&amp;INDEX(Jadwal!$D$3:$I$1001,MATCH(S856,Jadwal!$C$3:$C$1001,0),MATCH(G856,Jadwal!$D$2:$I$2,0))))))</f>
        <v/>
      </c>
      <c r="I856" s="41" t="str">
        <f>IF(OR(G856="",P856="",H856=""),"",IF(O856="الفصل",INDEX(Kelas!$C$3:$H$200,MATCH(Data!P856,Kelas!$B$3:$B$201,0),MATCH(Data!G856,Kelas!$C$2:$H$2,0)),INDEX(Qoah!$C$3:$H$201,MATCH(Data!P856,Qoah!$B$3:$B$201,0),MATCH(Data!G856,Qoah!$C$2:$H$2,0))))</f>
        <v/>
      </c>
      <c r="K856" s="18" t="str">
        <f>IF(OR(B856="",J856=""),"",IF(N856="",IF(INDEX(Jadwal!$D$3:$I$1001,MATCH(R856,Jadwal!$C$3:$C$1001,0),MATCH(J856,Jadwal!$D$2:$I$2,0))="","",INDEX(Jadwal!$D$3:$I$1001,MATCH(R856,Jadwal!$C$3:$C$1001,0),MATCH(J856,Jadwal!$D$2:$I$2,0))),IF(M856="",IF(INDEX(Jadwal!$D$3:$I$1001,MATCH(S856,Jadwal!$C$3:$C$1001,0),MATCH(J856,Jadwal!$D$2:$I$2,0))="","",IF(M856="",INDEX(Jadwal!$D$3:$I$1001,MATCH(S856,Jadwal!$C$3:$C$1001,0),MATCH(J856,Jadwal!$D$2:$I$2,0)))),INDEX(Jadwal!$D$3:$I$1001,MATCH(R856,Jadwal!$C$3:$C$1001,0),MATCH(J856,Jadwal!$D$2:$I$2,0))&amp;IF(INDEX(Jadwal!$D$3:$I$1001,MATCH(S856,Jadwal!$C$3:$C$1001,0),MATCH(J856,Jadwal!$D$2:$I$2,0))="",""," , "&amp;INDEX(Jadwal!$D$3:$I$1001,MATCH(S856,Jadwal!$C$3:$C$1001,0),MATCH(J856,Jadwal!$D$2:$I$2,0))))))</f>
        <v/>
      </c>
      <c r="L856" s="43" t="str">
        <f>IF(OR(J856="",P856="",K856=""),"",IF(O856="الفصل",INDEX(Kelas!$C$3:$H$200,MATCH(Data!P856,Kelas!$B$3:$B$201,0),MATCH(Data!J856,Kelas!$C$2:$H$2,0)),INDEX(Qoah!$C$3:$H$201,MATCH(Data!P856,Qoah!$B$3:$B$201,0),MATCH(Data!J856,Qoah!$C$2:$H$2,0))))</f>
        <v/>
      </c>
      <c r="R856" s="12" t="str">
        <f t="shared" si="26"/>
        <v/>
      </c>
      <c r="S856" s="12" t="str">
        <f t="shared" si="27"/>
        <v/>
      </c>
    </row>
    <row r="857" spans="5:19" x14ac:dyDescent="0.25">
      <c r="E857" s="16" t="str">
        <f>IF(OR(B857="",D857=""),"",IF(N857="",IF(INDEX(Jadwal!$D$3:$I$1001,MATCH(R857,Jadwal!$C$3:$C$1001,0),MATCH(D857,Jadwal!$D$2:$I$2,0))="","",INDEX(Jadwal!$D$3:$I$1001,MATCH(R857,Jadwal!$C$3:$C$1001,0),MATCH(D857,Jadwal!$D$2:$I$2,0))),IF(M857="",IF(INDEX(Jadwal!$D$3:$I$1001,MATCH(S857,Jadwal!$C$3:$C$1001,0),MATCH(D857,Jadwal!$D$2:$I$2,0))="","",IF(M857="",INDEX(Jadwal!$D$3:$I$1001,MATCH(S857,Jadwal!$C$3:$C$1001,0),MATCH(D857,Jadwal!$D$2:$I$2,0)))),INDEX(Jadwal!$D$3:$I$1001,MATCH(R857,Jadwal!$C$3:$C$1001,0),MATCH(D857,Jadwal!$D$2:$I$2,0))&amp;IF(INDEX(Jadwal!$D$3:$I$1001,MATCH(S857,Jadwal!$C$3:$C$1001,0),MATCH(D857,Jadwal!$D$2:$I$2,0))="",""," , "&amp;INDEX(Jadwal!$D$3:$I$1001,MATCH(S857,Jadwal!$C$3:$C$1001,0),MATCH(D857,Jadwal!$D$2:$I$2,0))))))</f>
        <v/>
      </c>
      <c r="F857" s="39" t="str">
        <f>IF(OR(D857="",P857="",E857=""),"",IF(O857="الفصل",INDEX(Kelas!$C$3:$H$200,MATCH(Data!P857,Kelas!$B$3:$B$201,0),MATCH(Data!D857,Kelas!$C$2:$H$2,0)),INDEX(Qoah!$C$3:$H$201,MATCH(Data!P857,Qoah!$B$3:$B$201,0),MATCH(Data!D857,Qoah!$C$2:$H$2,0))))</f>
        <v/>
      </c>
      <c r="H857" s="17" t="str">
        <f>IF(OR(B857="",G857=""),"",IF(N857="",IF(INDEX(Jadwal!$D$3:$I$1001,MATCH(R857,Jadwal!$C$3:$C$1001,0),MATCH(G857,Jadwal!$D$2:$I$2,0))="","",INDEX(Jadwal!$D$3:$I$1001,MATCH(R857,Jadwal!$C$3:$C$1001,0),MATCH(G857,Jadwal!$D$2:$I$2,0))),IF(M857="",IF(INDEX(Jadwal!$D$3:$I$1001,MATCH(S857,Jadwal!$C$3:$C$1001,0),MATCH(G857,Jadwal!$D$2:$I$2,0))="","",IF(M857="",INDEX(Jadwal!$D$3:$I$1001,MATCH(S857,Jadwal!$C$3:$C$1001,0),MATCH(G857,Jadwal!$D$2:$I$2,0)))),INDEX(Jadwal!$D$3:$I$1001,MATCH(R857,Jadwal!$C$3:$C$1001,0),MATCH(G857,Jadwal!$D$2:$I$2,0))&amp;IF(INDEX(Jadwal!$D$3:$I$1001,MATCH(S857,Jadwal!$C$3:$C$1001,0),MATCH(G857,Jadwal!$D$2:$I$2,0))="",""," , "&amp;INDEX(Jadwal!$D$3:$I$1001,MATCH(S857,Jadwal!$C$3:$C$1001,0),MATCH(G857,Jadwal!$D$2:$I$2,0))))))</f>
        <v/>
      </c>
      <c r="I857" s="41" t="str">
        <f>IF(OR(G857="",P857="",H857=""),"",IF(O857="الفصل",INDEX(Kelas!$C$3:$H$200,MATCH(Data!P857,Kelas!$B$3:$B$201,0),MATCH(Data!G857,Kelas!$C$2:$H$2,0)),INDEX(Qoah!$C$3:$H$201,MATCH(Data!P857,Qoah!$B$3:$B$201,0),MATCH(Data!G857,Qoah!$C$2:$H$2,0))))</f>
        <v/>
      </c>
      <c r="K857" s="18" t="str">
        <f>IF(OR(B857="",J857=""),"",IF(N857="",IF(INDEX(Jadwal!$D$3:$I$1001,MATCH(R857,Jadwal!$C$3:$C$1001,0),MATCH(J857,Jadwal!$D$2:$I$2,0))="","",INDEX(Jadwal!$D$3:$I$1001,MATCH(R857,Jadwal!$C$3:$C$1001,0),MATCH(J857,Jadwal!$D$2:$I$2,0))),IF(M857="",IF(INDEX(Jadwal!$D$3:$I$1001,MATCH(S857,Jadwal!$C$3:$C$1001,0),MATCH(J857,Jadwal!$D$2:$I$2,0))="","",IF(M857="",INDEX(Jadwal!$D$3:$I$1001,MATCH(S857,Jadwal!$C$3:$C$1001,0),MATCH(J857,Jadwal!$D$2:$I$2,0)))),INDEX(Jadwal!$D$3:$I$1001,MATCH(R857,Jadwal!$C$3:$C$1001,0),MATCH(J857,Jadwal!$D$2:$I$2,0))&amp;IF(INDEX(Jadwal!$D$3:$I$1001,MATCH(S857,Jadwal!$C$3:$C$1001,0),MATCH(J857,Jadwal!$D$2:$I$2,0))="",""," , "&amp;INDEX(Jadwal!$D$3:$I$1001,MATCH(S857,Jadwal!$C$3:$C$1001,0),MATCH(J857,Jadwal!$D$2:$I$2,0))))))</f>
        <v/>
      </c>
      <c r="L857" s="43" t="str">
        <f>IF(OR(J857="",P857="",K857=""),"",IF(O857="الفصل",INDEX(Kelas!$C$3:$H$200,MATCH(Data!P857,Kelas!$B$3:$B$201,0),MATCH(Data!J857,Kelas!$C$2:$H$2,0)),INDEX(Qoah!$C$3:$H$201,MATCH(Data!P857,Qoah!$B$3:$B$201,0),MATCH(Data!J857,Qoah!$C$2:$H$2,0))))</f>
        <v/>
      </c>
      <c r="R857" s="12" t="str">
        <f t="shared" si="26"/>
        <v/>
      </c>
      <c r="S857" s="12" t="str">
        <f t="shared" si="27"/>
        <v/>
      </c>
    </row>
    <row r="858" spans="5:19" x14ac:dyDescent="0.25">
      <c r="E858" s="16" t="str">
        <f>IF(OR(B858="",D858=""),"",IF(N858="",IF(INDEX(Jadwal!$D$3:$I$1001,MATCH(R858,Jadwal!$C$3:$C$1001,0),MATCH(D858,Jadwal!$D$2:$I$2,0))="","",INDEX(Jadwal!$D$3:$I$1001,MATCH(R858,Jadwal!$C$3:$C$1001,0),MATCH(D858,Jadwal!$D$2:$I$2,0))),IF(M858="",IF(INDEX(Jadwal!$D$3:$I$1001,MATCH(S858,Jadwal!$C$3:$C$1001,0),MATCH(D858,Jadwal!$D$2:$I$2,0))="","",IF(M858="",INDEX(Jadwal!$D$3:$I$1001,MATCH(S858,Jadwal!$C$3:$C$1001,0),MATCH(D858,Jadwal!$D$2:$I$2,0)))),INDEX(Jadwal!$D$3:$I$1001,MATCH(R858,Jadwal!$C$3:$C$1001,0),MATCH(D858,Jadwal!$D$2:$I$2,0))&amp;IF(INDEX(Jadwal!$D$3:$I$1001,MATCH(S858,Jadwal!$C$3:$C$1001,0),MATCH(D858,Jadwal!$D$2:$I$2,0))="",""," , "&amp;INDEX(Jadwal!$D$3:$I$1001,MATCH(S858,Jadwal!$C$3:$C$1001,0),MATCH(D858,Jadwal!$D$2:$I$2,0))))))</f>
        <v/>
      </c>
      <c r="F858" s="39" t="str">
        <f>IF(OR(D858="",P858="",E858=""),"",IF(O858="الفصل",INDEX(Kelas!$C$3:$H$200,MATCH(Data!P858,Kelas!$B$3:$B$201,0),MATCH(Data!D858,Kelas!$C$2:$H$2,0)),INDEX(Qoah!$C$3:$H$201,MATCH(Data!P858,Qoah!$B$3:$B$201,0),MATCH(Data!D858,Qoah!$C$2:$H$2,0))))</f>
        <v/>
      </c>
      <c r="H858" s="17" t="str">
        <f>IF(OR(B858="",G858=""),"",IF(N858="",IF(INDEX(Jadwal!$D$3:$I$1001,MATCH(R858,Jadwal!$C$3:$C$1001,0),MATCH(G858,Jadwal!$D$2:$I$2,0))="","",INDEX(Jadwal!$D$3:$I$1001,MATCH(R858,Jadwal!$C$3:$C$1001,0),MATCH(G858,Jadwal!$D$2:$I$2,0))),IF(M858="",IF(INDEX(Jadwal!$D$3:$I$1001,MATCH(S858,Jadwal!$C$3:$C$1001,0),MATCH(G858,Jadwal!$D$2:$I$2,0))="","",IF(M858="",INDEX(Jadwal!$D$3:$I$1001,MATCH(S858,Jadwal!$C$3:$C$1001,0),MATCH(G858,Jadwal!$D$2:$I$2,0)))),INDEX(Jadwal!$D$3:$I$1001,MATCH(R858,Jadwal!$C$3:$C$1001,0),MATCH(G858,Jadwal!$D$2:$I$2,0))&amp;IF(INDEX(Jadwal!$D$3:$I$1001,MATCH(S858,Jadwal!$C$3:$C$1001,0),MATCH(G858,Jadwal!$D$2:$I$2,0))="",""," , "&amp;INDEX(Jadwal!$D$3:$I$1001,MATCH(S858,Jadwal!$C$3:$C$1001,0),MATCH(G858,Jadwal!$D$2:$I$2,0))))))</f>
        <v/>
      </c>
      <c r="I858" s="41" t="str">
        <f>IF(OR(G858="",P858="",H858=""),"",IF(O858="الفصل",INDEX(Kelas!$C$3:$H$200,MATCH(Data!P858,Kelas!$B$3:$B$201,0),MATCH(Data!G858,Kelas!$C$2:$H$2,0)),INDEX(Qoah!$C$3:$H$201,MATCH(Data!P858,Qoah!$B$3:$B$201,0),MATCH(Data!G858,Qoah!$C$2:$H$2,0))))</f>
        <v/>
      </c>
      <c r="K858" s="18" t="str">
        <f>IF(OR(B858="",J858=""),"",IF(N858="",IF(INDEX(Jadwal!$D$3:$I$1001,MATCH(R858,Jadwal!$C$3:$C$1001,0),MATCH(J858,Jadwal!$D$2:$I$2,0))="","",INDEX(Jadwal!$D$3:$I$1001,MATCH(R858,Jadwal!$C$3:$C$1001,0),MATCH(J858,Jadwal!$D$2:$I$2,0))),IF(M858="",IF(INDEX(Jadwal!$D$3:$I$1001,MATCH(S858,Jadwal!$C$3:$C$1001,0),MATCH(J858,Jadwal!$D$2:$I$2,0))="","",IF(M858="",INDEX(Jadwal!$D$3:$I$1001,MATCH(S858,Jadwal!$C$3:$C$1001,0),MATCH(J858,Jadwal!$D$2:$I$2,0)))),INDEX(Jadwal!$D$3:$I$1001,MATCH(R858,Jadwal!$C$3:$C$1001,0),MATCH(J858,Jadwal!$D$2:$I$2,0))&amp;IF(INDEX(Jadwal!$D$3:$I$1001,MATCH(S858,Jadwal!$C$3:$C$1001,0),MATCH(J858,Jadwal!$D$2:$I$2,0))="",""," , "&amp;INDEX(Jadwal!$D$3:$I$1001,MATCH(S858,Jadwal!$C$3:$C$1001,0),MATCH(J858,Jadwal!$D$2:$I$2,0))))))</f>
        <v/>
      </c>
      <c r="L858" s="43" t="str">
        <f>IF(OR(J858="",P858="",K858=""),"",IF(O858="الفصل",INDEX(Kelas!$C$3:$H$200,MATCH(Data!P858,Kelas!$B$3:$B$201,0),MATCH(Data!J858,Kelas!$C$2:$H$2,0)),INDEX(Qoah!$C$3:$H$201,MATCH(Data!P858,Qoah!$B$3:$B$201,0),MATCH(Data!J858,Qoah!$C$2:$H$2,0))))</f>
        <v/>
      </c>
      <c r="R858" s="12" t="str">
        <f t="shared" si="26"/>
        <v/>
      </c>
      <c r="S858" s="12" t="str">
        <f t="shared" si="27"/>
        <v/>
      </c>
    </row>
    <row r="859" spans="5:19" x14ac:dyDescent="0.25">
      <c r="E859" s="16" t="str">
        <f>IF(OR(B859="",D859=""),"",IF(N859="",IF(INDEX(Jadwal!$D$3:$I$1001,MATCH(R859,Jadwal!$C$3:$C$1001,0),MATCH(D859,Jadwal!$D$2:$I$2,0))="","",INDEX(Jadwal!$D$3:$I$1001,MATCH(R859,Jadwal!$C$3:$C$1001,0),MATCH(D859,Jadwal!$D$2:$I$2,0))),IF(M859="",IF(INDEX(Jadwal!$D$3:$I$1001,MATCH(S859,Jadwal!$C$3:$C$1001,0),MATCH(D859,Jadwal!$D$2:$I$2,0))="","",IF(M859="",INDEX(Jadwal!$D$3:$I$1001,MATCH(S859,Jadwal!$C$3:$C$1001,0),MATCH(D859,Jadwal!$D$2:$I$2,0)))),INDEX(Jadwal!$D$3:$I$1001,MATCH(R859,Jadwal!$C$3:$C$1001,0),MATCH(D859,Jadwal!$D$2:$I$2,0))&amp;IF(INDEX(Jadwal!$D$3:$I$1001,MATCH(S859,Jadwal!$C$3:$C$1001,0),MATCH(D859,Jadwal!$D$2:$I$2,0))="",""," , "&amp;INDEX(Jadwal!$D$3:$I$1001,MATCH(S859,Jadwal!$C$3:$C$1001,0),MATCH(D859,Jadwal!$D$2:$I$2,0))))))</f>
        <v/>
      </c>
      <c r="F859" s="39" t="str">
        <f>IF(OR(D859="",P859="",E859=""),"",IF(O859="الفصل",INDEX(Kelas!$C$3:$H$200,MATCH(Data!P859,Kelas!$B$3:$B$201,0),MATCH(Data!D859,Kelas!$C$2:$H$2,0)),INDEX(Qoah!$C$3:$H$201,MATCH(Data!P859,Qoah!$B$3:$B$201,0),MATCH(Data!D859,Qoah!$C$2:$H$2,0))))</f>
        <v/>
      </c>
      <c r="H859" s="17" t="str">
        <f>IF(OR(B859="",G859=""),"",IF(N859="",IF(INDEX(Jadwal!$D$3:$I$1001,MATCH(R859,Jadwal!$C$3:$C$1001,0),MATCH(G859,Jadwal!$D$2:$I$2,0))="","",INDEX(Jadwal!$D$3:$I$1001,MATCH(R859,Jadwal!$C$3:$C$1001,0),MATCH(G859,Jadwal!$D$2:$I$2,0))),IF(M859="",IF(INDEX(Jadwal!$D$3:$I$1001,MATCH(S859,Jadwal!$C$3:$C$1001,0),MATCH(G859,Jadwal!$D$2:$I$2,0))="","",IF(M859="",INDEX(Jadwal!$D$3:$I$1001,MATCH(S859,Jadwal!$C$3:$C$1001,0),MATCH(G859,Jadwal!$D$2:$I$2,0)))),INDEX(Jadwal!$D$3:$I$1001,MATCH(R859,Jadwal!$C$3:$C$1001,0),MATCH(G859,Jadwal!$D$2:$I$2,0))&amp;IF(INDEX(Jadwal!$D$3:$I$1001,MATCH(S859,Jadwal!$C$3:$C$1001,0),MATCH(G859,Jadwal!$D$2:$I$2,0))="",""," , "&amp;INDEX(Jadwal!$D$3:$I$1001,MATCH(S859,Jadwal!$C$3:$C$1001,0),MATCH(G859,Jadwal!$D$2:$I$2,0))))))</f>
        <v/>
      </c>
      <c r="I859" s="41" t="str">
        <f>IF(OR(G859="",P859="",H859=""),"",IF(O859="الفصل",INDEX(Kelas!$C$3:$H$200,MATCH(Data!P859,Kelas!$B$3:$B$201,0),MATCH(Data!G859,Kelas!$C$2:$H$2,0)),INDEX(Qoah!$C$3:$H$201,MATCH(Data!P859,Qoah!$B$3:$B$201,0),MATCH(Data!G859,Qoah!$C$2:$H$2,0))))</f>
        <v/>
      </c>
      <c r="K859" s="18" t="str">
        <f>IF(OR(B859="",J859=""),"",IF(N859="",IF(INDEX(Jadwal!$D$3:$I$1001,MATCH(R859,Jadwal!$C$3:$C$1001,0),MATCH(J859,Jadwal!$D$2:$I$2,0))="","",INDEX(Jadwal!$D$3:$I$1001,MATCH(R859,Jadwal!$C$3:$C$1001,0),MATCH(J859,Jadwal!$D$2:$I$2,0))),IF(M859="",IF(INDEX(Jadwal!$D$3:$I$1001,MATCH(S859,Jadwal!$C$3:$C$1001,0),MATCH(J859,Jadwal!$D$2:$I$2,0))="","",IF(M859="",INDEX(Jadwal!$D$3:$I$1001,MATCH(S859,Jadwal!$C$3:$C$1001,0),MATCH(J859,Jadwal!$D$2:$I$2,0)))),INDEX(Jadwal!$D$3:$I$1001,MATCH(R859,Jadwal!$C$3:$C$1001,0),MATCH(J859,Jadwal!$D$2:$I$2,0))&amp;IF(INDEX(Jadwal!$D$3:$I$1001,MATCH(S859,Jadwal!$C$3:$C$1001,0),MATCH(J859,Jadwal!$D$2:$I$2,0))="",""," , "&amp;INDEX(Jadwal!$D$3:$I$1001,MATCH(S859,Jadwal!$C$3:$C$1001,0),MATCH(J859,Jadwal!$D$2:$I$2,0))))))</f>
        <v/>
      </c>
      <c r="L859" s="43" t="str">
        <f>IF(OR(J859="",P859="",K859=""),"",IF(O859="الفصل",INDEX(Kelas!$C$3:$H$200,MATCH(Data!P859,Kelas!$B$3:$B$201,0),MATCH(Data!J859,Kelas!$C$2:$H$2,0)),INDEX(Qoah!$C$3:$H$201,MATCH(Data!P859,Qoah!$B$3:$B$201,0),MATCH(Data!J859,Qoah!$C$2:$H$2,0))))</f>
        <v/>
      </c>
      <c r="R859" s="12" t="str">
        <f t="shared" si="26"/>
        <v/>
      </c>
      <c r="S859" s="12" t="str">
        <f t="shared" si="27"/>
        <v/>
      </c>
    </row>
    <row r="860" spans="5:19" x14ac:dyDescent="0.25">
      <c r="E860" s="16" t="str">
        <f>IF(OR(B860="",D860=""),"",IF(N860="",IF(INDEX(Jadwal!$D$3:$I$1001,MATCH(R860,Jadwal!$C$3:$C$1001,0),MATCH(D860,Jadwal!$D$2:$I$2,0))="","",INDEX(Jadwal!$D$3:$I$1001,MATCH(R860,Jadwal!$C$3:$C$1001,0),MATCH(D860,Jadwal!$D$2:$I$2,0))),IF(M860="",IF(INDEX(Jadwal!$D$3:$I$1001,MATCH(S860,Jadwal!$C$3:$C$1001,0),MATCH(D860,Jadwal!$D$2:$I$2,0))="","",IF(M860="",INDEX(Jadwal!$D$3:$I$1001,MATCH(S860,Jadwal!$C$3:$C$1001,0),MATCH(D860,Jadwal!$D$2:$I$2,0)))),INDEX(Jadwal!$D$3:$I$1001,MATCH(R860,Jadwal!$C$3:$C$1001,0),MATCH(D860,Jadwal!$D$2:$I$2,0))&amp;IF(INDEX(Jadwal!$D$3:$I$1001,MATCH(S860,Jadwal!$C$3:$C$1001,0),MATCH(D860,Jadwal!$D$2:$I$2,0))="",""," , "&amp;INDEX(Jadwal!$D$3:$I$1001,MATCH(S860,Jadwal!$C$3:$C$1001,0),MATCH(D860,Jadwal!$D$2:$I$2,0))))))</f>
        <v/>
      </c>
      <c r="F860" s="39" t="str">
        <f>IF(OR(D860="",P860="",E860=""),"",IF(O860="الفصل",INDEX(Kelas!$C$3:$H$200,MATCH(Data!P860,Kelas!$B$3:$B$201,0),MATCH(Data!D860,Kelas!$C$2:$H$2,0)),INDEX(Qoah!$C$3:$H$201,MATCH(Data!P860,Qoah!$B$3:$B$201,0),MATCH(Data!D860,Qoah!$C$2:$H$2,0))))</f>
        <v/>
      </c>
      <c r="H860" s="17" t="str">
        <f>IF(OR(B860="",G860=""),"",IF(N860="",IF(INDEX(Jadwal!$D$3:$I$1001,MATCH(R860,Jadwal!$C$3:$C$1001,0),MATCH(G860,Jadwal!$D$2:$I$2,0))="","",INDEX(Jadwal!$D$3:$I$1001,MATCH(R860,Jadwal!$C$3:$C$1001,0),MATCH(G860,Jadwal!$D$2:$I$2,0))),IF(M860="",IF(INDEX(Jadwal!$D$3:$I$1001,MATCH(S860,Jadwal!$C$3:$C$1001,0),MATCH(G860,Jadwal!$D$2:$I$2,0))="","",IF(M860="",INDEX(Jadwal!$D$3:$I$1001,MATCH(S860,Jadwal!$C$3:$C$1001,0),MATCH(G860,Jadwal!$D$2:$I$2,0)))),INDEX(Jadwal!$D$3:$I$1001,MATCH(R860,Jadwal!$C$3:$C$1001,0),MATCH(G860,Jadwal!$D$2:$I$2,0))&amp;IF(INDEX(Jadwal!$D$3:$I$1001,MATCH(S860,Jadwal!$C$3:$C$1001,0),MATCH(G860,Jadwal!$D$2:$I$2,0))="",""," , "&amp;INDEX(Jadwal!$D$3:$I$1001,MATCH(S860,Jadwal!$C$3:$C$1001,0),MATCH(G860,Jadwal!$D$2:$I$2,0))))))</f>
        <v/>
      </c>
      <c r="I860" s="41" t="str">
        <f>IF(OR(G860="",P860="",H860=""),"",IF(O860="الفصل",INDEX(Kelas!$C$3:$H$200,MATCH(Data!P860,Kelas!$B$3:$B$201,0),MATCH(Data!G860,Kelas!$C$2:$H$2,0)),INDEX(Qoah!$C$3:$H$201,MATCH(Data!P860,Qoah!$B$3:$B$201,0),MATCH(Data!G860,Qoah!$C$2:$H$2,0))))</f>
        <v/>
      </c>
      <c r="K860" s="18" t="str">
        <f>IF(OR(B860="",J860=""),"",IF(N860="",IF(INDEX(Jadwal!$D$3:$I$1001,MATCH(R860,Jadwal!$C$3:$C$1001,0),MATCH(J860,Jadwal!$D$2:$I$2,0))="","",INDEX(Jadwal!$D$3:$I$1001,MATCH(R860,Jadwal!$C$3:$C$1001,0),MATCH(J860,Jadwal!$D$2:$I$2,0))),IF(M860="",IF(INDEX(Jadwal!$D$3:$I$1001,MATCH(S860,Jadwal!$C$3:$C$1001,0),MATCH(J860,Jadwal!$D$2:$I$2,0))="","",IF(M860="",INDEX(Jadwal!$D$3:$I$1001,MATCH(S860,Jadwal!$C$3:$C$1001,0),MATCH(J860,Jadwal!$D$2:$I$2,0)))),INDEX(Jadwal!$D$3:$I$1001,MATCH(R860,Jadwal!$C$3:$C$1001,0),MATCH(J860,Jadwal!$D$2:$I$2,0))&amp;IF(INDEX(Jadwal!$D$3:$I$1001,MATCH(S860,Jadwal!$C$3:$C$1001,0),MATCH(J860,Jadwal!$D$2:$I$2,0))="",""," , "&amp;INDEX(Jadwal!$D$3:$I$1001,MATCH(S860,Jadwal!$C$3:$C$1001,0),MATCH(J860,Jadwal!$D$2:$I$2,0))))))</f>
        <v/>
      </c>
      <c r="L860" s="43" t="str">
        <f>IF(OR(J860="",P860="",K860=""),"",IF(O860="الفصل",INDEX(Kelas!$C$3:$H$200,MATCH(Data!P860,Kelas!$B$3:$B$201,0),MATCH(Data!J860,Kelas!$C$2:$H$2,0)),INDEX(Qoah!$C$3:$H$201,MATCH(Data!P860,Qoah!$B$3:$B$201,0),MATCH(Data!J860,Qoah!$C$2:$H$2,0))))</f>
        <v/>
      </c>
      <c r="R860" s="12" t="str">
        <f t="shared" si="26"/>
        <v/>
      </c>
      <c r="S860" s="12" t="str">
        <f t="shared" si="27"/>
        <v/>
      </c>
    </row>
    <row r="861" spans="5:19" x14ac:dyDescent="0.25">
      <c r="E861" s="16" t="str">
        <f>IF(OR(B861="",D861=""),"",IF(N861="",IF(INDEX(Jadwal!$D$3:$I$1001,MATCH(R861,Jadwal!$C$3:$C$1001,0),MATCH(D861,Jadwal!$D$2:$I$2,0))="","",INDEX(Jadwal!$D$3:$I$1001,MATCH(R861,Jadwal!$C$3:$C$1001,0),MATCH(D861,Jadwal!$D$2:$I$2,0))),IF(M861="",IF(INDEX(Jadwal!$D$3:$I$1001,MATCH(S861,Jadwal!$C$3:$C$1001,0),MATCH(D861,Jadwal!$D$2:$I$2,0))="","",IF(M861="",INDEX(Jadwal!$D$3:$I$1001,MATCH(S861,Jadwal!$C$3:$C$1001,0),MATCH(D861,Jadwal!$D$2:$I$2,0)))),INDEX(Jadwal!$D$3:$I$1001,MATCH(R861,Jadwal!$C$3:$C$1001,0),MATCH(D861,Jadwal!$D$2:$I$2,0))&amp;IF(INDEX(Jadwal!$D$3:$I$1001,MATCH(S861,Jadwal!$C$3:$C$1001,0),MATCH(D861,Jadwal!$D$2:$I$2,0))="",""," , "&amp;INDEX(Jadwal!$D$3:$I$1001,MATCH(S861,Jadwal!$C$3:$C$1001,0),MATCH(D861,Jadwal!$D$2:$I$2,0))))))</f>
        <v/>
      </c>
      <c r="F861" s="39" t="str">
        <f>IF(OR(D861="",P861="",E861=""),"",IF(O861="الفصل",INDEX(Kelas!$C$3:$H$200,MATCH(Data!P861,Kelas!$B$3:$B$201,0),MATCH(Data!D861,Kelas!$C$2:$H$2,0)),INDEX(Qoah!$C$3:$H$201,MATCH(Data!P861,Qoah!$B$3:$B$201,0),MATCH(Data!D861,Qoah!$C$2:$H$2,0))))</f>
        <v/>
      </c>
      <c r="H861" s="17" t="str">
        <f>IF(OR(B861="",G861=""),"",IF(N861="",IF(INDEX(Jadwal!$D$3:$I$1001,MATCH(R861,Jadwal!$C$3:$C$1001,0),MATCH(G861,Jadwal!$D$2:$I$2,0))="","",INDEX(Jadwal!$D$3:$I$1001,MATCH(R861,Jadwal!$C$3:$C$1001,0),MATCH(G861,Jadwal!$D$2:$I$2,0))),IF(M861="",IF(INDEX(Jadwal!$D$3:$I$1001,MATCH(S861,Jadwal!$C$3:$C$1001,0),MATCH(G861,Jadwal!$D$2:$I$2,0))="","",IF(M861="",INDEX(Jadwal!$D$3:$I$1001,MATCH(S861,Jadwal!$C$3:$C$1001,0),MATCH(G861,Jadwal!$D$2:$I$2,0)))),INDEX(Jadwal!$D$3:$I$1001,MATCH(R861,Jadwal!$C$3:$C$1001,0),MATCH(G861,Jadwal!$D$2:$I$2,0))&amp;IF(INDEX(Jadwal!$D$3:$I$1001,MATCH(S861,Jadwal!$C$3:$C$1001,0),MATCH(G861,Jadwal!$D$2:$I$2,0))="",""," , "&amp;INDEX(Jadwal!$D$3:$I$1001,MATCH(S861,Jadwal!$C$3:$C$1001,0),MATCH(G861,Jadwal!$D$2:$I$2,0))))))</f>
        <v/>
      </c>
      <c r="I861" s="41" t="str">
        <f>IF(OR(G861="",P861="",H861=""),"",IF(O861="الفصل",INDEX(Kelas!$C$3:$H$200,MATCH(Data!P861,Kelas!$B$3:$B$201,0),MATCH(Data!G861,Kelas!$C$2:$H$2,0)),INDEX(Qoah!$C$3:$H$201,MATCH(Data!P861,Qoah!$B$3:$B$201,0),MATCH(Data!G861,Qoah!$C$2:$H$2,0))))</f>
        <v/>
      </c>
      <c r="K861" s="18" t="str">
        <f>IF(OR(B861="",J861=""),"",IF(N861="",IF(INDEX(Jadwal!$D$3:$I$1001,MATCH(R861,Jadwal!$C$3:$C$1001,0),MATCH(J861,Jadwal!$D$2:$I$2,0))="","",INDEX(Jadwal!$D$3:$I$1001,MATCH(R861,Jadwal!$C$3:$C$1001,0),MATCH(J861,Jadwal!$D$2:$I$2,0))),IF(M861="",IF(INDEX(Jadwal!$D$3:$I$1001,MATCH(S861,Jadwal!$C$3:$C$1001,0),MATCH(J861,Jadwal!$D$2:$I$2,0))="","",IF(M861="",INDEX(Jadwal!$D$3:$I$1001,MATCH(S861,Jadwal!$C$3:$C$1001,0),MATCH(J861,Jadwal!$D$2:$I$2,0)))),INDEX(Jadwal!$D$3:$I$1001,MATCH(R861,Jadwal!$C$3:$C$1001,0),MATCH(J861,Jadwal!$D$2:$I$2,0))&amp;IF(INDEX(Jadwal!$D$3:$I$1001,MATCH(S861,Jadwal!$C$3:$C$1001,0),MATCH(J861,Jadwal!$D$2:$I$2,0))="",""," , "&amp;INDEX(Jadwal!$D$3:$I$1001,MATCH(S861,Jadwal!$C$3:$C$1001,0),MATCH(J861,Jadwal!$D$2:$I$2,0))))))</f>
        <v/>
      </c>
      <c r="L861" s="43" t="str">
        <f>IF(OR(J861="",P861="",K861=""),"",IF(O861="الفصل",INDEX(Kelas!$C$3:$H$200,MATCH(Data!P861,Kelas!$B$3:$B$201,0),MATCH(Data!J861,Kelas!$C$2:$H$2,0)),INDEX(Qoah!$C$3:$H$201,MATCH(Data!P861,Qoah!$B$3:$B$201,0),MATCH(Data!J861,Qoah!$C$2:$H$2,0))))</f>
        <v/>
      </c>
      <c r="R861" s="12" t="str">
        <f t="shared" si="26"/>
        <v/>
      </c>
      <c r="S861" s="12" t="str">
        <f t="shared" si="27"/>
        <v/>
      </c>
    </row>
    <row r="862" spans="5:19" x14ac:dyDescent="0.25">
      <c r="E862" s="16" t="str">
        <f>IF(OR(B862="",D862=""),"",IF(N862="",IF(INDEX(Jadwal!$D$3:$I$1001,MATCH(R862,Jadwal!$C$3:$C$1001,0),MATCH(D862,Jadwal!$D$2:$I$2,0))="","",INDEX(Jadwal!$D$3:$I$1001,MATCH(R862,Jadwal!$C$3:$C$1001,0),MATCH(D862,Jadwal!$D$2:$I$2,0))),IF(M862="",IF(INDEX(Jadwal!$D$3:$I$1001,MATCH(S862,Jadwal!$C$3:$C$1001,0),MATCH(D862,Jadwal!$D$2:$I$2,0))="","",IF(M862="",INDEX(Jadwal!$D$3:$I$1001,MATCH(S862,Jadwal!$C$3:$C$1001,0),MATCH(D862,Jadwal!$D$2:$I$2,0)))),INDEX(Jadwal!$D$3:$I$1001,MATCH(R862,Jadwal!$C$3:$C$1001,0),MATCH(D862,Jadwal!$D$2:$I$2,0))&amp;IF(INDEX(Jadwal!$D$3:$I$1001,MATCH(S862,Jadwal!$C$3:$C$1001,0),MATCH(D862,Jadwal!$D$2:$I$2,0))="",""," , "&amp;INDEX(Jadwal!$D$3:$I$1001,MATCH(S862,Jadwal!$C$3:$C$1001,0),MATCH(D862,Jadwal!$D$2:$I$2,0))))))</f>
        <v/>
      </c>
      <c r="F862" s="39" t="str">
        <f>IF(OR(D862="",P862="",E862=""),"",IF(O862="الفصل",INDEX(Kelas!$C$3:$H$200,MATCH(Data!P862,Kelas!$B$3:$B$201,0),MATCH(Data!D862,Kelas!$C$2:$H$2,0)),INDEX(Qoah!$C$3:$H$201,MATCH(Data!P862,Qoah!$B$3:$B$201,0),MATCH(Data!D862,Qoah!$C$2:$H$2,0))))</f>
        <v/>
      </c>
      <c r="H862" s="17" t="str">
        <f>IF(OR(B862="",G862=""),"",IF(N862="",IF(INDEX(Jadwal!$D$3:$I$1001,MATCH(R862,Jadwal!$C$3:$C$1001,0),MATCH(G862,Jadwal!$D$2:$I$2,0))="","",INDEX(Jadwal!$D$3:$I$1001,MATCH(R862,Jadwal!$C$3:$C$1001,0),MATCH(G862,Jadwal!$D$2:$I$2,0))),IF(M862="",IF(INDEX(Jadwal!$D$3:$I$1001,MATCH(S862,Jadwal!$C$3:$C$1001,0),MATCH(G862,Jadwal!$D$2:$I$2,0))="","",IF(M862="",INDEX(Jadwal!$D$3:$I$1001,MATCH(S862,Jadwal!$C$3:$C$1001,0),MATCH(G862,Jadwal!$D$2:$I$2,0)))),INDEX(Jadwal!$D$3:$I$1001,MATCH(R862,Jadwal!$C$3:$C$1001,0),MATCH(G862,Jadwal!$D$2:$I$2,0))&amp;IF(INDEX(Jadwal!$D$3:$I$1001,MATCH(S862,Jadwal!$C$3:$C$1001,0),MATCH(G862,Jadwal!$D$2:$I$2,0))="",""," , "&amp;INDEX(Jadwal!$D$3:$I$1001,MATCH(S862,Jadwal!$C$3:$C$1001,0),MATCH(G862,Jadwal!$D$2:$I$2,0))))))</f>
        <v/>
      </c>
      <c r="I862" s="41" t="str">
        <f>IF(OR(G862="",P862="",H862=""),"",IF(O862="الفصل",INDEX(Kelas!$C$3:$H$200,MATCH(Data!P862,Kelas!$B$3:$B$201,0),MATCH(Data!G862,Kelas!$C$2:$H$2,0)),INDEX(Qoah!$C$3:$H$201,MATCH(Data!P862,Qoah!$B$3:$B$201,0),MATCH(Data!G862,Qoah!$C$2:$H$2,0))))</f>
        <v/>
      </c>
      <c r="K862" s="18" t="str">
        <f>IF(OR(B862="",J862=""),"",IF(N862="",IF(INDEX(Jadwal!$D$3:$I$1001,MATCH(R862,Jadwal!$C$3:$C$1001,0),MATCH(J862,Jadwal!$D$2:$I$2,0))="","",INDEX(Jadwal!$D$3:$I$1001,MATCH(R862,Jadwal!$C$3:$C$1001,0),MATCH(J862,Jadwal!$D$2:$I$2,0))),IF(M862="",IF(INDEX(Jadwal!$D$3:$I$1001,MATCH(S862,Jadwal!$C$3:$C$1001,0),MATCH(J862,Jadwal!$D$2:$I$2,0))="","",IF(M862="",INDEX(Jadwal!$D$3:$I$1001,MATCH(S862,Jadwal!$C$3:$C$1001,0),MATCH(J862,Jadwal!$D$2:$I$2,0)))),INDEX(Jadwal!$D$3:$I$1001,MATCH(R862,Jadwal!$C$3:$C$1001,0),MATCH(J862,Jadwal!$D$2:$I$2,0))&amp;IF(INDEX(Jadwal!$D$3:$I$1001,MATCH(S862,Jadwal!$C$3:$C$1001,0),MATCH(J862,Jadwal!$D$2:$I$2,0))="",""," , "&amp;INDEX(Jadwal!$D$3:$I$1001,MATCH(S862,Jadwal!$C$3:$C$1001,0),MATCH(J862,Jadwal!$D$2:$I$2,0))))))</f>
        <v/>
      </c>
      <c r="L862" s="43" t="str">
        <f>IF(OR(J862="",P862="",K862=""),"",IF(O862="الفصل",INDEX(Kelas!$C$3:$H$200,MATCH(Data!P862,Kelas!$B$3:$B$201,0),MATCH(Data!J862,Kelas!$C$2:$H$2,0)),INDEX(Qoah!$C$3:$H$201,MATCH(Data!P862,Qoah!$B$3:$B$201,0),MATCH(Data!J862,Qoah!$C$2:$H$2,0))))</f>
        <v/>
      </c>
      <c r="R862" s="12" t="str">
        <f t="shared" si="26"/>
        <v/>
      </c>
      <c r="S862" s="12" t="str">
        <f t="shared" si="27"/>
        <v/>
      </c>
    </row>
    <row r="863" spans="5:19" x14ac:dyDescent="0.25">
      <c r="E863" s="16" t="str">
        <f>IF(OR(B863="",D863=""),"",IF(N863="",IF(INDEX(Jadwal!$D$3:$I$1001,MATCH(R863,Jadwal!$C$3:$C$1001,0),MATCH(D863,Jadwal!$D$2:$I$2,0))="","",INDEX(Jadwal!$D$3:$I$1001,MATCH(R863,Jadwal!$C$3:$C$1001,0),MATCH(D863,Jadwal!$D$2:$I$2,0))),IF(M863="",IF(INDEX(Jadwal!$D$3:$I$1001,MATCH(S863,Jadwal!$C$3:$C$1001,0),MATCH(D863,Jadwal!$D$2:$I$2,0))="","",IF(M863="",INDEX(Jadwal!$D$3:$I$1001,MATCH(S863,Jadwal!$C$3:$C$1001,0),MATCH(D863,Jadwal!$D$2:$I$2,0)))),INDEX(Jadwal!$D$3:$I$1001,MATCH(R863,Jadwal!$C$3:$C$1001,0),MATCH(D863,Jadwal!$D$2:$I$2,0))&amp;IF(INDEX(Jadwal!$D$3:$I$1001,MATCH(S863,Jadwal!$C$3:$C$1001,0),MATCH(D863,Jadwal!$D$2:$I$2,0))="",""," , "&amp;INDEX(Jadwal!$D$3:$I$1001,MATCH(S863,Jadwal!$C$3:$C$1001,0),MATCH(D863,Jadwal!$D$2:$I$2,0))))))</f>
        <v/>
      </c>
      <c r="F863" s="39" t="str">
        <f>IF(OR(D863="",P863="",E863=""),"",IF(O863="الفصل",INDEX(Kelas!$C$3:$H$200,MATCH(Data!P863,Kelas!$B$3:$B$201,0),MATCH(Data!D863,Kelas!$C$2:$H$2,0)),INDEX(Qoah!$C$3:$H$201,MATCH(Data!P863,Qoah!$B$3:$B$201,0),MATCH(Data!D863,Qoah!$C$2:$H$2,0))))</f>
        <v/>
      </c>
      <c r="H863" s="17" t="str">
        <f>IF(OR(B863="",G863=""),"",IF(N863="",IF(INDEX(Jadwal!$D$3:$I$1001,MATCH(R863,Jadwal!$C$3:$C$1001,0),MATCH(G863,Jadwal!$D$2:$I$2,0))="","",INDEX(Jadwal!$D$3:$I$1001,MATCH(R863,Jadwal!$C$3:$C$1001,0),MATCH(G863,Jadwal!$D$2:$I$2,0))),IF(M863="",IF(INDEX(Jadwal!$D$3:$I$1001,MATCH(S863,Jadwal!$C$3:$C$1001,0),MATCH(G863,Jadwal!$D$2:$I$2,0))="","",IF(M863="",INDEX(Jadwal!$D$3:$I$1001,MATCH(S863,Jadwal!$C$3:$C$1001,0),MATCH(G863,Jadwal!$D$2:$I$2,0)))),INDEX(Jadwal!$D$3:$I$1001,MATCH(R863,Jadwal!$C$3:$C$1001,0),MATCH(G863,Jadwal!$D$2:$I$2,0))&amp;IF(INDEX(Jadwal!$D$3:$I$1001,MATCH(S863,Jadwal!$C$3:$C$1001,0),MATCH(G863,Jadwal!$D$2:$I$2,0))="",""," , "&amp;INDEX(Jadwal!$D$3:$I$1001,MATCH(S863,Jadwal!$C$3:$C$1001,0),MATCH(G863,Jadwal!$D$2:$I$2,0))))))</f>
        <v/>
      </c>
      <c r="I863" s="41" t="str">
        <f>IF(OR(G863="",P863="",H863=""),"",IF(O863="الفصل",INDEX(Kelas!$C$3:$H$200,MATCH(Data!P863,Kelas!$B$3:$B$201,0),MATCH(Data!G863,Kelas!$C$2:$H$2,0)),INDEX(Qoah!$C$3:$H$201,MATCH(Data!P863,Qoah!$B$3:$B$201,0),MATCH(Data!G863,Qoah!$C$2:$H$2,0))))</f>
        <v/>
      </c>
      <c r="K863" s="18" t="str">
        <f>IF(OR(B863="",J863=""),"",IF(N863="",IF(INDEX(Jadwal!$D$3:$I$1001,MATCH(R863,Jadwal!$C$3:$C$1001,0),MATCH(J863,Jadwal!$D$2:$I$2,0))="","",INDEX(Jadwal!$D$3:$I$1001,MATCH(R863,Jadwal!$C$3:$C$1001,0),MATCH(J863,Jadwal!$D$2:$I$2,0))),IF(M863="",IF(INDEX(Jadwal!$D$3:$I$1001,MATCH(S863,Jadwal!$C$3:$C$1001,0),MATCH(J863,Jadwal!$D$2:$I$2,0))="","",IF(M863="",INDEX(Jadwal!$D$3:$I$1001,MATCH(S863,Jadwal!$C$3:$C$1001,0),MATCH(J863,Jadwal!$D$2:$I$2,0)))),INDEX(Jadwal!$D$3:$I$1001,MATCH(R863,Jadwal!$C$3:$C$1001,0),MATCH(J863,Jadwal!$D$2:$I$2,0))&amp;IF(INDEX(Jadwal!$D$3:$I$1001,MATCH(S863,Jadwal!$C$3:$C$1001,0),MATCH(J863,Jadwal!$D$2:$I$2,0))="",""," , "&amp;INDEX(Jadwal!$D$3:$I$1001,MATCH(S863,Jadwal!$C$3:$C$1001,0),MATCH(J863,Jadwal!$D$2:$I$2,0))))))</f>
        <v/>
      </c>
      <c r="L863" s="43" t="str">
        <f>IF(OR(J863="",P863="",K863=""),"",IF(O863="الفصل",INDEX(Kelas!$C$3:$H$200,MATCH(Data!P863,Kelas!$B$3:$B$201,0),MATCH(Data!J863,Kelas!$C$2:$H$2,0)),INDEX(Qoah!$C$3:$H$201,MATCH(Data!P863,Qoah!$B$3:$B$201,0),MATCH(Data!J863,Qoah!$C$2:$H$2,0))))</f>
        <v/>
      </c>
      <c r="R863" s="12" t="str">
        <f t="shared" si="26"/>
        <v/>
      </c>
      <c r="S863" s="12" t="str">
        <f t="shared" si="27"/>
        <v/>
      </c>
    </row>
    <row r="864" spans="5:19" x14ac:dyDescent="0.25">
      <c r="E864" s="16" t="str">
        <f>IF(OR(B864="",D864=""),"",IF(N864="",IF(INDEX(Jadwal!$D$3:$I$1001,MATCH(R864,Jadwal!$C$3:$C$1001,0),MATCH(D864,Jadwal!$D$2:$I$2,0))="","",INDEX(Jadwal!$D$3:$I$1001,MATCH(R864,Jadwal!$C$3:$C$1001,0),MATCH(D864,Jadwal!$D$2:$I$2,0))),IF(M864="",IF(INDEX(Jadwal!$D$3:$I$1001,MATCH(S864,Jadwal!$C$3:$C$1001,0),MATCH(D864,Jadwal!$D$2:$I$2,0))="","",IF(M864="",INDEX(Jadwal!$D$3:$I$1001,MATCH(S864,Jadwal!$C$3:$C$1001,0),MATCH(D864,Jadwal!$D$2:$I$2,0)))),INDEX(Jadwal!$D$3:$I$1001,MATCH(R864,Jadwal!$C$3:$C$1001,0),MATCH(D864,Jadwal!$D$2:$I$2,0))&amp;IF(INDEX(Jadwal!$D$3:$I$1001,MATCH(S864,Jadwal!$C$3:$C$1001,0),MATCH(D864,Jadwal!$D$2:$I$2,0))="",""," , "&amp;INDEX(Jadwal!$D$3:$I$1001,MATCH(S864,Jadwal!$C$3:$C$1001,0),MATCH(D864,Jadwal!$D$2:$I$2,0))))))</f>
        <v/>
      </c>
      <c r="F864" s="39" t="str">
        <f>IF(OR(D864="",P864="",E864=""),"",IF(O864="الفصل",INDEX(Kelas!$C$3:$H$200,MATCH(Data!P864,Kelas!$B$3:$B$201,0),MATCH(Data!D864,Kelas!$C$2:$H$2,0)),INDEX(Qoah!$C$3:$H$201,MATCH(Data!P864,Qoah!$B$3:$B$201,0),MATCH(Data!D864,Qoah!$C$2:$H$2,0))))</f>
        <v/>
      </c>
      <c r="H864" s="17" t="str">
        <f>IF(OR(B864="",G864=""),"",IF(N864="",IF(INDEX(Jadwal!$D$3:$I$1001,MATCH(R864,Jadwal!$C$3:$C$1001,0),MATCH(G864,Jadwal!$D$2:$I$2,0))="","",INDEX(Jadwal!$D$3:$I$1001,MATCH(R864,Jadwal!$C$3:$C$1001,0),MATCH(G864,Jadwal!$D$2:$I$2,0))),IF(M864="",IF(INDEX(Jadwal!$D$3:$I$1001,MATCH(S864,Jadwal!$C$3:$C$1001,0),MATCH(G864,Jadwal!$D$2:$I$2,0))="","",IF(M864="",INDEX(Jadwal!$D$3:$I$1001,MATCH(S864,Jadwal!$C$3:$C$1001,0),MATCH(G864,Jadwal!$D$2:$I$2,0)))),INDEX(Jadwal!$D$3:$I$1001,MATCH(R864,Jadwal!$C$3:$C$1001,0),MATCH(G864,Jadwal!$D$2:$I$2,0))&amp;IF(INDEX(Jadwal!$D$3:$I$1001,MATCH(S864,Jadwal!$C$3:$C$1001,0),MATCH(G864,Jadwal!$D$2:$I$2,0))="",""," , "&amp;INDEX(Jadwal!$D$3:$I$1001,MATCH(S864,Jadwal!$C$3:$C$1001,0),MATCH(G864,Jadwal!$D$2:$I$2,0))))))</f>
        <v/>
      </c>
      <c r="I864" s="41" t="str">
        <f>IF(OR(G864="",P864="",H864=""),"",IF(O864="الفصل",INDEX(Kelas!$C$3:$H$200,MATCH(Data!P864,Kelas!$B$3:$B$201,0),MATCH(Data!G864,Kelas!$C$2:$H$2,0)),INDEX(Qoah!$C$3:$H$201,MATCH(Data!P864,Qoah!$B$3:$B$201,0),MATCH(Data!G864,Qoah!$C$2:$H$2,0))))</f>
        <v/>
      </c>
      <c r="K864" s="18" t="str">
        <f>IF(OR(B864="",J864=""),"",IF(N864="",IF(INDEX(Jadwal!$D$3:$I$1001,MATCH(R864,Jadwal!$C$3:$C$1001,0),MATCH(J864,Jadwal!$D$2:$I$2,0))="","",INDEX(Jadwal!$D$3:$I$1001,MATCH(R864,Jadwal!$C$3:$C$1001,0),MATCH(J864,Jadwal!$D$2:$I$2,0))),IF(M864="",IF(INDEX(Jadwal!$D$3:$I$1001,MATCH(S864,Jadwal!$C$3:$C$1001,0),MATCH(J864,Jadwal!$D$2:$I$2,0))="","",IF(M864="",INDEX(Jadwal!$D$3:$I$1001,MATCH(S864,Jadwal!$C$3:$C$1001,0),MATCH(J864,Jadwal!$D$2:$I$2,0)))),INDEX(Jadwal!$D$3:$I$1001,MATCH(R864,Jadwal!$C$3:$C$1001,0),MATCH(J864,Jadwal!$D$2:$I$2,0))&amp;IF(INDEX(Jadwal!$D$3:$I$1001,MATCH(S864,Jadwal!$C$3:$C$1001,0),MATCH(J864,Jadwal!$D$2:$I$2,0))="",""," , "&amp;INDEX(Jadwal!$D$3:$I$1001,MATCH(S864,Jadwal!$C$3:$C$1001,0),MATCH(J864,Jadwal!$D$2:$I$2,0))))))</f>
        <v/>
      </c>
      <c r="L864" s="43" t="str">
        <f>IF(OR(J864="",P864="",K864=""),"",IF(O864="الفصل",INDEX(Kelas!$C$3:$H$200,MATCH(Data!P864,Kelas!$B$3:$B$201,0),MATCH(Data!J864,Kelas!$C$2:$H$2,0)),INDEX(Qoah!$C$3:$H$201,MATCH(Data!P864,Qoah!$B$3:$B$201,0),MATCH(Data!J864,Qoah!$C$2:$H$2,0))))</f>
        <v/>
      </c>
      <c r="R864" s="12" t="str">
        <f t="shared" si="26"/>
        <v/>
      </c>
      <c r="S864" s="12" t="str">
        <f t="shared" si="27"/>
        <v/>
      </c>
    </row>
    <row r="865" spans="5:19" x14ac:dyDescent="0.25">
      <c r="E865" s="16" t="str">
        <f>IF(OR(B865="",D865=""),"",IF(N865="",IF(INDEX(Jadwal!$D$3:$I$1001,MATCH(R865,Jadwal!$C$3:$C$1001,0),MATCH(D865,Jadwal!$D$2:$I$2,0))="","",INDEX(Jadwal!$D$3:$I$1001,MATCH(R865,Jadwal!$C$3:$C$1001,0),MATCH(D865,Jadwal!$D$2:$I$2,0))),IF(M865="",IF(INDEX(Jadwal!$D$3:$I$1001,MATCH(S865,Jadwal!$C$3:$C$1001,0),MATCH(D865,Jadwal!$D$2:$I$2,0))="","",IF(M865="",INDEX(Jadwal!$D$3:$I$1001,MATCH(S865,Jadwal!$C$3:$C$1001,0),MATCH(D865,Jadwal!$D$2:$I$2,0)))),INDEX(Jadwal!$D$3:$I$1001,MATCH(R865,Jadwal!$C$3:$C$1001,0),MATCH(D865,Jadwal!$D$2:$I$2,0))&amp;IF(INDEX(Jadwal!$D$3:$I$1001,MATCH(S865,Jadwal!$C$3:$C$1001,0),MATCH(D865,Jadwal!$D$2:$I$2,0))="",""," , "&amp;INDEX(Jadwal!$D$3:$I$1001,MATCH(S865,Jadwal!$C$3:$C$1001,0),MATCH(D865,Jadwal!$D$2:$I$2,0))))))</f>
        <v/>
      </c>
      <c r="F865" s="39" t="str">
        <f>IF(OR(D865="",P865="",E865=""),"",IF(O865="الفصل",INDEX(Kelas!$C$3:$H$200,MATCH(Data!P865,Kelas!$B$3:$B$201,0),MATCH(Data!D865,Kelas!$C$2:$H$2,0)),INDEX(Qoah!$C$3:$H$201,MATCH(Data!P865,Qoah!$B$3:$B$201,0),MATCH(Data!D865,Qoah!$C$2:$H$2,0))))</f>
        <v/>
      </c>
      <c r="H865" s="17" t="str">
        <f>IF(OR(B865="",G865=""),"",IF(N865="",IF(INDEX(Jadwal!$D$3:$I$1001,MATCH(R865,Jadwal!$C$3:$C$1001,0),MATCH(G865,Jadwal!$D$2:$I$2,0))="","",INDEX(Jadwal!$D$3:$I$1001,MATCH(R865,Jadwal!$C$3:$C$1001,0),MATCH(G865,Jadwal!$D$2:$I$2,0))),IF(M865="",IF(INDEX(Jadwal!$D$3:$I$1001,MATCH(S865,Jadwal!$C$3:$C$1001,0),MATCH(G865,Jadwal!$D$2:$I$2,0))="","",IF(M865="",INDEX(Jadwal!$D$3:$I$1001,MATCH(S865,Jadwal!$C$3:$C$1001,0),MATCH(G865,Jadwal!$D$2:$I$2,0)))),INDEX(Jadwal!$D$3:$I$1001,MATCH(R865,Jadwal!$C$3:$C$1001,0),MATCH(G865,Jadwal!$D$2:$I$2,0))&amp;IF(INDEX(Jadwal!$D$3:$I$1001,MATCH(S865,Jadwal!$C$3:$C$1001,0),MATCH(G865,Jadwal!$D$2:$I$2,0))="",""," , "&amp;INDEX(Jadwal!$D$3:$I$1001,MATCH(S865,Jadwal!$C$3:$C$1001,0),MATCH(G865,Jadwal!$D$2:$I$2,0))))))</f>
        <v/>
      </c>
      <c r="I865" s="41" t="str">
        <f>IF(OR(G865="",P865="",H865=""),"",IF(O865="الفصل",INDEX(Kelas!$C$3:$H$200,MATCH(Data!P865,Kelas!$B$3:$B$201,0),MATCH(Data!G865,Kelas!$C$2:$H$2,0)),INDEX(Qoah!$C$3:$H$201,MATCH(Data!P865,Qoah!$B$3:$B$201,0),MATCH(Data!G865,Qoah!$C$2:$H$2,0))))</f>
        <v/>
      </c>
      <c r="K865" s="18" t="str">
        <f>IF(OR(B865="",J865=""),"",IF(N865="",IF(INDEX(Jadwal!$D$3:$I$1001,MATCH(R865,Jadwal!$C$3:$C$1001,0),MATCH(J865,Jadwal!$D$2:$I$2,0))="","",INDEX(Jadwal!$D$3:$I$1001,MATCH(R865,Jadwal!$C$3:$C$1001,0),MATCH(J865,Jadwal!$D$2:$I$2,0))),IF(M865="",IF(INDEX(Jadwal!$D$3:$I$1001,MATCH(S865,Jadwal!$C$3:$C$1001,0),MATCH(J865,Jadwal!$D$2:$I$2,0))="","",IF(M865="",INDEX(Jadwal!$D$3:$I$1001,MATCH(S865,Jadwal!$C$3:$C$1001,0),MATCH(J865,Jadwal!$D$2:$I$2,0)))),INDEX(Jadwal!$D$3:$I$1001,MATCH(R865,Jadwal!$C$3:$C$1001,0),MATCH(J865,Jadwal!$D$2:$I$2,0))&amp;IF(INDEX(Jadwal!$D$3:$I$1001,MATCH(S865,Jadwal!$C$3:$C$1001,0),MATCH(J865,Jadwal!$D$2:$I$2,0))="",""," , "&amp;INDEX(Jadwal!$D$3:$I$1001,MATCH(S865,Jadwal!$C$3:$C$1001,0),MATCH(J865,Jadwal!$D$2:$I$2,0))))))</f>
        <v/>
      </c>
      <c r="L865" s="43" t="str">
        <f>IF(OR(J865="",P865="",K865=""),"",IF(O865="الفصل",INDEX(Kelas!$C$3:$H$200,MATCH(Data!P865,Kelas!$B$3:$B$201,0),MATCH(Data!J865,Kelas!$C$2:$H$2,0)),INDEX(Qoah!$C$3:$H$201,MATCH(Data!P865,Qoah!$B$3:$B$201,0),MATCH(Data!J865,Qoah!$C$2:$H$2,0))))</f>
        <v/>
      </c>
      <c r="R865" s="12" t="str">
        <f t="shared" si="26"/>
        <v/>
      </c>
      <c r="S865" s="12" t="str">
        <f t="shared" si="27"/>
        <v/>
      </c>
    </row>
    <row r="866" spans="5:19" x14ac:dyDescent="0.25">
      <c r="E866" s="16" t="str">
        <f>IF(OR(B866="",D866=""),"",IF(N866="",IF(INDEX(Jadwal!$D$3:$I$1001,MATCH(R866,Jadwal!$C$3:$C$1001,0),MATCH(D866,Jadwal!$D$2:$I$2,0))="","",INDEX(Jadwal!$D$3:$I$1001,MATCH(R866,Jadwal!$C$3:$C$1001,0),MATCH(D866,Jadwal!$D$2:$I$2,0))),IF(M866="",IF(INDEX(Jadwal!$D$3:$I$1001,MATCH(S866,Jadwal!$C$3:$C$1001,0),MATCH(D866,Jadwal!$D$2:$I$2,0))="","",IF(M866="",INDEX(Jadwal!$D$3:$I$1001,MATCH(S866,Jadwal!$C$3:$C$1001,0),MATCH(D866,Jadwal!$D$2:$I$2,0)))),INDEX(Jadwal!$D$3:$I$1001,MATCH(R866,Jadwal!$C$3:$C$1001,0),MATCH(D866,Jadwal!$D$2:$I$2,0))&amp;IF(INDEX(Jadwal!$D$3:$I$1001,MATCH(S866,Jadwal!$C$3:$C$1001,0),MATCH(D866,Jadwal!$D$2:$I$2,0))="",""," , "&amp;INDEX(Jadwal!$D$3:$I$1001,MATCH(S866,Jadwal!$C$3:$C$1001,0),MATCH(D866,Jadwal!$D$2:$I$2,0))))))</f>
        <v/>
      </c>
      <c r="F866" s="39" t="str">
        <f>IF(OR(D866="",P866="",E866=""),"",IF(O866="الفصل",INDEX(Kelas!$C$3:$H$200,MATCH(Data!P866,Kelas!$B$3:$B$201,0),MATCH(Data!D866,Kelas!$C$2:$H$2,0)),INDEX(Qoah!$C$3:$H$201,MATCH(Data!P866,Qoah!$B$3:$B$201,0),MATCH(Data!D866,Qoah!$C$2:$H$2,0))))</f>
        <v/>
      </c>
      <c r="H866" s="17" t="str">
        <f>IF(OR(B866="",G866=""),"",IF(N866="",IF(INDEX(Jadwal!$D$3:$I$1001,MATCH(R866,Jadwal!$C$3:$C$1001,0),MATCH(G866,Jadwal!$D$2:$I$2,0))="","",INDEX(Jadwal!$D$3:$I$1001,MATCH(R866,Jadwal!$C$3:$C$1001,0),MATCH(G866,Jadwal!$D$2:$I$2,0))),IF(M866="",IF(INDEX(Jadwal!$D$3:$I$1001,MATCH(S866,Jadwal!$C$3:$C$1001,0),MATCH(G866,Jadwal!$D$2:$I$2,0))="","",IF(M866="",INDEX(Jadwal!$D$3:$I$1001,MATCH(S866,Jadwal!$C$3:$C$1001,0),MATCH(G866,Jadwal!$D$2:$I$2,0)))),INDEX(Jadwal!$D$3:$I$1001,MATCH(R866,Jadwal!$C$3:$C$1001,0),MATCH(G866,Jadwal!$D$2:$I$2,0))&amp;IF(INDEX(Jadwal!$D$3:$I$1001,MATCH(S866,Jadwal!$C$3:$C$1001,0),MATCH(G866,Jadwal!$D$2:$I$2,0))="",""," , "&amp;INDEX(Jadwal!$D$3:$I$1001,MATCH(S866,Jadwal!$C$3:$C$1001,0),MATCH(G866,Jadwal!$D$2:$I$2,0))))))</f>
        <v/>
      </c>
      <c r="I866" s="41" t="str">
        <f>IF(OR(G866="",P866="",H866=""),"",IF(O866="الفصل",INDEX(Kelas!$C$3:$H$200,MATCH(Data!P866,Kelas!$B$3:$B$201,0),MATCH(Data!G866,Kelas!$C$2:$H$2,0)),INDEX(Qoah!$C$3:$H$201,MATCH(Data!P866,Qoah!$B$3:$B$201,0),MATCH(Data!G866,Qoah!$C$2:$H$2,0))))</f>
        <v/>
      </c>
      <c r="K866" s="18" t="str">
        <f>IF(OR(B866="",J866=""),"",IF(N866="",IF(INDEX(Jadwal!$D$3:$I$1001,MATCH(R866,Jadwal!$C$3:$C$1001,0),MATCH(J866,Jadwal!$D$2:$I$2,0))="","",INDEX(Jadwal!$D$3:$I$1001,MATCH(R866,Jadwal!$C$3:$C$1001,0),MATCH(J866,Jadwal!$D$2:$I$2,0))),IF(M866="",IF(INDEX(Jadwal!$D$3:$I$1001,MATCH(S866,Jadwal!$C$3:$C$1001,0),MATCH(J866,Jadwal!$D$2:$I$2,0))="","",IF(M866="",INDEX(Jadwal!$D$3:$I$1001,MATCH(S866,Jadwal!$C$3:$C$1001,0),MATCH(J866,Jadwal!$D$2:$I$2,0)))),INDEX(Jadwal!$D$3:$I$1001,MATCH(R866,Jadwal!$C$3:$C$1001,0),MATCH(J866,Jadwal!$D$2:$I$2,0))&amp;IF(INDEX(Jadwal!$D$3:$I$1001,MATCH(S866,Jadwal!$C$3:$C$1001,0),MATCH(J866,Jadwal!$D$2:$I$2,0))="",""," , "&amp;INDEX(Jadwal!$D$3:$I$1001,MATCH(S866,Jadwal!$C$3:$C$1001,0),MATCH(J866,Jadwal!$D$2:$I$2,0))))))</f>
        <v/>
      </c>
      <c r="L866" s="43" t="str">
        <f>IF(OR(J866="",P866="",K866=""),"",IF(O866="الفصل",INDEX(Kelas!$C$3:$H$200,MATCH(Data!P866,Kelas!$B$3:$B$201,0),MATCH(Data!J866,Kelas!$C$2:$H$2,0)),INDEX(Qoah!$C$3:$H$201,MATCH(Data!P866,Qoah!$B$3:$B$201,0),MATCH(Data!J866,Qoah!$C$2:$H$2,0))))</f>
        <v/>
      </c>
      <c r="R866" s="12" t="str">
        <f t="shared" si="26"/>
        <v/>
      </c>
      <c r="S866" s="12" t="str">
        <f t="shared" si="27"/>
        <v/>
      </c>
    </row>
    <row r="867" spans="5:19" x14ac:dyDescent="0.25">
      <c r="E867" s="16" t="str">
        <f>IF(OR(B867="",D867=""),"",IF(N867="",IF(INDEX(Jadwal!$D$3:$I$1001,MATCH(R867,Jadwal!$C$3:$C$1001,0),MATCH(D867,Jadwal!$D$2:$I$2,0))="","",INDEX(Jadwal!$D$3:$I$1001,MATCH(R867,Jadwal!$C$3:$C$1001,0),MATCH(D867,Jadwal!$D$2:$I$2,0))),IF(M867="",IF(INDEX(Jadwal!$D$3:$I$1001,MATCH(S867,Jadwal!$C$3:$C$1001,0),MATCH(D867,Jadwal!$D$2:$I$2,0))="","",IF(M867="",INDEX(Jadwal!$D$3:$I$1001,MATCH(S867,Jadwal!$C$3:$C$1001,0),MATCH(D867,Jadwal!$D$2:$I$2,0)))),INDEX(Jadwal!$D$3:$I$1001,MATCH(R867,Jadwal!$C$3:$C$1001,0),MATCH(D867,Jadwal!$D$2:$I$2,0))&amp;IF(INDEX(Jadwal!$D$3:$I$1001,MATCH(S867,Jadwal!$C$3:$C$1001,0),MATCH(D867,Jadwal!$D$2:$I$2,0))="",""," , "&amp;INDEX(Jadwal!$D$3:$I$1001,MATCH(S867,Jadwal!$C$3:$C$1001,0),MATCH(D867,Jadwal!$D$2:$I$2,0))))))</f>
        <v/>
      </c>
      <c r="F867" s="39" t="str">
        <f>IF(OR(D867="",P867="",E867=""),"",IF(O867="الفصل",INDEX(Kelas!$C$3:$H$200,MATCH(Data!P867,Kelas!$B$3:$B$201,0),MATCH(Data!D867,Kelas!$C$2:$H$2,0)),INDEX(Qoah!$C$3:$H$201,MATCH(Data!P867,Qoah!$B$3:$B$201,0),MATCH(Data!D867,Qoah!$C$2:$H$2,0))))</f>
        <v/>
      </c>
      <c r="H867" s="17" t="str">
        <f>IF(OR(B867="",G867=""),"",IF(N867="",IF(INDEX(Jadwal!$D$3:$I$1001,MATCH(R867,Jadwal!$C$3:$C$1001,0),MATCH(G867,Jadwal!$D$2:$I$2,0))="","",INDEX(Jadwal!$D$3:$I$1001,MATCH(R867,Jadwal!$C$3:$C$1001,0),MATCH(G867,Jadwal!$D$2:$I$2,0))),IF(M867="",IF(INDEX(Jadwal!$D$3:$I$1001,MATCH(S867,Jadwal!$C$3:$C$1001,0),MATCH(G867,Jadwal!$D$2:$I$2,0))="","",IF(M867="",INDEX(Jadwal!$D$3:$I$1001,MATCH(S867,Jadwal!$C$3:$C$1001,0),MATCH(G867,Jadwal!$D$2:$I$2,0)))),INDEX(Jadwal!$D$3:$I$1001,MATCH(R867,Jadwal!$C$3:$C$1001,0),MATCH(G867,Jadwal!$D$2:$I$2,0))&amp;IF(INDEX(Jadwal!$D$3:$I$1001,MATCH(S867,Jadwal!$C$3:$C$1001,0),MATCH(G867,Jadwal!$D$2:$I$2,0))="",""," , "&amp;INDEX(Jadwal!$D$3:$I$1001,MATCH(S867,Jadwal!$C$3:$C$1001,0),MATCH(G867,Jadwal!$D$2:$I$2,0))))))</f>
        <v/>
      </c>
      <c r="I867" s="41" t="str">
        <f>IF(OR(G867="",P867="",H867=""),"",IF(O867="الفصل",INDEX(Kelas!$C$3:$H$200,MATCH(Data!P867,Kelas!$B$3:$B$201,0),MATCH(Data!G867,Kelas!$C$2:$H$2,0)),INDEX(Qoah!$C$3:$H$201,MATCH(Data!P867,Qoah!$B$3:$B$201,0),MATCH(Data!G867,Qoah!$C$2:$H$2,0))))</f>
        <v/>
      </c>
      <c r="K867" s="18" t="str">
        <f>IF(OR(B867="",J867=""),"",IF(N867="",IF(INDEX(Jadwal!$D$3:$I$1001,MATCH(R867,Jadwal!$C$3:$C$1001,0),MATCH(J867,Jadwal!$D$2:$I$2,0))="","",INDEX(Jadwal!$D$3:$I$1001,MATCH(R867,Jadwal!$C$3:$C$1001,0),MATCH(J867,Jadwal!$D$2:$I$2,0))),IF(M867="",IF(INDEX(Jadwal!$D$3:$I$1001,MATCH(S867,Jadwal!$C$3:$C$1001,0),MATCH(J867,Jadwal!$D$2:$I$2,0))="","",IF(M867="",INDEX(Jadwal!$D$3:$I$1001,MATCH(S867,Jadwal!$C$3:$C$1001,0),MATCH(J867,Jadwal!$D$2:$I$2,0)))),INDEX(Jadwal!$D$3:$I$1001,MATCH(R867,Jadwal!$C$3:$C$1001,0),MATCH(J867,Jadwal!$D$2:$I$2,0))&amp;IF(INDEX(Jadwal!$D$3:$I$1001,MATCH(S867,Jadwal!$C$3:$C$1001,0),MATCH(J867,Jadwal!$D$2:$I$2,0))="",""," , "&amp;INDEX(Jadwal!$D$3:$I$1001,MATCH(S867,Jadwal!$C$3:$C$1001,0),MATCH(J867,Jadwal!$D$2:$I$2,0))))))</f>
        <v/>
      </c>
      <c r="L867" s="43" t="str">
        <f>IF(OR(J867="",P867="",K867=""),"",IF(O867="الفصل",INDEX(Kelas!$C$3:$H$200,MATCH(Data!P867,Kelas!$B$3:$B$201,0),MATCH(Data!J867,Kelas!$C$2:$H$2,0)),INDEX(Qoah!$C$3:$H$201,MATCH(Data!P867,Qoah!$B$3:$B$201,0),MATCH(Data!J867,Qoah!$C$2:$H$2,0))))</f>
        <v/>
      </c>
      <c r="R867" s="12" t="str">
        <f t="shared" si="26"/>
        <v/>
      </c>
      <c r="S867" s="12" t="str">
        <f t="shared" si="27"/>
        <v/>
      </c>
    </row>
    <row r="868" spans="5:19" x14ac:dyDescent="0.25">
      <c r="E868" s="16" t="str">
        <f>IF(OR(B868="",D868=""),"",IF(N868="",IF(INDEX(Jadwal!$D$3:$I$1001,MATCH(R868,Jadwal!$C$3:$C$1001,0),MATCH(D868,Jadwal!$D$2:$I$2,0))="","",INDEX(Jadwal!$D$3:$I$1001,MATCH(R868,Jadwal!$C$3:$C$1001,0),MATCH(D868,Jadwal!$D$2:$I$2,0))),IF(M868="",IF(INDEX(Jadwal!$D$3:$I$1001,MATCH(S868,Jadwal!$C$3:$C$1001,0),MATCH(D868,Jadwal!$D$2:$I$2,0))="","",IF(M868="",INDEX(Jadwal!$D$3:$I$1001,MATCH(S868,Jadwal!$C$3:$C$1001,0),MATCH(D868,Jadwal!$D$2:$I$2,0)))),INDEX(Jadwal!$D$3:$I$1001,MATCH(R868,Jadwal!$C$3:$C$1001,0),MATCH(D868,Jadwal!$D$2:$I$2,0))&amp;IF(INDEX(Jadwal!$D$3:$I$1001,MATCH(S868,Jadwal!$C$3:$C$1001,0),MATCH(D868,Jadwal!$D$2:$I$2,0))="",""," , "&amp;INDEX(Jadwal!$D$3:$I$1001,MATCH(S868,Jadwal!$C$3:$C$1001,0),MATCH(D868,Jadwal!$D$2:$I$2,0))))))</f>
        <v/>
      </c>
      <c r="F868" s="39" t="str">
        <f>IF(OR(D868="",P868="",E868=""),"",IF(O868="الفصل",INDEX(Kelas!$C$3:$H$200,MATCH(Data!P868,Kelas!$B$3:$B$201,0),MATCH(Data!D868,Kelas!$C$2:$H$2,0)),INDEX(Qoah!$C$3:$H$201,MATCH(Data!P868,Qoah!$B$3:$B$201,0),MATCH(Data!D868,Qoah!$C$2:$H$2,0))))</f>
        <v/>
      </c>
      <c r="H868" s="17" t="str">
        <f>IF(OR(B868="",G868=""),"",IF(N868="",IF(INDEX(Jadwal!$D$3:$I$1001,MATCH(R868,Jadwal!$C$3:$C$1001,0),MATCH(G868,Jadwal!$D$2:$I$2,0))="","",INDEX(Jadwal!$D$3:$I$1001,MATCH(R868,Jadwal!$C$3:$C$1001,0),MATCH(G868,Jadwal!$D$2:$I$2,0))),IF(M868="",IF(INDEX(Jadwal!$D$3:$I$1001,MATCH(S868,Jadwal!$C$3:$C$1001,0),MATCH(G868,Jadwal!$D$2:$I$2,0))="","",IF(M868="",INDEX(Jadwal!$D$3:$I$1001,MATCH(S868,Jadwal!$C$3:$C$1001,0),MATCH(G868,Jadwal!$D$2:$I$2,0)))),INDEX(Jadwal!$D$3:$I$1001,MATCH(R868,Jadwal!$C$3:$C$1001,0),MATCH(G868,Jadwal!$D$2:$I$2,0))&amp;IF(INDEX(Jadwal!$D$3:$I$1001,MATCH(S868,Jadwal!$C$3:$C$1001,0),MATCH(G868,Jadwal!$D$2:$I$2,0))="",""," , "&amp;INDEX(Jadwal!$D$3:$I$1001,MATCH(S868,Jadwal!$C$3:$C$1001,0),MATCH(G868,Jadwal!$D$2:$I$2,0))))))</f>
        <v/>
      </c>
      <c r="I868" s="41" t="str">
        <f>IF(OR(G868="",P868="",H868=""),"",IF(O868="الفصل",INDEX(Kelas!$C$3:$H$200,MATCH(Data!P868,Kelas!$B$3:$B$201,0),MATCH(Data!G868,Kelas!$C$2:$H$2,0)),INDEX(Qoah!$C$3:$H$201,MATCH(Data!P868,Qoah!$B$3:$B$201,0),MATCH(Data!G868,Qoah!$C$2:$H$2,0))))</f>
        <v/>
      </c>
      <c r="K868" s="18" t="str">
        <f>IF(OR(B868="",J868=""),"",IF(N868="",IF(INDEX(Jadwal!$D$3:$I$1001,MATCH(R868,Jadwal!$C$3:$C$1001,0),MATCH(J868,Jadwal!$D$2:$I$2,0))="","",INDEX(Jadwal!$D$3:$I$1001,MATCH(R868,Jadwal!$C$3:$C$1001,0),MATCH(J868,Jadwal!$D$2:$I$2,0))),IF(M868="",IF(INDEX(Jadwal!$D$3:$I$1001,MATCH(S868,Jadwal!$C$3:$C$1001,0),MATCH(J868,Jadwal!$D$2:$I$2,0))="","",IF(M868="",INDEX(Jadwal!$D$3:$I$1001,MATCH(S868,Jadwal!$C$3:$C$1001,0),MATCH(J868,Jadwal!$D$2:$I$2,0)))),INDEX(Jadwal!$D$3:$I$1001,MATCH(R868,Jadwal!$C$3:$C$1001,0),MATCH(J868,Jadwal!$D$2:$I$2,0))&amp;IF(INDEX(Jadwal!$D$3:$I$1001,MATCH(S868,Jadwal!$C$3:$C$1001,0),MATCH(J868,Jadwal!$D$2:$I$2,0))="",""," , "&amp;INDEX(Jadwal!$D$3:$I$1001,MATCH(S868,Jadwal!$C$3:$C$1001,0),MATCH(J868,Jadwal!$D$2:$I$2,0))))))</f>
        <v/>
      </c>
      <c r="L868" s="43" t="str">
        <f>IF(OR(J868="",P868="",K868=""),"",IF(O868="الفصل",INDEX(Kelas!$C$3:$H$200,MATCH(Data!P868,Kelas!$B$3:$B$201,0),MATCH(Data!J868,Kelas!$C$2:$H$2,0)),INDEX(Qoah!$C$3:$H$201,MATCH(Data!P868,Qoah!$B$3:$B$201,0),MATCH(Data!J868,Qoah!$C$2:$H$2,0))))</f>
        <v/>
      </c>
      <c r="R868" s="12" t="str">
        <f t="shared" si="26"/>
        <v/>
      </c>
      <c r="S868" s="12" t="str">
        <f t="shared" si="27"/>
        <v/>
      </c>
    </row>
    <row r="869" spans="5:19" x14ac:dyDescent="0.25">
      <c r="E869" s="16" t="str">
        <f>IF(OR(B869="",D869=""),"",IF(N869="",IF(INDEX(Jadwal!$D$3:$I$1001,MATCH(R869,Jadwal!$C$3:$C$1001,0),MATCH(D869,Jadwal!$D$2:$I$2,0))="","",INDEX(Jadwal!$D$3:$I$1001,MATCH(R869,Jadwal!$C$3:$C$1001,0),MATCH(D869,Jadwal!$D$2:$I$2,0))),IF(M869="",IF(INDEX(Jadwal!$D$3:$I$1001,MATCH(S869,Jadwal!$C$3:$C$1001,0),MATCH(D869,Jadwal!$D$2:$I$2,0))="","",IF(M869="",INDEX(Jadwal!$D$3:$I$1001,MATCH(S869,Jadwal!$C$3:$C$1001,0),MATCH(D869,Jadwal!$D$2:$I$2,0)))),INDEX(Jadwal!$D$3:$I$1001,MATCH(R869,Jadwal!$C$3:$C$1001,0),MATCH(D869,Jadwal!$D$2:$I$2,0))&amp;IF(INDEX(Jadwal!$D$3:$I$1001,MATCH(S869,Jadwal!$C$3:$C$1001,0),MATCH(D869,Jadwal!$D$2:$I$2,0))="",""," , "&amp;INDEX(Jadwal!$D$3:$I$1001,MATCH(S869,Jadwal!$C$3:$C$1001,0),MATCH(D869,Jadwal!$D$2:$I$2,0))))))</f>
        <v/>
      </c>
      <c r="F869" s="39" t="str">
        <f>IF(OR(D869="",P869="",E869=""),"",IF(O869="الفصل",INDEX(Kelas!$C$3:$H$200,MATCH(Data!P869,Kelas!$B$3:$B$201,0),MATCH(Data!D869,Kelas!$C$2:$H$2,0)),INDEX(Qoah!$C$3:$H$201,MATCH(Data!P869,Qoah!$B$3:$B$201,0),MATCH(Data!D869,Qoah!$C$2:$H$2,0))))</f>
        <v/>
      </c>
      <c r="H869" s="17" t="str">
        <f>IF(OR(B869="",G869=""),"",IF(N869="",IF(INDEX(Jadwal!$D$3:$I$1001,MATCH(R869,Jadwal!$C$3:$C$1001,0),MATCH(G869,Jadwal!$D$2:$I$2,0))="","",INDEX(Jadwal!$D$3:$I$1001,MATCH(R869,Jadwal!$C$3:$C$1001,0),MATCH(G869,Jadwal!$D$2:$I$2,0))),IF(M869="",IF(INDEX(Jadwal!$D$3:$I$1001,MATCH(S869,Jadwal!$C$3:$C$1001,0),MATCH(G869,Jadwal!$D$2:$I$2,0))="","",IF(M869="",INDEX(Jadwal!$D$3:$I$1001,MATCH(S869,Jadwal!$C$3:$C$1001,0),MATCH(G869,Jadwal!$D$2:$I$2,0)))),INDEX(Jadwal!$D$3:$I$1001,MATCH(R869,Jadwal!$C$3:$C$1001,0),MATCH(G869,Jadwal!$D$2:$I$2,0))&amp;IF(INDEX(Jadwal!$D$3:$I$1001,MATCH(S869,Jadwal!$C$3:$C$1001,0),MATCH(G869,Jadwal!$D$2:$I$2,0))="",""," , "&amp;INDEX(Jadwal!$D$3:$I$1001,MATCH(S869,Jadwal!$C$3:$C$1001,0),MATCH(G869,Jadwal!$D$2:$I$2,0))))))</f>
        <v/>
      </c>
      <c r="I869" s="41" t="str">
        <f>IF(OR(G869="",P869="",H869=""),"",IF(O869="الفصل",INDEX(Kelas!$C$3:$H$200,MATCH(Data!P869,Kelas!$B$3:$B$201,0),MATCH(Data!G869,Kelas!$C$2:$H$2,0)),INDEX(Qoah!$C$3:$H$201,MATCH(Data!P869,Qoah!$B$3:$B$201,0),MATCH(Data!G869,Qoah!$C$2:$H$2,0))))</f>
        <v/>
      </c>
      <c r="K869" s="18" t="str">
        <f>IF(OR(B869="",J869=""),"",IF(N869="",IF(INDEX(Jadwal!$D$3:$I$1001,MATCH(R869,Jadwal!$C$3:$C$1001,0),MATCH(J869,Jadwal!$D$2:$I$2,0))="","",INDEX(Jadwal!$D$3:$I$1001,MATCH(R869,Jadwal!$C$3:$C$1001,0),MATCH(J869,Jadwal!$D$2:$I$2,0))),IF(M869="",IF(INDEX(Jadwal!$D$3:$I$1001,MATCH(S869,Jadwal!$C$3:$C$1001,0),MATCH(J869,Jadwal!$D$2:$I$2,0))="","",IF(M869="",INDEX(Jadwal!$D$3:$I$1001,MATCH(S869,Jadwal!$C$3:$C$1001,0),MATCH(J869,Jadwal!$D$2:$I$2,0)))),INDEX(Jadwal!$D$3:$I$1001,MATCH(R869,Jadwal!$C$3:$C$1001,0),MATCH(J869,Jadwal!$D$2:$I$2,0))&amp;IF(INDEX(Jadwal!$D$3:$I$1001,MATCH(S869,Jadwal!$C$3:$C$1001,0),MATCH(J869,Jadwal!$D$2:$I$2,0))="",""," , "&amp;INDEX(Jadwal!$D$3:$I$1001,MATCH(S869,Jadwal!$C$3:$C$1001,0),MATCH(J869,Jadwal!$D$2:$I$2,0))))))</f>
        <v/>
      </c>
      <c r="L869" s="43" t="str">
        <f>IF(OR(J869="",P869="",K869=""),"",IF(O869="الفصل",INDEX(Kelas!$C$3:$H$200,MATCH(Data!P869,Kelas!$B$3:$B$201,0),MATCH(Data!J869,Kelas!$C$2:$H$2,0)),INDEX(Qoah!$C$3:$H$201,MATCH(Data!P869,Qoah!$B$3:$B$201,0),MATCH(Data!J869,Qoah!$C$2:$H$2,0))))</f>
        <v/>
      </c>
      <c r="R869" s="12" t="str">
        <f t="shared" si="26"/>
        <v/>
      </c>
      <c r="S869" s="12" t="str">
        <f t="shared" si="27"/>
        <v/>
      </c>
    </row>
    <row r="870" spans="5:19" x14ac:dyDescent="0.25">
      <c r="E870" s="16" t="str">
        <f>IF(OR(B870="",D870=""),"",IF(N870="",IF(INDEX(Jadwal!$D$3:$I$1001,MATCH(R870,Jadwal!$C$3:$C$1001,0),MATCH(D870,Jadwal!$D$2:$I$2,0))="","",INDEX(Jadwal!$D$3:$I$1001,MATCH(R870,Jadwal!$C$3:$C$1001,0),MATCH(D870,Jadwal!$D$2:$I$2,0))),IF(M870="",IF(INDEX(Jadwal!$D$3:$I$1001,MATCH(S870,Jadwal!$C$3:$C$1001,0),MATCH(D870,Jadwal!$D$2:$I$2,0))="","",IF(M870="",INDEX(Jadwal!$D$3:$I$1001,MATCH(S870,Jadwal!$C$3:$C$1001,0),MATCH(D870,Jadwal!$D$2:$I$2,0)))),INDEX(Jadwal!$D$3:$I$1001,MATCH(R870,Jadwal!$C$3:$C$1001,0),MATCH(D870,Jadwal!$D$2:$I$2,0))&amp;IF(INDEX(Jadwal!$D$3:$I$1001,MATCH(S870,Jadwal!$C$3:$C$1001,0),MATCH(D870,Jadwal!$D$2:$I$2,0))="",""," , "&amp;INDEX(Jadwal!$D$3:$I$1001,MATCH(S870,Jadwal!$C$3:$C$1001,0),MATCH(D870,Jadwal!$D$2:$I$2,0))))))</f>
        <v/>
      </c>
      <c r="F870" s="39" t="str">
        <f>IF(OR(D870="",P870="",E870=""),"",IF(O870="الفصل",INDEX(Kelas!$C$3:$H$200,MATCH(Data!P870,Kelas!$B$3:$B$201,0),MATCH(Data!D870,Kelas!$C$2:$H$2,0)),INDEX(Qoah!$C$3:$H$201,MATCH(Data!P870,Qoah!$B$3:$B$201,0),MATCH(Data!D870,Qoah!$C$2:$H$2,0))))</f>
        <v/>
      </c>
      <c r="H870" s="17" t="str">
        <f>IF(OR(B870="",G870=""),"",IF(N870="",IF(INDEX(Jadwal!$D$3:$I$1001,MATCH(R870,Jadwal!$C$3:$C$1001,0),MATCH(G870,Jadwal!$D$2:$I$2,0))="","",INDEX(Jadwal!$D$3:$I$1001,MATCH(R870,Jadwal!$C$3:$C$1001,0),MATCH(G870,Jadwal!$D$2:$I$2,0))),IF(M870="",IF(INDEX(Jadwal!$D$3:$I$1001,MATCH(S870,Jadwal!$C$3:$C$1001,0),MATCH(G870,Jadwal!$D$2:$I$2,0))="","",IF(M870="",INDEX(Jadwal!$D$3:$I$1001,MATCH(S870,Jadwal!$C$3:$C$1001,0),MATCH(G870,Jadwal!$D$2:$I$2,0)))),INDEX(Jadwal!$D$3:$I$1001,MATCH(R870,Jadwal!$C$3:$C$1001,0),MATCH(G870,Jadwal!$D$2:$I$2,0))&amp;IF(INDEX(Jadwal!$D$3:$I$1001,MATCH(S870,Jadwal!$C$3:$C$1001,0),MATCH(G870,Jadwal!$D$2:$I$2,0))="",""," , "&amp;INDEX(Jadwal!$D$3:$I$1001,MATCH(S870,Jadwal!$C$3:$C$1001,0),MATCH(G870,Jadwal!$D$2:$I$2,0))))))</f>
        <v/>
      </c>
      <c r="I870" s="41" t="str">
        <f>IF(OR(G870="",P870="",H870=""),"",IF(O870="الفصل",INDEX(Kelas!$C$3:$H$200,MATCH(Data!P870,Kelas!$B$3:$B$201,0),MATCH(Data!G870,Kelas!$C$2:$H$2,0)),INDEX(Qoah!$C$3:$H$201,MATCH(Data!P870,Qoah!$B$3:$B$201,0),MATCH(Data!G870,Qoah!$C$2:$H$2,0))))</f>
        <v/>
      </c>
      <c r="K870" s="18" t="str">
        <f>IF(OR(B870="",J870=""),"",IF(N870="",IF(INDEX(Jadwal!$D$3:$I$1001,MATCH(R870,Jadwal!$C$3:$C$1001,0),MATCH(J870,Jadwal!$D$2:$I$2,0))="","",INDEX(Jadwal!$D$3:$I$1001,MATCH(R870,Jadwal!$C$3:$C$1001,0),MATCH(J870,Jadwal!$D$2:$I$2,0))),IF(M870="",IF(INDEX(Jadwal!$D$3:$I$1001,MATCH(S870,Jadwal!$C$3:$C$1001,0),MATCH(J870,Jadwal!$D$2:$I$2,0))="","",IF(M870="",INDEX(Jadwal!$D$3:$I$1001,MATCH(S870,Jadwal!$C$3:$C$1001,0),MATCH(J870,Jadwal!$D$2:$I$2,0)))),INDEX(Jadwal!$D$3:$I$1001,MATCH(R870,Jadwal!$C$3:$C$1001,0),MATCH(J870,Jadwal!$D$2:$I$2,0))&amp;IF(INDEX(Jadwal!$D$3:$I$1001,MATCH(S870,Jadwal!$C$3:$C$1001,0),MATCH(J870,Jadwal!$D$2:$I$2,0))="",""," , "&amp;INDEX(Jadwal!$D$3:$I$1001,MATCH(S870,Jadwal!$C$3:$C$1001,0),MATCH(J870,Jadwal!$D$2:$I$2,0))))))</f>
        <v/>
      </c>
      <c r="L870" s="43" t="str">
        <f>IF(OR(J870="",P870="",K870=""),"",IF(O870="الفصل",INDEX(Kelas!$C$3:$H$200,MATCH(Data!P870,Kelas!$B$3:$B$201,0),MATCH(Data!J870,Kelas!$C$2:$H$2,0)),INDEX(Qoah!$C$3:$H$201,MATCH(Data!P870,Qoah!$B$3:$B$201,0),MATCH(Data!J870,Qoah!$C$2:$H$2,0))))</f>
        <v/>
      </c>
      <c r="R870" s="12" t="str">
        <f t="shared" si="26"/>
        <v/>
      </c>
      <c r="S870" s="12" t="str">
        <f t="shared" si="27"/>
        <v/>
      </c>
    </row>
    <row r="871" spans="5:19" x14ac:dyDescent="0.25">
      <c r="E871" s="16" t="str">
        <f>IF(OR(B871="",D871=""),"",IF(N871="",IF(INDEX(Jadwal!$D$3:$I$1001,MATCH(R871,Jadwal!$C$3:$C$1001,0),MATCH(D871,Jadwal!$D$2:$I$2,0))="","",INDEX(Jadwal!$D$3:$I$1001,MATCH(R871,Jadwal!$C$3:$C$1001,0),MATCH(D871,Jadwal!$D$2:$I$2,0))),IF(M871="",IF(INDEX(Jadwal!$D$3:$I$1001,MATCH(S871,Jadwal!$C$3:$C$1001,0),MATCH(D871,Jadwal!$D$2:$I$2,0))="","",IF(M871="",INDEX(Jadwal!$D$3:$I$1001,MATCH(S871,Jadwal!$C$3:$C$1001,0),MATCH(D871,Jadwal!$D$2:$I$2,0)))),INDEX(Jadwal!$D$3:$I$1001,MATCH(R871,Jadwal!$C$3:$C$1001,0),MATCH(D871,Jadwal!$D$2:$I$2,0))&amp;IF(INDEX(Jadwal!$D$3:$I$1001,MATCH(S871,Jadwal!$C$3:$C$1001,0),MATCH(D871,Jadwal!$D$2:$I$2,0))="",""," , "&amp;INDEX(Jadwal!$D$3:$I$1001,MATCH(S871,Jadwal!$C$3:$C$1001,0),MATCH(D871,Jadwal!$D$2:$I$2,0))))))</f>
        <v/>
      </c>
      <c r="F871" s="39" t="str">
        <f>IF(OR(D871="",P871="",E871=""),"",IF(O871="الفصل",INDEX(Kelas!$C$3:$H$200,MATCH(Data!P871,Kelas!$B$3:$B$201,0),MATCH(Data!D871,Kelas!$C$2:$H$2,0)),INDEX(Qoah!$C$3:$H$201,MATCH(Data!P871,Qoah!$B$3:$B$201,0),MATCH(Data!D871,Qoah!$C$2:$H$2,0))))</f>
        <v/>
      </c>
      <c r="H871" s="17" t="str">
        <f>IF(OR(B871="",G871=""),"",IF(N871="",IF(INDEX(Jadwal!$D$3:$I$1001,MATCH(R871,Jadwal!$C$3:$C$1001,0),MATCH(G871,Jadwal!$D$2:$I$2,0))="","",INDEX(Jadwal!$D$3:$I$1001,MATCH(R871,Jadwal!$C$3:$C$1001,0),MATCH(G871,Jadwal!$D$2:$I$2,0))),IF(M871="",IF(INDEX(Jadwal!$D$3:$I$1001,MATCH(S871,Jadwal!$C$3:$C$1001,0),MATCH(G871,Jadwal!$D$2:$I$2,0))="","",IF(M871="",INDEX(Jadwal!$D$3:$I$1001,MATCH(S871,Jadwal!$C$3:$C$1001,0),MATCH(G871,Jadwal!$D$2:$I$2,0)))),INDEX(Jadwal!$D$3:$I$1001,MATCH(R871,Jadwal!$C$3:$C$1001,0),MATCH(G871,Jadwal!$D$2:$I$2,0))&amp;IF(INDEX(Jadwal!$D$3:$I$1001,MATCH(S871,Jadwal!$C$3:$C$1001,0),MATCH(G871,Jadwal!$D$2:$I$2,0))="",""," , "&amp;INDEX(Jadwal!$D$3:$I$1001,MATCH(S871,Jadwal!$C$3:$C$1001,0),MATCH(G871,Jadwal!$D$2:$I$2,0))))))</f>
        <v/>
      </c>
      <c r="I871" s="41" t="str">
        <f>IF(OR(G871="",P871="",H871=""),"",IF(O871="الفصل",INDEX(Kelas!$C$3:$H$200,MATCH(Data!P871,Kelas!$B$3:$B$201,0),MATCH(Data!G871,Kelas!$C$2:$H$2,0)),INDEX(Qoah!$C$3:$H$201,MATCH(Data!P871,Qoah!$B$3:$B$201,0),MATCH(Data!G871,Qoah!$C$2:$H$2,0))))</f>
        <v/>
      </c>
      <c r="K871" s="18" t="str">
        <f>IF(OR(B871="",J871=""),"",IF(N871="",IF(INDEX(Jadwal!$D$3:$I$1001,MATCH(R871,Jadwal!$C$3:$C$1001,0),MATCH(J871,Jadwal!$D$2:$I$2,0))="","",INDEX(Jadwal!$D$3:$I$1001,MATCH(R871,Jadwal!$C$3:$C$1001,0),MATCH(J871,Jadwal!$D$2:$I$2,0))),IF(M871="",IF(INDEX(Jadwal!$D$3:$I$1001,MATCH(S871,Jadwal!$C$3:$C$1001,0),MATCH(J871,Jadwal!$D$2:$I$2,0))="","",IF(M871="",INDEX(Jadwal!$D$3:$I$1001,MATCH(S871,Jadwal!$C$3:$C$1001,0),MATCH(J871,Jadwal!$D$2:$I$2,0)))),INDEX(Jadwal!$D$3:$I$1001,MATCH(R871,Jadwal!$C$3:$C$1001,0),MATCH(J871,Jadwal!$D$2:$I$2,0))&amp;IF(INDEX(Jadwal!$D$3:$I$1001,MATCH(S871,Jadwal!$C$3:$C$1001,0),MATCH(J871,Jadwal!$D$2:$I$2,0))="",""," , "&amp;INDEX(Jadwal!$D$3:$I$1001,MATCH(S871,Jadwal!$C$3:$C$1001,0),MATCH(J871,Jadwal!$D$2:$I$2,0))))))</f>
        <v/>
      </c>
      <c r="L871" s="43" t="str">
        <f>IF(OR(J871="",P871="",K871=""),"",IF(O871="الفصل",INDEX(Kelas!$C$3:$H$200,MATCH(Data!P871,Kelas!$B$3:$B$201,0),MATCH(Data!J871,Kelas!$C$2:$H$2,0)),INDEX(Qoah!$C$3:$H$201,MATCH(Data!P871,Qoah!$B$3:$B$201,0),MATCH(Data!J871,Qoah!$C$2:$H$2,0))))</f>
        <v/>
      </c>
      <c r="R871" s="12" t="str">
        <f t="shared" si="26"/>
        <v/>
      </c>
      <c r="S871" s="12" t="str">
        <f t="shared" si="27"/>
        <v/>
      </c>
    </row>
    <row r="872" spans="5:19" x14ac:dyDescent="0.25">
      <c r="E872" s="16" t="str">
        <f>IF(OR(B872="",D872=""),"",IF(N872="",IF(INDEX(Jadwal!$D$3:$I$1001,MATCH(R872,Jadwal!$C$3:$C$1001,0),MATCH(D872,Jadwal!$D$2:$I$2,0))="","",INDEX(Jadwal!$D$3:$I$1001,MATCH(R872,Jadwal!$C$3:$C$1001,0),MATCH(D872,Jadwal!$D$2:$I$2,0))),IF(M872="",IF(INDEX(Jadwal!$D$3:$I$1001,MATCH(S872,Jadwal!$C$3:$C$1001,0),MATCH(D872,Jadwal!$D$2:$I$2,0))="","",IF(M872="",INDEX(Jadwal!$D$3:$I$1001,MATCH(S872,Jadwal!$C$3:$C$1001,0),MATCH(D872,Jadwal!$D$2:$I$2,0)))),INDEX(Jadwal!$D$3:$I$1001,MATCH(R872,Jadwal!$C$3:$C$1001,0),MATCH(D872,Jadwal!$D$2:$I$2,0))&amp;IF(INDEX(Jadwal!$D$3:$I$1001,MATCH(S872,Jadwal!$C$3:$C$1001,0),MATCH(D872,Jadwal!$D$2:$I$2,0))="",""," , "&amp;INDEX(Jadwal!$D$3:$I$1001,MATCH(S872,Jadwal!$C$3:$C$1001,0),MATCH(D872,Jadwal!$D$2:$I$2,0))))))</f>
        <v/>
      </c>
      <c r="F872" s="39" t="str">
        <f>IF(OR(D872="",P872="",E872=""),"",IF(O872="الفصل",INDEX(Kelas!$C$3:$H$200,MATCH(Data!P872,Kelas!$B$3:$B$201,0),MATCH(Data!D872,Kelas!$C$2:$H$2,0)),INDEX(Qoah!$C$3:$H$201,MATCH(Data!P872,Qoah!$B$3:$B$201,0),MATCH(Data!D872,Qoah!$C$2:$H$2,0))))</f>
        <v/>
      </c>
      <c r="H872" s="17" t="str">
        <f>IF(OR(B872="",G872=""),"",IF(N872="",IF(INDEX(Jadwal!$D$3:$I$1001,MATCH(R872,Jadwal!$C$3:$C$1001,0),MATCH(G872,Jadwal!$D$2:$I$2,0))="","",INDEX(Jadwal!$D$3:$I$1001,MATCH(R872,Jadwal!$C$3:$C$1001,0),MATCH(G872,Jadwal!$D$2:$I$2,0))),IF(M872="",IF(INDEX(Jadwal!$D$3:$I$1001,MATCH(S872,Jadwal!$C$3:$C$1001,0),MATCH(G872,Jadwal!$D$2:$I$2,0))="","",IF(M872="",INDEX(Jadwal!$D$3:$I$1001,MATCH(S872,Jadwal!$C$3:$C$1001,0),MATCH(G872,Jadwal!$D$2:$I$2,0)))),INDEX(Jadwal!$D$3:$I$1001,MATCH(R872,Jadwal!$C$3:$C$1001,0),MATCH(G872,Jadwal!$D$2:$I$2,0))&amp;IF(INDEX(Jadwal!$D$3:$I$1001,MATCH(S872,Jadwal!$C$3:$C$1001,0),MATCH(G872,Jadwal!$D$2:$I$2,0))="",""," , "&amp;INDEX(Jadwal!$D$3:$I$1001,MATCH(S872,Jadwal!$C$3:$C$1001,0),MATCH(G872,Jadwal!$D$2:$I$2,0))))))</f>
        <v/>
      </c>
      <c r="I872" s="41" t="str">
        <f>IF(OR(G872="",P872="",H872=""),"",IF(O872="الفصل",INDEX(Kelas!$C$3:$H$200,MATCH(Data!P872,Kelas!$B$3:$B$201,0),MATCH(Data!G872,Kelas!$C$2:$H$2,0)),INDEX(Qoah!$C$3:$H$201,MATCH(Data!P872,Qoah!$B$3:$B$201,0),MATCH(Data!G872,Qoah!$C$2:$H$2,0))))</f>
        <v/>
      </c>
      <c r="K872" s="18" t="str">
        <f>IF(OR(B872="",J872=""),"",IF(N872="",IF(INDEX(Jadwal!$D$3:$I$1001,MATCH(R872,Jadwal!$C$3:$C$1001,0),MATCH(J872,Jadwal!$D$2:$I$2,0))="","",INDEX(Jadwal!$D$3:$I$1001,MATCH(R872,Jadwal!$C$3:$C$1001,0),MATCH(J872,Jadwal!$D$2:$I$2,0))),IF(M872="",IF(INDEX(Jadwal!$D$3:$I$1001,MATCH(S872,Jadwal!$C$3:$C$1001,0),MATCH(J872,Jadwal!$D$2:$I$2,0))="","",IF(M872="",INDEX(Jadwal!$D$3:$I$1001,MATCH(S872,Jadwal!$C$3:$C$1001,0),MATCH(J872,Jadwal!$D$2:$I$2,0)))),INDEX(Jadwal!$D$3:$I$1001,MATCH(R872,Jadwal!$C$3:$C$1001,0),MATCH(J872,Jadwal!$D$2:$I$2,0))&amp;IF(INDEX(Jadwal!$D$3:$I$1001,MATCH(S872,Jadwal!$C$3:$C$1001,0),MATCH(J872,Jadwal!$D$2:$I$2,0))="",""," , "&amp;INDEX(Jadwal!$D$3:$I$1001,MATCH(S872,Jadwal!$C$3:$C$1001,0),MATCH(J872,Jadwal!$D$2:$I$2,0))))))</f>
        <v/>
      </c>
      <c r="L872" s="43" t="str">
        <f>IF(OR(J872="",P872="",K872=""),"",IF(O872="الفصل",INDEX(Kelas!$C$3:$H$200,MATCH(Data!P872,Kelas!$B$3:$B$201,0),MATCH(Data!J872,Kelas!$C$2:$H$2,0)),INDEX(Qoah!$C$3:$H$201,MATCH(Data!P872,Qoah!$B$3:$B$201,0),MATCH(Data!J872,Qoah!$C$2:$H$2,0))))</f>
        <v/>
      </c>
      <c r="R872" s="12" t="str">
        <f t="shared" si="26"/>
        <v/>
      </c>
      <c r="S872" s="12" t="str">
        <f t="shared" si="27"/>
        <v/>
      </c>
    </row>
    <row r="873" spans="5:19" x14ac:dyDescent="0.25">
      <c r="E873" s="16" t="str">
        <f>IF(OR(B873="",D873=""),"",IF(N873="",IF(INDEX(Jadwal!$D$3:$I$1001,MATCH(R873,Jadwal!$C$3:$C$1001,0),MATCH(D873,Jadwal!$D$2:$I$2,0))="","",INDEX(Jadwal!$D$3:$I$1001,MATCH(R873,Jadwal!$C$3:$C$1001,0),MATCH(D873,Jadwal!$D$2:$I$2,0))),IF(M873="",IF(INDEX(Jadwal!$D$3:$I$1001,MATCH(S873,Jadwal!$C$3:$C$1001,0),MATCH(D873,Jadwal!$D$2:$I$2,0))="","",IF(M873="",INDEX(Jadwal!$D$3:$I$1001,MATCH(S873,Jadwal!$C$3:$C$1001,0),MATCH(D873,Jadwal!$D$2:$I$2,0)))),INDEX(Jadwal!$D$3:$I$1001,MATCH(R873,Jadwal!$C$3:$C$1001,0),MATCH(D873,Jadwal!$D$2:$I$2,0))&amp;IF(INDEX(Jadwal!$D$3:$I$1001,MATCH(S873,Jadwal!$C$3:$C$1001,0),MATCH(D873,Jadwal!$D$2:$I$2,0))="",""," , "&amp;INDEX(Jadwal!$D$3:$I$1001,MATCH(S873,Jadwal!$C$3:$C$1001,0),MATCH(D873,Jadwal!$D$2:$I$2,0))))))</f>
        <v/>
      </c>
      <c r="F873" s="39" t="str">
        <f>IF(OR(D873="",P873="",E873=""),"",IF(O873="الفصل",INDEX(Kelas!$C$3:$H$200,MATCH(Data!P873,Kelas!$B$3:$B$201,0),MATCH(Data!D873,Kelas!$C$2:$H$2,0)),INDEX(Qoah!$C$3:$H$201,MATCH(Data!P873,Qoah!$B$3:$B$201,0),MATCH(Data!D873,Qoah!$C$2:$H$2,0))))</f>
        <v/>
      </c>
      <c r="H873" s="17" t="str">
        <f>IF(OR(B873="",G873=""),"",IF(N873="",IF(INDEX(Jadwal!$D$3:$I$1001,MATCH(R873,Jadwal!$C$3:$C$1001,0),MATCH(G873,Jadwal!$D$2:$I$2,0))="","",INDEX(Jadwal!$D$3:$I$1001,MATCH(R873,Jadwal!$C$3:$C$1001,0),MATCH(G873,Jadwal!$D$2:$I$2,0))),IF(M873="",IF(INDEX(Jadwal!$D$3:$I$1001,MATCH(S873,Jadwal!$C$3:$C$1001,0),MATCH(G873,Jadwal!$D$2:$I$2,0))="","",IF(M873="",INDEX(Jadwal!$D$3:$I$1001,MATCH(S873,Jadwal!$C$3:$C$1001,0),MATCH(G873,Jadwal!$D$2:$I$2,0)))),INDEX(Jadwal!$D$3:$I$1001,MATCH(R873,Jadwal!$C$3:$C$1001,0),MATCH(G873,Jadwal!$D$2:$I$2,0))&amp;IF(INDEX(Jadwal!$D$3:$I$1001,MATCH(S873,Jadwal!$C$3:$C$1001,0),MATCH(G873,Jadwal!$D$2:$I$2,0))="",""," , "&amp;INDEX(Jadwal!$D$3:$I$1001,MATCH(S873,Jadwal!$C$3:$C$1001,0),MATCH(G873,Jadwal!$D$2:$I$2,0))))))</f>
        <v/>
      </c>
      <c r="I873" s="41" t="str">
        <f>IF(OR(G873="",P873="",H873=""),"",IF(O873="الفصل",INDEX(Kelas!$C$3:$H$200,MATCH(Data!P873,Kelas!$B$3:$B$201,0),MATCH(Data!G873,Kelas!$C$2:$H$2,0)),INDEX(Qoah!$C$3:$H$201,MATCH(Data!P873,Qoah!$B$3:$B$201,0),MATCH(Data!G873,Qoah!$C$2:$H$2,0))))</f>
        <v/>
      </c>
      <c r="K873" s="18" t="str">
        <f>IF(OR(B873="",J873=""),"",IF(N873="",IF(INDEX(Jadwal!$D$3:$I$1001,MATCH(R873,Jadwal!$C$3:$C$1001,0),MATCH(J873,Jadwal!$D$2:$I$2,0))="","",INDEX(Jadwal!$D$3:$I$1001,MATCH(R873,Jadwal!$C$3:$C$1001,0),MATCH(J873,Jadwal!$D$2:$I$2,0))),IF(M873="",IF(INDEX(Jadwal!$D$3:$I$1001,MATCH(S873,Jadwal!$C$3:$C$1001,0),MATCH(J873,Jadwal!$D$2:$I$2,0))="","",IF(M873="",INDEX(Jadwal!$D$3:$I$1001,MATCH(S873,Jadwal!$C$3:$C$1001,0),MATCH(J873,Jadwal!$D$2:$I$2,0)))),INDEX(Jadwal!$D$3:$I$1001,MATCH(R873,Jadwal!$C$3:$C$1001,0),MATCH(J873,Jadwal!$D$2:$I$2,0))&amp;IF(INDEX(Jadwal!$D$3:$I$1001,MATCH(S873,Jadwal!$C$3:$C$1001,0),MATCH(J873,Jadwal!$D$2:$I$2,0))="",""," , "&amp;INDEX(Jadwal!$D$3:$I$1001,MATCH(S873,Jadwal!$C$3:$C$1001,0),MATCH(J873,Jadwal!$D$2:$I$2,0))))))</f>
        <v/>
      </c>
      <c r="L873" s="43" t="str">
        <f>IF(OR(J873="",P873="",K873=""),"",IF(O873="الفصل",INDEX(Kelas!$C$3:$H$200,MATCH(Data!P873,Kelas!$B$3:$B$201,0),MATCH(Data!J873,Kelas!$C$2:$H$2,0)),INDEX(Qoah!$C$3:$H$201,MATCH(Data!P873,Qoah!$B$3:$B$201,0),MATCH(Data!J873,Qoah!$C$2:$H$2,0))))</f>
        <v/>
      </c>
      <c r="R873" s="12" t="str">
        <f t="shared" si="26"/>
        <v/>
      </c>
      <c r="S873" s="12" t="str">
        <f t="shared" si="27"/>
        <v/>
      </c>
    </row>
    <row r="874" spans="5:19" x14ac:dyDescent="0.25">
      <c r="E874" s="16" t="str">
        <f>IF(OR(B874="",D874=""),"",IF(N874="",IF(INDEX(Jadwal!$D$3:$I$1001,MATCH(R874,Jadwal!$C$3:$C$1001,0),MATCH(D874,Jadwal!$D$2:$I$2,0))="","",INDEX(Jadwal!$D$3:$I$1001,MATCH(R874,Jadwal!$C$3:$C$1001,0),MATCH(D874,Jadwal!$D$2:$I$2,0))),IF(M874="",IF(INDEX(Jadwal!$D$3:$I$1001,MATCH(S874,Jadwal!$C$3:$C$1001,0),MATCH(D874,Jadwal!$D$2:$I$2,0))="","",IF(M874="",INDEX(Jadwal!$D$3:$I$1001,MATCH(S874,Jadwal!$C$3:$C$1001,0),MATCH(D874,Jadwal!$D$2:$I$2,0)))),INDEX(Jadwal!$D$3:$I$1001,MATCH(R874,Jadwal!$C$3:$C$1001,0),MATCH(D874,Jadwal!$D$2:$I$2,0))&amp;IF(INDEX(Jadwal!$D$3:$I$1001,MATCH(S874,Jadwal!$C$3:$C$1001,0),MATCH(D874,Jadwal!$D$2:$I$2,0))="",""," , "&amp;INDEX(Jadwal!$D$3:$I$1001,MATCH(S874,Jadwal!$C$3:$C$1001,0),MATCH(D874,Jadwal!$D$2:$I$2,0))))))</f>
        <v/>
      </c>
      <c r="F874" s="39" t="str">
        <f>IF(OR(D874="",P874="",E874=""),"",IF(O874="الفصل",INDEX(Kelas!$C$3:$H$200,MATCH(Data!P874,Kelas!$B$3:$B$201,0),MATCH(Data!D874,Kelas!$C$2:$H$2,0)),INDEX(Qoah!$C$3:$H$201,MATCH(Data!P874,Qoah!$B$3:$B$201,0),MATCH(Data!D874,Qoah!$C$2:$H$2,0))))</f>
        <v/>
      </c>
      <c r="H874" s="17" t="str">
        <f>IF(OR(B874="",G874=""),"",IF(N874="",IF(INDEX(Jadwal!$D$3:$I$1001,MATCH(R874,Jadwal!$C$3:$C$1001,0),MATCH(G874,Jadwal!$D$2:$I$2,0))="","",INDEX(Jadwal!$D$3:$I$1001,MATCH(R874,Jadwal!$C$3:$C$1001,0),MATCH(G874,Jadwal!$D$2:$I$2,0))),IF(M874="",IF(INDEX(Jadwal!$D$3:$I$1001,MATCH(S874,Jadwal!$C$3:$C$1001,0),MATCH(G874,Jadwal!$D$2:$I$2,0))="","",IF(M874="",INDEX(Jadwal!$D$3:$I$1001,MATCH(S874,Jadwal!$C$3:$C$1001,0),MATCH(G874,Jadwal!$D$2:$I$2,0)))),INDEX(Jadwal!$D$3:$I$1001,MATCH(R874,Jadwal!$C$3:$C$1001,0),MATCH(G874,Jadwal!$D$2:$I$2,0))&amp;IF(INDEX(Jadwal!$D$3:$I$1001,MATCH(S874,Jadwal!$C$3:$C$1001,0),MATCH(G874,Jadwal!$D$2:$I$2,0))="",""," , "&amp;INDEX(Jadwal!$D$3:$I$1001,MATCH(S874,Jadwal!$C$3:$C$1001,0),MATCH(G874,Jadwal!$D$2:$I$2,0))))))</f>
        <v/>
      </c>
      <c r="I874" s="41" t="str">
        <f>IF(OR(G874="",P874="",H874=""),"",IF(O874="الفصل",INDEX(Kelas!$C$3:$H$200,MATCH(Data!P874,Kelas!$B$3:$B$201,0),MATCH(Data!G874,Kelas!$C$2:$H$2,0)),INDEX(Qoah!$C$3:$H$201,MATCH(Data!P874,Qoah!$B$3:$B$201,0),MATCH(Data!G874,Qoah!$C$2:$H$2,0))))</f>
        <v/>
      </c>
      <c r="K874" s="18" t="str">
        <f>IF(OR(B874="",J874=""),"",IF(N874="",IF(INDEX(Jadwal!$D$3:$I$1001,MATCH(R874,Jadwal!$C$3:$C$1001,0),MATCH(J874,Jadwal!$D$2:$I$2,0))="","",INDEX(Jadwal!$D$3:$I$1001,MATCH(R874,Jadwal!$C$3:$C$1001,0),MATCH(J874,Jadwal!$D$2:$I$2,0))),IF(M874="",IF(INDEX(Jadwal!$D$3:$I$1001,MATCH(S874,Jadwal!$C$3:$C$1001,0),MATCH(J874,Jadwal!$D$2:$I$2,0))="","",IF(M874="",INDEX(Jadwal!$D$3:$I$1001,MATCH(S874,Jadwal!$C$3:$C$1001,0),MATCH(J874,Jadwal!$D$2:$I$2,0)))),INDEX(Jadwal!$D$3:$I$1001,MATCH(R874,Jadwal!$C$3:$C$1001,0),MATCH(J874,Jadwal!$D$2:$I$2,0))&amp;IF(INDEX(Jadwal!$D$3:$I$1001,MATCH(S874,Jadwal!$C$3:$C$1001,0),MATCH(J874,Jadwal!$D$2:$I$2,0))="",""," , "&amp;INDEX(Jadwal!$D$3:$I$1001,MATCH(S874,Jadwal!$C$3:$C$1001,0),MATCH(J874,Jadwal!$D$2:$I$2,0))))))</f>
        <v/>
      </c>
      <c r="L874" s="43" t="str">
        <f>IF(OR(J874="",P874="",K874=""),"",IF(O874="الفصل",INDEX(Kelas!$C$3:$H$200,MATCH(Data!P874,Kelas!$B$3:$B$201,0),MATCH(Data!J874,Kelas!$C$2:$H$2,0)),INDEX(Qoah!$C$3:$H$201,MATCH(Data!P874,Qoah!$B$3:$B$201,0),MATCH(Data!J874,Qoah!$C$2:$H$2,0))))</f>
        <v/>
      </c>
      <c r="R874" s="12" t="str">
        <f t="shared" si="26"/>
        <v/>
      </c>
      <c r="S874" s="12" t="str">
        <f t="shared" si="27"/>
        <v/>
      </c>
    </row>
    <row r="875" spans="5:19" x14ac:dyDescent="0.25">
      <c r="E875" s="16" t="str">
        <f>IF(OR(B875="",D875=""),"",IF(N875="",IF(INDEX(Jadwal!$D$3:$I$1001,MATCH(R875,Jadwal!$C$3:$C$1001,0),MATCH(D875,Jadwal!$D$2:$I$2,0))="","",INDEX(Jadwal!$D$3:$I$1001,MATCH(R875,Jadwal!$C$3:$C$1001,0),MATCH(D875,Jadwal!$D$2:$I$2,0))),IF(M875="",IF(INDEX(Jadwal!$D$3:$I$1001,MATCH(S875,Jadwal!$C$3:$C$1001,0),MATCH(D875,Jadwal!$D$2:$I$2,0))="","",IF(M875="",INDEX(Jadwal!$D$3:$I$1001,MATCH(S875,Jadwal!$C$3:$C$1001,0),MATCH(D875,Jadwal!$D$2:$I$2,0)))),INDEX(Jadwal!$D$3:$I$1001,MATCH(R875,Jadwal!$C$3:$C$1001,0),MATCH(D875,Jadwal!$D$2:$I$2,0))&amp;IF(INDEX(Jadwal!$D$3:$I$1001,MATCH(S875,Jadwal!$C$3:$C$1001,0),MATCH(D875,Jadwal!$D$2:$I$2,0))="",""," , "&amp;INDEX(Jadwal!$D$3:$I$1001,MATCH(S875,Jadwal!$C$3:$C$1001,0),MATCH(D875,Jadwal!$D$2:$I$2,0))))))</f>
        <v/>
      </c>
      <c r="F875" s="39" t="str">
        <f>IF(OR(D875="",P875="",E875=""),"",IF(O875="الفصل",INDEX(Kelas!$C$3:$H$200,MATCH(Data!P875,Kelas!$B$3:$B$201,0),MATCH(Data!D875,Kelas!$C$2:$H$2,0)),INDEX(Qoah!$C$3:$H$201,MATCH(Data!P875,Qoah!$B$3:$B$201,0),MATCH(Data!D875,Qoah!$C$2:$H$2,0))))</f>
        <v/>
      </c>
      <c r="H875" s="17" t="str">
        <f>IF(OR(B875="",G875=""),"",IF(N875="",IF(INDEX(Jadwal!$D$3:$I$1001,MATCH(R875,Jadwal!$C$3:$C$1001,0),MATCH(G875,Jadwal!$D$2:$I$2,0))="","",INDEX(Jadwal!$D$3:$I$1001,MATCH(R875,Jadwal!$C$3:$C$1001,0),MATCH(G875,Jadwal!$D$2:$I$2,0))),IF(M875="",IF(INDEX(Jadwal!$D$3:$I$1001,MATCH(S875,Jadwal!$C$3:$C$1001,0),MATCH(G875,Jadwal!$D$2:$I$2,0))="","",IF(M875="",INDEX(Jadwal!$D$3:$I$1001,MATCH(S875,Jadwal!$C$3:$C$1001,0),MATCH(G875,Jadwal!$D$2:$I$2,0)))),INDEX(Jadwal!$D$3:$I$1001,MATCH(R875,Jadwal!$C$3:$C$1001,0),MATCH(G875,Jadwal!$D$2:$I$2,0))&amp;IF(INDEX(Jadwal!$D$3:$I$1001,MATCH(S875,Jadwal!$C$3:$C$1001,0),MATCH(G875,Jadwal!$D$2:$I$2,0))="",""," , "&amp;INDEX(Jadwal!$D$3:$I$1001,MATCH(S875,Jadwal!$C$3:$C$1001,0),MATCH(G875,Jadwal!$D$2:$I$2,0))))))</f>
        <v/>
      </c>
      <c r="I875" s="41" t="str">
        <f>IF(OR(G875="",P875="",H875=""),"",IF(O875="الفصل",INDEX(Kelas!$C$3:$H$200,MATCH(Data!P875,Kelas!$B$3:$B$201,0),MATCH(Data!G875,Kelas!$C$2:$H$2,0)),INDEX(Qoah!$C$3:$H$201,MATCH(Data!P875,Qoah!$B$3:$B$201,0),MATCH(Data!G875,Qoah!$C$2:$H$2,0))))</f>
        <v/>
      </c>
      <c r="K875" s="18" t="str">
        <f>IF(OR(B875="",J875=""),"",IF(N875="",IF(INDEX(Jadwal!$D$3:$I$1001,MATCH(R875,Jadwal!$C$3:$C$1001,0),MATCH(J875,Jadwal!$D$2:$I$2,0))="","",INDEX(Jadwal!$D$3:$I$1001,MATCH(R875,Jadwal!$C$3:$C$1001,0),MATCH(J875,Jadwal!$D$2:$I$2,0))),IF(M875="",IF(INDEX(Jadwal!$D$3:$I$1001,MATCH(S875,Jadwal!$C$3:$C$1001,0),MATCH(J875,Jadwal!$D$2:$I$2,0))="","",IF(M875="",INDEX(Jadwal!$D$3:$I$1001,MATCH(S875,Jadwal!$C$3:$C$1001,0),MATCH(J875,Jadwal!$D$2:$I$2,0)))),INDEX(Jadwal!$D$3:$I$1001,MATCH(R875,Jadwal!$C$3:$C$1001,0),MATCH(J875,Jadwal!$D$2:$I$2,0))&amp;IF(INDEX(Jadwal!$D$3:$I$1001,MATCH(S875,Jadwal!$C$3:$C$1001,0),MATCH(J875,Jadwal!$D$2:$I$2,0))="",""," , "&amp;INDEX(Jadwal!$D$3:$I$1001,MATCH(S875,Jadwal!$C$3:$C$1001,0),MATCH(J875,Jadwal!$D$2:$I$2,0))))))</f>
        <v/>
      </c>
      <c r="L875" s="43" t="str">
        <f>IF(OR(J875="",P875="",K875=""),"",IF(O875="الفصل",INDEX(Kelas!$C$3:$H$200,MATCH(Data!P875,Kelas!$B$3:$B$201,0),MATCH(Data!J875,Kelas!$C$2:$H$2,0)),INDEX(Qoah!$C$3:$H$201,MATCH(Data!P875,Qoah!$B$3:$B$201,0),MATCH(Data!J875,Qoah!$C$2:$H$2,0))))</f>
        <v/>
      </c>
      <c r="R875" s="12" t="str">
        <f t="shared" si="26"/>
        <v/>
      </c>
      <c r="S875" s="12" t="str">
        <f t="shared" si="27"/>
        <v/>
      </c>
    </row>
    <row r="876" spans="5:19" x14ac:dyDescent="0.25">
      <c r="E876" s="16" t="str">
        <f>IF(OR(B876="",D876=""),"",IF(N876="",IF(INDEX(Jadwal!$D$3:$I$1001,MATCH(R876,Jadwal!$C$3:$C$1001,0),MATCH(D876,Jadwal!$D$2:$I$2,0))="","",INDEX(Jadwal!$D$3:$I$1001,MATCH(R876,Jadwal!$C$3:$C$1001,0),MATCH(D876,Jadwal!$D$2:$I$2,0))),IF(M876="",IF(INDEX(Jadwal!$D$3:$I$1001,MATCH(S876,Jadwal!$C$3:$C$1001,0),MATCH(D876,Jadwal!$D$2:$I$2,0))="","",IF(M876="",INDEX(Jadwal!$D$3:$I$1001,MATCH(S876,Jadwal!$C$3:$C$1001,0),MATCH(D876,Jadwal!$D$2:$I$2,0)))),INDEX(Jadwal!$D$3:$I$1001,MATCH(R876,Jadwal!$C$3:$C$1001,0),MATCH(D876,Jadwal!$D$2:$I$2,0))&amp;IF(INDEX(Jadwal!$D$3:$I$1001,MATCH(S876,Jadwal!$C$3:$C$1001,0),MATCH(D876,Jadwal!$D$2:$I$2,0))="",""," , "&amp;INDEX(Jadwal!$D$3:$I$1001,MATCH(S876,Jadwal!$C$3:$C$1001,0),MATCH(D876,Jadwal!$D$2:$I$2,0))))))</f>
        <v/>
      </c>
      <c r="F876" s="39" t="str">
        <f>IF(OR(D876="",P876="",E876=""),"",IF(O876="الفصل",INDEX(Kelas!$C$3:$H$200,MATCH(Data!P876,Kelas!$B$3:$B$201,0),MATCH(Data!D876,Kelas!$C$2:$H$2,0)),INDEX(Qoah!$C$3:$H$201,MATCH(Data!P876,Qoah!$B$3:$B$201,0),MATCH(Data!D876,Qoah!$C$2:$H$2,0))))</f>
        <v/>
      </c>
      <c r="H876" s="17" t="str">
        <f>IF(OR(B876="",G876=""),"",IF(N876="",IF(INDEX(Jadwal!$D$3:$I$1001,MATCH(R876,Jadwal!$C$3:$C$1001,0),MATCH(G876,Jadwal!$D$2:$I$2,0))="","",INDEX(Jadwal!$D$3:$I$1001,MATCH(R876,Jadwal!$C$3:$C$1001,0),MATCH(G876,Jadwal!$D$2:$I$2,0))),IF(M876="",IF(INDEX(Jadwal!$D$3:$I$1001,MATCH(S876,Jadwal!$C$3:$C$1001,0),MATCH(G876,Jadwal!$D$2:$I$2,0))="","",IF(M876="",INDEX(Jadwal!$D$3:$I$1001,MATCH(S876,Jadwal!$C$3:$C$1001,0),MATCH(G876,Jadwal!$D$2:$I$2,0)))),INDEX(Jadwal!$D$3:$I$1001,MATCH(R876,Jadwal!$C$3:$C$1001,0),MATCH(G876,Jadwal!$D$2:$I$2,0))&amp;IF(INDEX(Jadwal!$D$3:$I$1001,MATCH(S876,Jadwal!$C$3:$C$1001,0),MATCH(G876,Jadwal!$D$2:$I$2,0))="",""," , "&amp;INDEX(Jadwal!$D$3:$I$1001,MATCH(S876,Jadwal!$C$3:$C$1001,0),MATCH(G876,Jadwal!$D$2:$I$2,0))))))</f>
        <v/>
      </c>
      <c r="I876" s="41" t="str">
        <f>IF(OR(G876="",P876="",H876=""),"",IF(O876="الفصل",INDEX(Kelas!$C$3:$H$200,MATCH(Data!P876,Kelas!$B$3:$B$201,0),MATCH(Data!G876,Kelas!$C$2:$H$2,0)),INDEX(Qoah!$C$3:$H$201,MATCH(Data!P876,Qoah!$B$3:$B$201,0),MATCH(Data!G876,Qoah!$C$2:$H$2,0))))</f>
        <v/>
      </c>
      <c r="K876" s="18" t="str">
        <f>IF(OR(B876="",J876=""),"",IF(N876="",IF(INDEX(Jadwal!$D$3:$I$1001,MATCH(R876,Jadwal!$C$3:$C$1001,0),MATCH(J876,Jadwal!$D$2:$I$2,0))="","",INDEX(Jadwal!$D$3:$I$1001,MATCH(R876,Jadwal!$C$3:$C$1001,0),MATCH(J876,Jadwal!$D$2:$I$2,0))),IF(M876="",IF(INDEX(Jadwal!$D$3:$I$1001,MATCH(S876,Jadwal!$C$3:$C$1001,0),MATCH(J876,Jadwal!$D$2:$I$2,0))="","",IF(M876="",INDEX(Jadwal!$D$3:$I$1001,MATCH(S876,Jadwal!$C$3:$C$1001,0),MATCH(J876,Jadwal!$D$2:$I$2,0)))),INDEX(Jadwal!$D$3:$I$1001,MATCH(R876,Jadwal!$C$3:$C$1001,0),MATCH(J876,Jadwal!$D$2:$I$2,0))&amp;IF(INDEX(Jadwal!$D$3:$I$1001,MATCH(S876,Jadwal!$C$3:$C$1001,0),MATCH(J876,Jadwal!$D$2:$I$2,0))="",""," , "&amp;INDEX(Jadwal!$D$3:$I$1001,MATCH(S876,Jadwal!$C$3:$C$1001,0),MATCH(J876,Jadwal!$D$2:$I$2,0))))))</f>
        <v/>
      </c>
      <c r="L876" s="43" t="str">
        <f>IF(OR(J876="",P876="",K876=""),"",IF(O876="الفصل",INDEX(Kelas!$C$3:$H$200,MATCH(Data!P876,Kelas!$B$3:$B$201,0),MATCH(Data!J876,Kelas!$C$2:$H$2,0)),INDEX(Qoah!$C$3:$H$201,MATCH(Data!P876,Qoah!$B$3:$B$201,0),MATCH(Data!J876,Qoah!$C$2:$H$2,0))))</f>
        <v/>
      </c>
      <c r="R876" s="12" t="str">
        <f t="shared" si="26"/>
        <v/>
      </c>
      <c r="S876" s="12" t="str">
        <f t="shared" si="27"/>
        <v/>
      </c>
    </row>
    <row r="877" spans="5:19" x14ac:dyDescent="0.25">
      <c r="E877" s="16" t="str">
        <f>IF(OR(B877="",D877=""),"",IF(N877="",IF(INDEX(Jadwal!$D$3:$I$1001,MATCH(R877,Jadwal!$C$3:$C$1001,0),MATCH(D877,Jadwal!$D$2:$I$2,0))="","",INDEX(Jadwal!$D$3:$I$1001,MATCH(R877,Jadwal!$C$3:$C$1001,0),MATCH(D877,Jadwal!$D$2:$I$2,0))),IF(M877="",IF(INDEX(Jadwal!$D$3:$I$1001,MATCH(S877,Jadwal!$C$3:$C$1001,0),MATCH(D877,Jadwal!$D$2:$I$2,0))="","",IF(M877="",INDEX(Jadwal!$D$3:$I$1001,MATCH(S877,Jadwal!$C$3:$C$1001,0),MATCH(D877,Jadwal!$D$2:$I$2,0)))),INDEX(Jadwal!$D$3:$I$1001,MATCH(R877,Jadwal!$C$3:$C$1001,0),MATCH(D877,Jadwal!$D$2:$I$2,0))&amp;IF(INDEX(Jadwal!$D$3:$I$1001,MATCH(S877,Jadwal!$C$3:$C$1001,0),MATCH(D877,Jadwal!$D$2:$I$2,0))="",""," , "&amp;INDEX(Jadwal!$D$3:$I$1001,MATCH(S877,Jadwal!$C$3:$C$1001,0),MATCH(D877,Jadwal!$D$2:$I$2,0))))))</f>
        <v/>
      </c>
      <c r="F877" s="39" t="str">
        <f>IF(OR(D877="",P877="",E877=""),"",IF(O877="الفصل",INDEX(Kelas!$C$3:$H$200,MATCH(Data!P877,Kelas!$B$3:$B$201,0),MATCH(Data!D877,Kelas!$C$2:$H$2,0)),INDEX(Qoah!$C$3:$H$201,MATCH(Data!P877,Qoah!$B$3:$B$201,0),MATCH(Data!D877,Qoah!$C$2:$H$2,0))))</f>
        <v/>
      </c>
      <c r="H877" s="17" t="str">
        <f>IF(OR(B877="",G877=""),"",IF(N877="",IF(INDEX(Jadwal!$D$3:$I$1001,MATCH(R877,Jadwal!$C$3:$C$1001,0),MATCH(G877,Jadwal!$D$2:$I$2,0))="","",INDEX(Jadwal!$D$3:$I$1001,MATCH(R877,Jadwal!$C$3:$C$1001,0),MATCH(G877,Jadwal!$D$2:$I$2,0))),IF(M877="",IF(INDEX(Jadwal!$D$3:$I$1001,MATCH(S877,Jadwal!$C$3:$C$1001,0),MATCH(G877,Jadwal!$D$2:$I$2,0))="","",IF(M877="",INDEX(Jadwal!$D$3:$I$1001,MATCH(S877,Jadwal!$C$3:$C$1001,0),MATCH(G877,Jadwal!$D$2:$I$2,0)))),INDEX(Jadwal!$D$3:$I$1001,MATCH(R877,Jadwal!$C$3:$C$1001,0),MATCH(G877,Jadwal!$D$2:$I$2,0))&amp;IF(INDEX(Jadwal!$D$3:$I$1001,MATCH(S877,Jadwal!$C$3:$C$1001,0),MATCH(G877,Jadwal!$D$2:$I$2,0))="",""," , "&amp;INDEX(Jadwal!$D$3:$I$1001,MATCH(S877,Jadwal!$C$3:$C$1001,0),MATCH(G877,Jadwal!$D$2:$I$2,0))))))</f>
        <v/>
      </c>
      <c r="I877" s="41" t="str">
        <f>IF(OR(G877="",P877="",H877=""),"",IF(O877="الفصل",INDEX(Kelas!$C$3:$H$200,MATCH(Data!P877,Kelas!$B$3:$B$201,0),MATCH(Data!G877,Kelas!$C$2:$H$2,0)),INDEX(Qoah!$C$3:$H$201,MATCH(Data!P877,Qoah!$B$3:$B$201,0),MATCH(Data!G877,Qoah!$C$2:$H$2,0))))</f>
        <v/>
      </c>
      <c r="K877" s="18" t="str">
        <f>IF(OR(B877="",J877=""),"",IF(N877="",IF(INDEX(Jadwal!$D$3:$I$1001,MATCH(R877,Jadwal!$C$3:$C$1001,0),MATCH(J877,Jadwal!$D$2:$I$2,0))="","",INDEX(Jadwal!$D$3:$I$1001,MATCH(R877,Jadwal!$C$3:$C$1001,0),MATCH(J877,Jadwal!$D$2:$I$2,0))),IF(M877="",IF(INDEX(Jadwal!$D$3:$I$1001,MATCH(S877,Jadwal!$C$3:$C$1001,0),MATCH(J877,Jadwal!$D$2:$I$2,0))="","",IF(M877="",INDEX(Jadwal!$D$3:$I$1001,MATCH(S877,Jadwal!$C$3:$C$1001,0),MATCH(J877,Jadwal!$D$2:$I$2,0)))),INDEX(Jadwal!$D$3:$I$1001,MATCH(R877,Jadwal!$C$3:$C$1001,0),MATCH(J877,Jadwal!$D$2:$I$2,0))&amp;IF(INDEX(Jadwal!$D$3:$I$1001,MATCH(S877,Jadwal!$C$3:$C$1001,0),MATCH(J877,Jadwal!$D$2:$I$2,0))="",""," , "&amp;INDEX(Jadwal!$D$3:$I$1001,MATCH(S877,Jadwal!$C$3:$C$1001,0),MATCH(J877,Jadwal!$D$2:$I$2,0))))))</f>
        <v/>
      </c>
      <c r="L877" s="43" t="str">
        <f>IF(OR(J877="",P877="",K877=""),"",IF(O877="الفصل",INDEX(Kelas!$C$3:$H$200,MATCH(Data!P877,Kelas!$B$3:$B$201,0),MATCH(Data!J877,Kelas!$C$2:$H$2,0)),INDEX(Qoah!$C$3:$H$201,MATCH(Data!P877,Qoah!$B$3:$B$201,0),MATCH(Data!J877,Qoah!$C$2:$H$2,0))))</f>
        <v/>
      </c>
      <c r="R877" s="12" t="str">
        <f t="shared" si="26"/>
        <v/>
      </c>
      <c r="S877" s="12" t="str">
        <f t="shared" si="27"/>
        <v/>
      </c>
    </row>
    <row r="878" spans="5:19" x14ac:dyDescent="0.25">
      <c r="E878" s="16" t="str">
        <f>IF(OR(B878="",D878=""),"",IF(N878="",IF(INDEX(Jadwal!$D$3:$I$1001,MATCH(R878,Jadwal!$C$3:$C$1001,0),MATCH(D878,Jadwal!$D$2:$I$2,0))="","",INDEX(Jadwal!$D$3:$I$1001,MATCH(R878,Jadwal!$C$3:$C$1001,0),MATCH(D878,Jadwal!$D$2:$I$2,0))),IF(M878="",IF(INDEX(Jadwal!$D$3:$I$1001,MATCH(S878,Jadwal!$C$3:$C$1001,0),MATCH(D878,Jadwal!$D$2:$I$2,0))="","",IF(M878="",INDEX(Jadwal!$D$3:$I$1001,MATCH(S878,Jadwal!$C$3:$C$1001,0),MATCH(D878,Jadwal!$D$2:$I$2,0)))),INDEX(Jadwal!$D$3:$I$1001,MATCH(R878,Jadwal!$C$3:$C$1001,0),MATCH(D878,Jadwal!$D$2:$I$2,0))&amp;IF(INDEX(Jadwal!$D$3:$I$1001,MATCH(S878,Jadwal!$C$3:$C$1001,0),MATCH(D878,Jadwal!$D$2:$I$2,0))="",""," , "&amp;INDEX(Jadwal!$D$3:$I$1001,MATCH(S878,Jadwal!$C$3:$C$1001,0),MATCH(D878,Jadwal!$D$2:$I$2,0))))))</f>
        <v/>
      </c>
      <c r="F878" s="39" t="str">
        <f>IF(OR(D878="",P878="",E878=""),"",IF(O878="الفصل",INDEX(Kelas!$C$3:$H$200,MATCH(Data!P878,Kelas!$B$3:$B$201,0),MATCH(Data!D878,Kelas!$C$2:$H$2,0)),INDEX(Qoah!$C$3:$H$201,MATCH(Data!P878,Qoah!$B$3:$B$201,0),MATCH(Data!D878,Qoah!$C$2:$H$2,0))))</f>
        <v/>
      </c>
      <c r="H878" s="17" t="str">
        <f>IF(OR(B878="",G878=""),"",IF(N878="",IF(INDEX(Jadwal!$D$3:$I$1001,MATCH(R878,Jadwal!$C$3:$C$1001,0),MATCH(G878,Jadwal!$D$2:$I$2,0))="","",INDEX(Jadwal!$D$3:$I$1001,MATCH(R878,Jadwal!$C$3:$C$1001,0),MATCH(G878,Jadwal!$D$2:$I$2,0))),IF(M878="",IF(INDEX(Jadwal!$D$3:$I$1001,MATCH(S878,Jadwal!$C$3:$C$1001,0),MATCH(G878,Jadwal!$D$2:$I$2,0))="","",IF(M878="",INDEX(Jadwal!$D$3:$I$1001,MATCH(S878,Jadwal!$C$3:$C$1001,0),MATCH(G878,Jadwal!$D$2:$I$2,0)))),INDEX(Jadwal!$D$3:$I$1001,MATCH(R878,Jadwal!$C$3:$C$1001,0),MATCH(G878,Jadwal!$D$2:$I$2,0))&amp;IF(INDEX(Jadwal!$D$3:$I$1001,MATCH(S878,Jadwal!$C$3:$C$1001,0),MATCH(G878,Jadwal!$D$2:$I$2,0))="",""," , "&amp;INDEX(Jadwal!$D$3:$I$1001,MATCH(S878,Jadwal!$C$3:$C$1001,0),MATCH(G878,Jadwal!$D$2:$I$2,0))))))</f>
        <v/>
      </c>
      <c r="I878" s="41" t="str">
        <f>IF(OR(G878="",P878="",H878=""),"",IF(O878="الفصل",INDEX(Kelas!$C$3:$H$200,MATCH(Data!P878,Kelas!$B$3:$B$201,0),MATCH(Data!G878,Kelas!$C$2:$H$2,0)),INDEX(Qoah!$C$3:$H$201,MATCH(Data!P878,Qoah!$B$3:$B$201,0),MATCH(Data!G878,Qoah!$C$2:$H$2,0))))</f>
        <v/>
      </c>
      <c r="K878" s="18" t="str">
        <f>IF(OR(B878="",J878=""),"",IF(N878="",IF(INDEX(Jadwal!$D$3:$I$1001,MATCH(R878,Jadwal!$C$3:$C$1001,0),MATCH(J878,Jadwal!$D$2:$I$2,0))="","",INDEX(Jadwal!$D$3:$I$1001,MATCH(R878,Jadwal!$C$3:$C$1001,0),MATCH(J878,Jadwal!$D$2:$I$2,0))),IF(M878="",IF(INDEX(Jadwal!$D$3:$I$1001,MATCH(S878,Jadwal!$C$3:$C$1001,0),MATCH(J878,Jadwal!$D$2:$I$2,0))="","",IF(M878="",INDEX(Jadwal!$D$3:$I$1001,MATCH(S878,Jadwal!$C$3:$C$1001,0),MATCH(J878,Jadwal!$D$2:$I$2,0)))),INDEX(Jadwal!$D$3:$I$1001,MATCH(R878,Jadwal!$C$3:$C$1001,0),MATCH(J878,Jadwal!$D$2:$I$2,0))&amp;IF(INDEX(Jadwal!$D$3:$I$1001,MATCH(S878,Jadwal!$C$3:$C$1001,0),MATCH(J878,Jadwal!$D$2:$I$2,0))="",""," , "&amp;INDEX(Jadwal!$D$3:$I$1001,MATCH(S878,Jadwal!$C$3:$C$1001,0),MATCH(J878,Jadwal!$D$2:$I$2,0))))))</f>
        <v/>
      </c>
      <c r="L878" s="43" t="str">
        <f>IF(OR(J878="",P878="",K878=""),"",IF(O878="الفصل",INDEX(Kelas!$C$3:$H$200,MATCH(Data!P878,Kelas!$B$3:$B$201,0),MATCH(Data!J878,Kelas!$C$2:$H$2,0)),INDEX(Qoah!$C$3:$H$201,MATCH(Data!P878,Qoah!$B$3:$B$201,0),MATCH(Data!J878,Qoah!$C$2:$H$2,0))))</f>
        <v/>
      </c>
      <c r="R878" s="12" t="str">
        <f t="shared" si="26"/>
        <v/>
      </c>
      <c r="S878" s="12" t="str">
        <f t="shared" si="27"/>
        <v/>
      </c>
    </row>
    <row r="879" spans="5:19" x14ac:dyDescent="0.25">
      <c r="E879" s="16" t="str">
        <f>IF(OR(B879="",D879=""),"",IF(N879="",IF(INDEX(Jadwal!$D$3:$I$1001,MATCH(R879,Jadwal!$C$3:$C$1001,0),MATCH(D879,Jadwal!$D$2:$I$2,0))="","",INDEX(Jadwal!$D$3:$I$1001,MATCH(R879,Jadwal!$C$3:$C$1001,0),MATCH(D879,Jadwal!$D$2:$I$2,0))),IF(M879="",IF(INDEX(Jadwal!$D$3:$I$1001,MATCH(S879,Jadwal!$C$3:$C$1001,0),MATCH(D879,Jadwal!$D$2:$I$2,0))="","",IF(M879="",INDEX(Jadwal!$D$3:$I$1001,MATCH(S879,Jadwal!$C$3:$C$1001,0),MATCH(D879,Jadwal!$D$2:$I$2,0)))),INDEX(Jadwal!$D$3:$I$1001,MATCH(R879,Jadwal!$C$3:$C$1001,0),MATCH(D879,Jadwal!$D$2:$I$2,0))&amp;IF(INDEX(Jadwal!$D$3:$I$1001,MATCH(S879,Jadwal!$C$3:$C$1001,0),MATCH(D879,Jadwal!$D$2:$I$2,0))="",""," , "&amp;INDEX(Jadwal!$D$3:$I$1001,MATCH(S879,Jadwal!$C$3:$C$1001,0),MATCH(D879,Jadwal!$D$2:$I$2,0))))))</f>
        <v/>
      </c>
      <c r="F879" s="39" t="str">
        <f>IF(OR(D879="",P879="",E879=""),"",IF(O879="الفصل",INDEX(Kelas!$C$3:$H$200,MATCH(Data!P879,Kelas!$B$3:$B$201,0),MATCH(Data!D879,Kelas!$C$2:$H$2,0)),INDEX(Qoah!$C$3:$H$201,MATCH(Data!P879,Qoah!$B$3:$B$201,0),MATCH(Data!D879,Qoah!$C$2:$H$2,0))))</f>
        <v/>
      </c>
      <c r="H879" s="17" t="str">
        <f>IF(OR(B879="",G879=""),"",IF(N879="",IF(INDEX(Jadwal!$D$3:$I$1001,MATCH(R879,Jadwal!$C$3:$C$1001,0),MATCH(G879,Jadwal!$D$2:$I$2,0))="","",INDEX(Jadwal!$D$3:$I$1001,MATCH(R879,Jadwal!$C$3:$C$1001,0),MATCH(G879,Jadwal!$D$2:$I$2,0))),IF(M879="",IF(INDEX(Jadwal!$D$3:$I$1001,MATCH(S879,Jadwal!$C$3:$C$1001,0),MATCH(G879,Jadwal!$D$2:$I$2,0))="","",IF(M879="",INDEX(Jadwal!$D$3:$I$1001,MATCH(S879,Jadwal!$C$3:$C$1001,0),MATCH(G879,Jadwal!$D$2:$I$2,0)))),INDEX(Jadwal!$D$3:$I$1001,MATCH(R879,Jadwal!$C$3:$C$1001,0),MATCH(G879,Jadwal!$D$2:$I$2,0))&amp;IF(INDEX(Jadwal!$D$3:$I$1001,MATCH(S879,Jadwal!$C$3:$C$1001,0),MATCH(G879,Jadwal!$D$2:$I$2,0))="",""," , "&amp;INDEX(Jadwal!$D$3:$I$1001,MATCH(S879,Jadwal!$C$3:$C$1001,0),MATCH(G879,Jadwal!$D$2:$I$2,0))))))</f>
        <v/>
      </c>
      <c r="I879" s="41" t="str">
        <f>IF(OR(G879="",P879="",H879=""),"",IF(O879="الفصل",INDEX(Kelas!$C$3:$H$200,MATCH(Data!P879,Kelas!$B$3:$B$201,0),MATCH(Data!G879,Kelas!$C$2:$H$2,0)),INDEX(Qoah!$C$3:$H$201,MATCH(Data!P879,Qoah!$B$3:$B$201,0),MATCH(Data!G879,Qoah!$C$2:$H$2,0))))</f>
        <v/>
      </c>
      <c r="K879" s="18" t="str">
        <f>IF(OR(B879="",J879=""),"",IF(N879="",IF(INDEX(Jadwal!$D$3:$I$1001,MATCH(R879,Jadwal!$C$3:$C$1001,0),MATCH(J879,Jadwal!$D$2:$I$2,0))="","",INDEX(Jadwal!$D$3:$I$1001,MATCH(R879,Jadwal!$C$3:$C$1001,0),MATCH(J879,Jadwal!$D$2:$I$2,0))),IF(M879="",IF(INDEX(Jadwal!$D$3:$I$1001,MATCH(S879,Jadwal!$C$3:$C$1001,0),MATCH(J879,Jadwal!$D$2:$I$2,0))="","",IF(M879="",INDEX(Jadwal!$D$3:$I$1001,MATCH(S879,Jadwal!$C$3:$C$1001,0),MATCH(J879,Jadwal!$D$2:$I$2,0)))),INDEX(Jadwal!$D$3:$I$1001,MATCH(R879,Jadwal!$C$3:$C$1001,0),MATCH(J879,Jadwal!$D$2:$I$2,0))&amp;IF(INDEX(Jadwal!$D$3:$I$1001,MATCH(S879,Jadwal!$C$3:$C$1001,0),MATCH(J879,Jadwal!$D$2:$I$2,0))="",""," , "&amp;INDEX(Jadwal!$D$3:$I$1001,MATCH(S879,Jadwal!$C$3:$C$1001,0),MATCH(J879,Jadwal!$D$2:$I$2,0))))))</f>
        <v/>
      </c>
      <c r="L879" s="43" t="str">
        <f>IF(OR(J879="",P879="",K879=""),"",IF(O879="الفصل",INDEX(Kelas!$C$3:$H$200,MATCH(Data!P879,Kelas!$B$3:$B$201,0),MATCH(Data!J879,Kelas!$C$2:$H$2,0)),INDEX(Qoah!$C$3:$H$201,MATCH(Data!P879,Qoah!$B$3:$B$201,0),MATCH(Data!J879,Qoah!$C$2:$H$2,0))))</f>
        <v/>
      </c>
      <c r="R879" s="12" t="str">
        <f t="shared" si="26"/>
        <v/>
      </c>
      <c r="S879" s="12" t="str">
        <f t="shared" si="27"/>
        <v/>
      </c>
    </row>
    <row r="880" spans="5:19" x14ac:dyDescent="0.25">
      <c r="E880" s="16" t="str">
        <f>IF(OR(B880="",D880=""),"",IF(N880="",IF(INDEX(Jadwal!$D$3:$I$1001,MATCH(R880,Jadwal!$C$3:$C$1001,0),MATCH(D880,Jadwal!$D$2:$I$2,0))="","",INDEX(Jadwal!$D$3:$I$1001,MATCH(R880,Jadwal!$C$3:$C$1001,0),MATCH(D880,Jadwal!$D$2:$I$2,0))),IF(M880="",IF(INDEX(Jadwal!$D$3:$I$1001,MATCH(S880,Jadwal!$C$3:$C$1001,0),MATCH(D880,Jadwal!$D$2:$I$2,0))="","",IF(M880="",INDEX(Jadwal!$D$3:$I$1001,MATCH(S880,Jadwal!$C$3:$C$1001,0),MATCH(D880,Jadwal!$D$2:$I$2,0)))),INDEX(Jadwal!$D$3:$I$1001,MATCH(R880,Jadwal!$C$3:$C$1001,0),MATCH(D880,Jadwal!$D$2:$I$2,0))&amp;IF(INDEX(Jadwal!$D$3:$I$1001,MATCH(S880,Jadwal!$C$3:$C$1001,0),MATCH(D880,Jadwal!$D$2:$I$2,0))="",""," , "&amp;INDEX(Jadwal!$D$3:$I$1001,MATCH(S880,Jadwal!$C$3:$C$1001,0),MATCH(D880,Jadwal!$D$2:$I$2,0))))))</f>
        <v/>
      </c>
      <c r="F880" s="39" t="str">
        <f>IF(OR(D880="",P880="",E880=""),"",IF(O880="الفصل",INDEX(Kelas!$C$3:$H$200,MATCH(Data!P880,Kelas!$B$3:$B$201,0),MATCH(Data!D880,Kelas!$C$2:$H$2,0)),INDEX(Qoah!$C$3:$H$201,MATCH(Data!P880,Qoah!$B$3:$B$201,0),MATCH(Data!D880,Qoah!$C$2:$H$2,0))))</f>
        <v/>
      </c>
      <c r="H880" s="17" t="str">
        <f>IF(OR(B880="",G880=""),"",IF(N880="",IF(INDEX(Jadwal!$D$3:$I$1001,MATCH(R880,Jadwal!$C$3:$C$1001,0),MATCH(G880,Jadwal!$D$2:$I$2,0))="","",INDEX(Jadwal!$D$3:$I$1001,MATCH(R880,Jadwal!$C$3:$C$1001,0),MATCH(G880,Jadwal!$D$2:$I$2,0))),IF(M880="",IF(INDEX(Jadwal!$D$3:$I$1001,MATCH(S880,Jadwal!$C$3:$C$1001,0),MATCH(G880,Jadwal!$D$2:$I$2,0))="","",IF(M880="",INDEX(Jadwal!$D$3:$I$1001,MATCH(S880,Jadwal!$C$3:$C$1001,0),MATCH(G880,Jadwal!$D$2:$I$2,0)))),INDEX(Jadwal!$D$3:$I$1001,MATCH(R880,Jadwal!$C$3:$C$1001,0),MATCH(G880,Jadwal!$D$2:$I$2,0))&amp;IF(INDEX(Jadwal!$D$3:$I$1001,MATCH(S880,Jadwal!$C$3:$C$1001,0),MATCH(G880,Jadwal!$D$2:$I$2,0))="",""," , "&amp;INDEX(Jadwal!$D$3:$I$1001,MATCH(S880,Jadwal!$C$3:$C$1001,0),MATCH(G880,Jadwal!$D$2:$I$2,0))))))</f>
        <v/>
      </c>
      <c r="I880" s="41" t="str">
        <f>IF(OR(G880="",P880="",H880=""),"",IF(O880="الفصل",INDEX(Kelas!$C$3:$H$200,MATCH(Data!P880,Kelas!$B$3:$B$201,0),MATCH(Data!G880,Kelas!$C$2:$H$2,0)),INDEX(Qoah!$C$3:$H$201,MATCH(Data!P880,Qoah!$B$3:$B$201,0),MATCH(Data!G880,Qoah!$C$2:$H$2,0))))</f>
        <v/>
      </c>
      <c r="K880" s="18" t="str">
        <f>IF(OR(B880="",J880=""),"",IF(N880="",IF(INDEX(Jadwal!$D$3:$I$1001,MATCH(R880,Jadwal!$C$3:$C$1001,0),MATCH(J880,Jadwal!$D$2:$I$2,0))="","",INDEX(Jadwal!$D$3:$I$1001,MATCH(R880,Jadwal!$C$3:$C$1001,0),MATCH(J880,Jadwal!$D$2:$I$2,0))),IF(M880="",IF(INDEX(Jadwal!$D$3:$I$1001,MATCH(S880,Jadwal!$C$3:$C$1001,0),MATCH(J880,Jadwal!$D$2:$I$2,0))="","",IF(M880="",INDEX(Jadwal!$D$3:$I$1001,MATCH(S880,Jadwal!$C$3:$C$1001,0),MATCH(J880,Jadwal!$D$2:$I$2,0)))),INDEX(Jadwal!$D$3:$I$1001,MATCH(R880,Jadwal!$C$3:$C$1001,0),MATCH(J880,Jadwal!$D$2:$I$2,0))&amp;IF(INDEX(Jadwal!$D$3:$I$1001,MATCH(S880,Jadwal!$C$3:$C$1001,0),MATCH(J880,Jadwal!$D$2:$I$2,0))="",""," , "&amp;INDEX(Jadwal!$D$3:$I$1001,MATCH(S880,Jadwal!$C$3:$C$1001,0),MATCH(J880,Jadwal!$D$2:$I$2,0))))))</f>
        <v/>
      </c>
      <c r="L880" s="43" t="str">
        <f>IF(OR(J880="",P880="",K880=""),"",IF(O880="الفصل",INDEX(Kelas!$C$3:$H$200,MATCH(Data!P880,Kelas!$B$3:$B$201,0),MATCH(Data!J880,Kelas!$C$2:$H$2,0)),INDEX(Qoah!$C$3:$H$201,MATCH(Data!P880,Qoah!$B$3:$B$201,0),MATCH(Data!J880,Qoah!$C$2:$H$2,0))))</f>
        <v/>
      </c>
      <c r="R880" s="12" t="str">
        <f t="shared" si="26"/>
        <v/>
      </c>
      <c r="S880" s="12" t="str">
        <f t="shared" si="27"/>
        <v/>
      </c>
    </row>
    <row r="881" spans="5:19" x14ac:dyDescent="0.25">
      <c r="E881" s="16" t="str">
        <f>IF(OR(B881="",D881=""),"",IF(N881="",IF(INDEX(Jadwal!$D$3:$I$1001,MATCH(R881,Jadwal!$C$3:$C$1001,0),MATCH(D881,Jadwal!$D$2:$I$2,0))="","",INDEX(Jadwal!$D$3:$I$1001,MATCH(R881,Jadwal!$C$3:$C$1001,0),MATCH(D881,Jadwal!$D$2:$I$2,0))),IF(M881="",IF(INDEX(Jadwal!$D$3:$I$1001,MATCH(S881,Jadwal!$C$3:$C$1001,0),MATCH(D881,Jadwal!$D$2:$I$2,0))="","",IF(M881="",INDEX(Jadwal!$D$3:$I$1001,MATCH(S881,Jadwal!$C$3:$C$1001,0),MATCH(D881,Jadwal!$D$2:$I$2,0)))),INDEX(Jadwal!$D$3:$I$1001,MATCH(R881,Jadwal!$C$3:$C$1001,0),MATCH(D881,Jadwal!$D$2:$I$2,0))&amp;IF(INDEX(Jadwal!$D$3:$I$1001,MATCH(S881,Jadwal!$C$3:$C$1001,0),MATCH(D881,Jadwal!$D$2:$I$2,0))="",""," , "&amp;INDEX(Jadwal!$D$3:$I$1001,MATCH(S881,Jadwal!$C$3:$C$1001,0),MATCH(D881,Jadwal!$D$2:$I$2,0))))))</f>
        <v/>
      </c>
      <c r="F881" s="39" t="str">
        <f>IF(OR(D881="",P881="",E881=""),"",IF(O881="الفصل",INDEX(Kelas!$C$3:$H$200,MATCH(Data!P881,Kelas!$B$3:$B$201,0),MATCH(Data!D881,Kelas!$C$2:$H$2,0)),INDEX(Qoah!$C$3:$H$201,MATCH(Data!P881,Qoah!$B$3:$B$201,0),MATCH(Data!D881,Qoah!$C$2:$H$2,0))))</f>
        <v/>
      </c>
      <c r="H881" s="17" t="str">
        <f>IF(OR(B881="",G881=""),"",IF(N881="",IF(INDEX(Jadwal!$D$3:$I$1001,MATCH(R881,Jadwal!$C$3:$C$1001,0),MATCH(G881,Jadwal!$D$2:$I$2,0))="","",INDEX(Jadwal!$D$3:$I$1001,MATCH(R881,Jadwal!$C$3:$C$1001,0),MATCH(G881,Jadwal!$D$2:$I$2,0))),IF(M881="",IF(INDEX(Jadwal!$D$3:$I$1001,MATCH(S881,Jadwal!$C$3:$C$1001,0),MATCH(G881,Jadwal!$D$2:$I$2,0))="","",IF(M881="",INDEX(Jadwal!$D$3:$I$1001,MATCH(S881,Jadwal!$C$3:$C$1001,0),MATCH(G881,Jadwal!$D$2:$I$2,0)))),INDEX(Jadwal!$D$3:$I$1001,MATCH(R881,Jadwal!$C$3:$C$1001,0),MATCH(G881,Jadwal!$D$2:$I$2,0))&amp;IF(INDEX(Jadwal!$D$3:$I$1001,MATCH(S881,Jadwal!$C$3:$C$1001,0),MATCH(G881,Jadwal!$D$2:$I$2,0))="",""," , "&amp;INDEX(Jadwal!$D$3:$I$1001,MATCH(S881,Jadwal!$C$3:$C$1001,0),MATCH(G881,Jadwal!$D$2:$I$2,0))))))</f>
        <v/>
      </c>
      <c r="I881" s="41" t="str">
        <f>IF(OR(G881="",P881="",H881=""),"",IF(O881="الفصل",INDEX(Kelas!$C$3:$H$200,MATCH(Data!P881,Kelas!$B$3:$B$201,0),MATCH(Data!G881,Kelas!$C$2:$H$2,0)),INDEX(Qoah!$C$3:$H$201,MATCH(Data!P881,Qoah!$B$3:$B$201,0),MATCH(Data!G881,Qoah!$C$2:$H$2,0))))</f>
        <v/>
      </c>
      <c r="K881" s="18" t="str">
        <f>IF(OR(B881="",J881=""),"",IF(N881="",IF(INDEX(Jadwal!$D$3:$I$1001,MATCH(R881,Jadwal!$C$3:$C$1001,0),MATCH(J881,Jadwal!$D$2:$I$2,0))="","",INDEX(Jadwal!$D$3:$I$1001,MATCH(R881,Jadwal!$C$3:$C$1001,0),MATCH(J881,Jadwal!$D$2:$I$2,0))),IF(M881="",IF(INDEX(Jadwal!$D$3:$I$1001,MATCH(S881,Jadwal!$C$3:$C$1001,0),MATCH(J881,Jadwal!$D$2:$I$2,0))="","",IF(M881="",INDEX(Jadwal!$D$3:$I$1001,MATCH(S881,Jadwal!$C$3:$C$1001,0),MATCH(J881,Jadwal!$D$2:$I$2,0)))),INDEX(Jadwal!$D$3:$I$1001,MATCH(R881,Jadwal!$C$3:$C$1001,0),MATCH(J881,Jadwal!$D$2:$I$2,0))&amp;IF(INDEX(Jadwal!$D$3:$I$1001,MATCH(S881,Jadwal!$C$3:$C$1001,0),MATCH(J881,Jadwal!$D$2:$I$2,0))="",""," , "&amp;INDEX(Jadwal!$D$3:$I$1001,MATCH(S881,Jadwal!$C$3:$C$1001,0),MATCH(J881,Jadwal!$D$2:$I$2,0))))))</f>
        <v/>
      </c>
      <c r="L881" s="43" t="str">
        <f>IF(OR(J881="",P881="",K881=""),"",IF(O881="الفصل",INDEX(Kelas!$C$3:$H$200,MATCH(Data!P881,Kelas!$B$3:$B$201,0),MATCH(Data!J881,Kelas!$C$2:$H$2,0)),INDEX(Qoah!$C$3:$H$201,MATCH(Data!P881,Qoah!$B$3:$B$201,0),MATCH(Data!J881,Qoah!$C$2:$H$2,0))))</f>
        <v/>
      </c>
      <c r="R881" s="12" t="str">
        <f t="shared" si="26"/>
        <v/>
      </c>
      <c r="S881" s="12" t="str">
        <f t="shared" si="27"/>
        <v/>
      </c>
    </row>
    <row r="882" spans="5:19" x14ac:dyDescent="0.25">
      <c r="E882" s="16" t="str">
        <f>IF(OR(B882="",D882=""),"",IF(N882="",IF(INDEX(Jadwal!$D$3:$I$1001,MATCH(R882,Jadwal!$C$3:$C$1001,0),MATCH(D882,Jadwal!$D$2:$I$2,0))="","",INDEX(Jadwal!$D$3:$I$1001,MATCH(R882,Jadwal!$C$3:$C$1001,0),MATCH(D882,Jadwal!$D$2:$I$2,0))),IF(M882="",IF(INDEX(Jadwal!$D$3:$I$1001,MATCH(S882,Jadwal!$C$3:$C$1001,0),MATCH(D882,Jadwal!$D$2:$I$2,0))="","",IF(M882="",INDEX(Jadwal!$D$3:$I$1001,MATCH(S882,Jadwal!$C$3:$C$1001,0),MATCH(D882,Jadwal!$D$2:$I$2,0)))),INDEX(Jadwal!$D$3:$I$1001,MATCH(R882,Jadwal!$C$3:$C$1001,0),MATCH(D882,Jadwal!$D$2:$I$2,0))&amp;IF(INDEX(Jadwal!$D$3:$I$1001,MATCH(S882,Jadwal!$C$3:$C$1001,0),MATCH(D882,Jadwal!$D$2:$I$2,0))="",""," , "&amp;INDEX(Jadwal!$D$3:$I$1001,MATCH(S882,Jadwal!$C$3:$C$1001,0),MATCH(D882,Jadwal!$D$2:$I$2,0))))))</f>
        <v/>
      </c>
      <c r="F882" s="39" t="str">
        <f>IF(OR(D882="",P882="",E882=""),"",IF(O882="الفصل",INDEX(Kelas!$C$3:$H$200,MATCH(Data!P882,Kelas!$B$3:$B$201,0),MATCH(Data!D882,Kelas!$C$2:$H$2,0)),INDEX(Qoah!$C$3:$H$201,MATCH(Data!P882,Qoah!$B$3:$B$201,0),MATCH(Data!D882,Qoah!$C$2:$H$2,0))))</f>
        <v/>
      </c>
      <c r="H882" s="17" t="str">
        <f>IF(OR(B882="",G882=""),"",IF(N882="",IF(INDEX(Jadwal!$D$3:$I$1001,MATCH(R882,Jadwal!$C$3:$C$1001,0),MATCH(G882,Jadwal!$D$2:$I$2,0))="","",INDEX(Jadwal!$D$3:$I$1001,MATCH(R882,Jadwal!$C$3:$C$1001,0),MATCH(G882,Jadwal!$D$2:$I$2,0))),IF(M882="",IF(INDEX(Jadwal!$D$3:$I$1001,MATCH(S882,Jadwal!$C$3:$C$1001,0),MATCH(G882,Jadwal!$D$2:$I$2,0))="","",IF(M882="",INDEX(Jadwal!$D$3:$I$1001,MATCH(S882,Jadwal!$C$3:$C$1001,0),MATCH(G882,Jadwal!$D$2:$I$2,0)))),INDEX(Jadwal!$D$3:$I$1001,MATCH(R882,Jadwal!$C$3:$C$1001,0),MATCH(G882,Jadwal!$D$2:$I$2,0))&amp;IF(INDEX(Jadwal!$D$3:$I$1001,MATCH(S882,Jadwal!$C$3:$C$1001,0),MATCH(G882,Jadwal!$D$2:$I$2,0))="",""," , "&amp;INDEX(Jadwal!$D$3:$I$1001,MATCH(S882,Jadwal!$C$3:$C$1001,0),MATCH(G882,Jadwal!$D$2:$I$2,0))))))</f>
        <v/>
      </c>
      <c r="I882" s="41" t="str">
        <f>IF(OR(G882="",P882="",H882=""),"",IF(O882="الفصل",INDEX(Kelas!$C$3:$H$200,MATCH(Data!P882,Kelas!$B$3:$B$201,0),MATCH(Data!G882,Kelas!$C$2:$H$2,0)),INDEX(Qoah!$C$3:$H$201,MATCH(Data!P882,Qoah!$B$3:$B$201,0),MATCH(Data!G882,Qoah!$C$2:$H$2,0))))</f>
        <v/>
      </c>
      <c r="K882" s="18" t="str">
        <f>IF(OR(B882="",J882=""),"",IF(N882="",IF(INDEX(Jadwal!$D$3:$I$1001,MATCH(R882,Jadwal!$C$3:$C$1001,0),MATCH(J882,Jadwal!$D$2:$I$2,0))="","",INDEX(Jadwal!$D$3:$I$1001,MATCH(R882,Jadwal!$C$3:$C$1001,0),MATCH(J882,Jadwal!$D$2:$I$2,0))),IF(M882="",IF(INDEX(Jadwal!$D$3:$I$1001,MATCH(S882,Jadwal!$C$3:$C$1001,0),MATCH(J882,Jadwal!$D$2:$I$2,0))="","",IF(M882="",INDEX(Jadwal!$D$3:$I$1001,MATCH(S882,Jadwal!$C$3:$C$1001,0),MATCH(J882,Jadwal!$D$2:$I$2,0)))),INDEX(Jadwal!$D$3:$I$1001,MATCH(R882,Jadwal!$C$3:$C$1001,0),MATCH(J882,Jadwal!$D$2:$I$2,0))&amp;IF(INDEX(Jadwal!$D$3:$I$1001,MATCH(S882,Jadwal!$C$3:$C$1001,0),MATCH(J882,Jadwal!$D$2:$I$2,0))="",""," , "&amp;INDEX(Jadwal!$D$3:$I$1001,MATCH(S882,Jadwal!$C$3:$C$1001,0),MATCH(J882,Jadwal!$D$2:$I$2,0))))))</f>
        <v/>
      </c>
      <c r="L882" s="43" t="str">
        <f>IF(OR(J882="",P882="",K882=""),"",IF(O882="الفصل",INDEX(Kelas!$C$3:$H$200,MATCH(Data!P882,Kelas!$B$3:$B$201,0),MATCH(Data!J882,Kelas!$C$2:$H$2,0)),INDEX(Qoah!$C$3:$H$201,MATCH(Data!P882,Qoah!$B$3:$B$201,0),MATCH(Data!J882,Qoah!$C$2:$H$2,0))))</f>
        <v/>
      </c>
      <c r="R882" s="12" t="str">
        <f t="shared" si="26"/>
        <v/>
      </c>
      <c r="S882" s="12" t="str">
        <f t="shared" si="27"/>
        <v/>
      </c>
    </row>
    <row r="883" spans="5:19" x14ac:dyDescent="0.25">
      <c r="E883" s="16" t="str">
        <f>IF(OR(B883="",D883=""),"",IF(N883="",IF(INDEX(Jadwal!$D$3:$I$1001,MATCH(R883,Jadwal!$C$3:$C$1001,0),MATCH(D883,Jadwal!$D$2:$I$2,0))="","",INDEX(Jadwal!$D$3:$I$1001,MATCH(R883,Jadwal!$C$3:$C$1001,0),MATCH(D883,Jadwal!$D$2:$I$2,0))),IF(M883="",IF(INDEX(Jadwal!$D$3:$I$1001,MATCH(S883,Jadwal!$C$3:$C$1001,0),MATCH(D883,Jadwal!$D$2:$I$2,0))="","",IF(M883="",INDEX(Jadwal!$D$3:$I$1001,MATCH(S883,Jadwal!$C$3:$C$1001,0),MATCH(D883,Jadwal!$D$2:$I$2,0)))),INDEX(Jadwal!$D$3:$I$1001,MATCH(R883,Jadwal!$C$3:$C$1001,0),MATCH(D883,Jadwal!$D$2:$I$2,0))&amp;IF(INDEX(Jadwal!$D$3:$I$1001,MATCH(S883,Jadwal!$C$3:$C$1001,0),MATCH(D883,Jadwal!$D$2:$I$2,0))="",""," , "&amp;INDEX(Jadwal!$D$3:$I$1001,MATCH(S883,Jadwal!$C$3:$C$1001,0),MATCH(D883,Jadwal!$D$2:$I$2,0))))))</f>
        <v/>
      </c>
      <c r="F883" s="39" t="str">
        <f>IF(OR(D883="",P883="",E883=""),"",IF(O883="الفصل",INDEX(Kelas!$C$3:$H$200,MATCH(Data!P883,Kelas!$B$3:$B$201,0),MATCH(Data!D883,Kelas!$C$2:$H$2,0)),INDEX(Qoah!$C$3:$H$201,MATCH(Data!P883,Qoah!$B$3:$B$201,0),MATCH(Data!D883,Qoah!$C$2:$H$2,0))))</f>
        <v/>
      </c>
      <c r="H883" s="17" t="str">
        <f>IF(OR(B883="",G883=""),"",IF(N883="",IF(INDEX(Jadwal!$D$3:$I$1001,MATCH(R883,Jadwal!$C$3:$C$1001,0),MATCH(G883,Jadwal!$D$2:$I$2,0))="","",INDEX(Jadwal!$D$3:$I$1001,MATCH(R883,Jadwal!$C$3:$C$1001,0),MATCH(G883,Jadwal!$D$2:$I$2,0))),IF(M883="",IF(INDEX(Jadwal!$D$3:$I$1001,MATCH(S883,Jadwal!$C$3:$C$1001,0),MATCH(G883,Jadwal!$D$2:$I$2,0))="","",IF(M883="",INDEX(Jadwal!$D$3:$I$1001,MATCH(S883,Jadwal!$C$3:$C$1001,0),MATCH(G883,Jadwal!$D$2:$I$2,0)))),INDEX(Jadwal!$D$3:$I$1001,MATCH(R883,Jadwal!$C$3:$C$1001,0),MATCH(G883,Jadwal!$D$2:$I$2,0))&amp;IF(INDEX(Jadwal!$D$3:$I$1001,MATCH(S883,Jadwal!$C$3:$C$1001,0),MATCH(G883,Jadwal!$D$2:$I$2,0))="",""," , "&amp;INDEX(Jadwal!$D$3:$I$1001,MATCH(S883,Jadwal!$C$3:$C$1001,0),MATCH(G883,Jadwal!$D$2:$I$2,0))))))</f>
        <v/>
      </c>
      <c r="I883" s="41" t="str">
        <f>IF(OR(G883="",P883="",H883=""),"",IF(O883="الفصل",INDEX(Kelas!$C$3:$H$200,MATCH(Data!P883,Kelas!$B$3:$B$201,0),MATCH(Data!G883,Kelas!$C$2:$H$2,0)),INDEX(Qoah!$C$3:$H$201,MATCH(Data!P883,Qoah!$B$3:$B$201,0),MATCH(Data!G883,Qoah!$C$2:$H$2,0))))</f>
        <v/>
      </c>
      <c r="K883" s="18" t="str">
        <f>IF(OR(B883="",J883=""),"",IF(N883="",IF(INDEX(Jadwal!$D$3:$I$1001,MATCH(R883,Jadwal!$C$3:$C$1001,0),MATCH(J883,Jadwal!$D$2:$I$2,0))="","",INDEX(Jadwal!$D$3:$I$1001,MATCH(R883,Jadwal!$C$3:$C$1001,0),MATCH(J883,Jadwal!$D$2:$I$2,0))),IF(M883="",IF(INDEX(Jadwal!$D$3:$I$1001,MATCH(S883,Jadwal!$C$3:$C$1001,0),MATCH(J883,Jadwal!$D$2:$I$2,0))="","",IF(M883="",INDEX(Jadwal!$D$3:$I$1001,MATCH(S883,Jadwal!$C$3:$C$1001,0),MATCH(J883,Jadwal!$D$2:$I$2,0)))),INDEX(Jadwal!$D$3:$I$1001,MATCH(R883,Jadwal!$C$3:$C$1001,0),MATCH(J883,Jadwal!$D$2:$I$2,0))&amp;IF(INDEX(Jadwal!$D$3:$I$1001,MATCH(S883,Jadwal!$C$3:$C$1001,0),MATCH(J883,Jadwal!$D$2:$I$2,0))="",""," , "&amp;INDEX(Jadwal!$D$3:$I$1001,MATCH(S883,Jadwal!$C$3:$C$1001,0),MATCH(J883,Jadwal!$D$2:$I$2,0))))))</f>
        <v/>
      </c>
      <c r="L883" s="43" t="str">
        <f>IF(OR(J883="",P883="",K883=""),"",IF(O883="الفصل",INDEX(Kelas!$C$3:$H$200,MATCH(Data!P883,Kelas!$B$3:$B$201,0),MATCH(Data!J883,Kelas!$C$2:$H$2,0)),INDEX(Qoah!$C$3:$H$201,MATCH(Data!P883,Qoah!$B$3:$B$201,0),MATCH(Data!J883,Qoah!$C$2:$H$2,0))))</f>
        <v/>
      </c>
      <c r="R883" s="12" t="str">
        <f t="shared" si="26"/>
        <v/>
      </c>
      <c r="S883" s="12" t="str">
        <f t="shared" si="27"/>
        <v/>
      </c>
    </row>
    <row r="884" spans="5:19" x14ac:dyDescent="0.25">
      <c r="E884" s="16" t="str">
        <f>IF(OR(B884="",D884=""),"",IF(N884="",IF(INDEX(Jadwal!$D$3:$I$1001,MATCH(R884,Jadwal!$C$3:$C$1001,0),MATCH(D884,Jadwal!$D$2:$I$2,0))="","",INDEX(Jadwal!$D$3:$I$1001,MATCH(R884,Jadwal!$C$3:$C$1001,0),MATCH(D884,Jadwal!$D$2:$I$2,0))),IF(M884="",IF(INDEX(Jadwal!$D$3:$I$1001,MATCH(S884,Jadwal!$C$3:$C$1001,0),MATCH(D884,Jadwal!$D$2:$I$2,0))="","",IF(M884="",INDEX(Jadwal!$D$3:$I$1001,MATCH(S884,Jadwal!$C$3:$C$1001,0),MATCH(D884,Jadwal!$D$2:$I$2,0)))),INDEX(Jadwal!$D$3:$I$1001,MATCH(R884,Jadwal!$C$3:$C$1001,0),MATCH(D884,Jadwal!$D$2:$I$2,0))&amp;IF(INDEX(Jadwal!$D$3:$I$1001,MATCH(S884,Jadwal!$C$3:$C$1001,0),MATCH(D884,Jadwal!$D$2:$I$2,0))="",""," , "&amp;INDEX(Jadwal!$D$3:$I$1001,MATCH(S884,Jadwal!$C$3:$C$1001,0),MATCH(D884,Jadwal!$D$2:$I$2,0))))))</f>
        <v/>
      </c>
      <c r="F884" s="39" t="str">
        <f>IF(OR(D884="",P884="",E884=""),"",IF(O884="الفصل",INDEX(Kelas!$C$3:$H$200,MATCH(Data!P884,Kelas!$B$3:$B$201,0),MATCH(Data!D884,Kelas!$C$2:$H$2,0)),INDEX(Qoah!$C$3:$H$201,MATCH(Data!P884,Qoah!$B$3:$B$201,0),MATCH(Data!D884,Qoah!$C$2:$H$2,0))))</f>
        <v/>
      </c>
      <c r="H884" s="17" t="str">
        <f>IF(OR(B884="",G884=""),"",IF(N884="",IF(INDEX(Jadwal!$D$3:$I$1001,MATCH(R884,Jadwal!$C$3:$C$1001,0),MATCH(G884,Jadwal!$D$2:$I$2,0))="","",INDEX(Jadwal!$D$3:$I$1001,MATCH(R884,Jadwal!$C$3:$C$1001,0),MATCH(G884,Jadwal!$D$2:$I$2,0))),IF(M884="",IF(INDEX(Jadwal!$D$3:$I$1001,MATCH(S884,Jadwal!$C$3:$C$1001,0),MATCH(G884,Jadwal!$D$2:$I$2,0))="","",IF(M884="",INDEX(Jadwal!$D$3:$I$1001,MATCH(S884,Jadwal!$C$3:$C$1001,0),MATCH(G884,Jadwal!$D$2:$I$2,0)))),INDEX(Jadwal!$D$3:$I$1001,MATCH(R884,Jadwal!$C$3:$C$1001,0),MATCH(G884,Jadwal!$D$2:$I$2,0))&amp;IF(INDEX(Jadwal!$D$3:$I$1001,MATCH(S884,Jadwal!$C$3:$C$1001,0),MATCH(G884,Jadwal!$D$2:$I$2,0))="",""," , "&amp;INDEX(Jadwal!$D$3:$I$1001,MATCH(S884,Jadwal!$C$3:$C$1001,0),MATCH(G884,Jadwal!$D$2:$I$2,0))))))</f>
        <v/>
      </c>
      <c r="I884" s="41" t="str">
        <f>IF(OR(G884="",P884="",H884=""),"",IF(O884="الفصل",INDEX(Kelas!$C$3:$H$200,MATCH(Data!P884,Kelas!$B$3:$B$201,0),MATCH(Data!G884,Kelas!$C$2:$H$2,0)),INDEX(Qoah!$C$3:$H$201,MATCH(Data!P884,Qoah!$B$3:$B$201,0),MATCH(Data!G884,Qoah!$C$2:$H$2,0))))</f>
        <v/>
      </c>
      <c r="K884" s="18" t="str">
        <f>IF(OR(B884="",J884=""),"",IF(N884="",IF(INDEX(Jadwal!$D$3:$I$1001,MATCH(R884,Jadwal!$C$3:$C$1001,0),MATCH(J884,Jadwal!$D$2:$I$2,0))="","",INDEX(Jadwal!$D$3:$I$1001,MATCH(R884,Jadwal!$C$3:$C$1001,0),MATCH(J884,Jadwal!$D$2:$I$2,0))),IF(M884="",IF(INDEX(Jadwal!$D$3:$I$1001,MATCH(S884,Jadwal!$C$3:$C$1001,0),MATCH(J884,Jadwal!$D$2:$I$2,0))="","",IF(M884="",INDEX(Jadwal!$D$3:$I$1001,MATCH(S884,Jadwal!$C$3:$C$1001,0),MATCH(J884,Jadwal!$D$2:$I$2,0)))),INDEX(Jadwal!$D$3:$I$1001,MATCH(R884,Jadwal!$C$3:$C$1001,0),MATCH(J884,Jadwal!$D$2:$I$2,0))&amp;IF(INDEX(Jadwal!$D$3:$I$1001,MATCH(S884,Jadwal!$C$3:$C$1001,0),MATCH(J884,Jadwal!$D$2:$I$2,0))="",""," , "&amp;INDEX(Jadwal!$D$3:$I$1001,MATCH(S884,Jadwal!$C$3:$C$1001,0),MATCH(J884,Jadwal!$D$2:$I$2,0))))))</f>
        <v/>
      </c>
      <c r="L884" s="43" t="str">
        <f>IF(OR(J884="",P884="",K884=""),"",IF(O884="الفصل",INDEX(Kelas!$C$3:$H$200,MATCH(Data!P884,Kelas!$B$3:$B$201,0),MATCH(Data!J884,Kelas!$C$2:$H$2,0)),INDEX(Qoah!$C$3:$H$201,MATCH(Data!P884,Qoah!$B$3:$B$201,0),MATCH(Data!J884,Qoah!$C$2:$H$2,0))))</f>
        <v/>
      </c>
      <c r="R884" s="12" t="str">
        <f t="shared" si="26"/>
        <v/>
      </c>
      <c r="S884" s="12" t="str">
        <f t="shared" si="27"/>
        <v/>
      </c>
    </row>
    <row r="885" spans="5:19" x14ac:dyDescent="0.25">
      <c r="E885" s="16" t="str">
        <f>IF(OR(B885="",D885=""),"",IF(N885="",IF(INDEX(Jadwal!$D$3:$I$1001,MATCH(R885,Jadwal!$C$3:$C$1001,0),MATCH(D885,Jadwal!$D$2:$I$2,0))="","",INDEX(Jadwal!$D$3:$I$1001,MATCH(R885,Jadwal!$C$3:$C$1001,0),MATCH(D885,Jadwal!$D$2:$I$2,0))),IF(M885="",IF(INDEX(Jadwal!$D$3:$I$1001,MATCH(S885,Jadwal!$C$3:$C$1001,0),MATCH(D885,Jadwal!$D$2:$I$2,0))="","",IF(M885="",INDEX(Jadwal!$D$3:$I$1001,MATCH(S885,Jadwal!$C$3:$C$1001,0),MATCH(D885,Jadwal!$D$2:$I$2,0)))),INDEX(Jadwal!$D$3:$I$1001,MATCH(R885,Jadwal!$C$3:$C$1001,0),MATCH(D885,Jadwal!$D$2:$I$2,0))&amp;IF(INDEX(Jadwal!$D$3:$I$1001,MATCH(S885,Jadwal!$C$3:$C$1001,0),MATCH(D885,Jadwal!$D$2:$I$2,0))="",""," , "&amp;INDEX(Jadwal!$D$3:$I$1001,MATCH(S885,Jadwal!$C$3:$C$1001,0),MATCH(D885,Jadwal!$D$2:$I$2,0))))))</f>
        <v/>
      </c>
      <c r="F885" s="39" t="str">
        <f>IF(OR(D885="",P885="",E885=""),"",IF(O885="الفصل",INDEX(Kelas!$C$3:$H$200,MATCH(Data!P885,Kelas!$B$3:$B$201,0),MATCH(Data!D885,Kelas!$C$2:$H$2,0)),INDEX(Qoah!$C$3:$H$201,MATCH(Data!P885,Qoah!$B$3:$B$201,0),MATCH(Data!D885,Qoah!$C$2:$H$2,0))))</f>
        <v/>
      </c>
      <c r="H885" s="17" t="str">
        <f>IF(OR(B885="",G885=""),"",IF(N885="",IF(INDEX(Jadwal!$D$3:$I$1001,MATCH(R885,Jadwal!$C$3:$C$1001,0),MATCH(G885,Jadwal!$D$2:$I$2,0))="","",INDEX(Jadwal!$D$3:$I$1001,MATCH(R885,Jadwal!$C$3:$C$1001,0),MATCH(G885,Jadwal!$D$2:$I$2,0))),IF(M885="",IF(INDEX(Jadwal!$D$3:$I$1001,MATCH(S885,Jadwal!$C$3:$C$1001,0),MATCH(G885,Jadwal!$D$2:$I$2,0))="","",IF(M885="",INDEX(Jadwal!$D$3:$I$1001,MATCH(S885,Jadwal!$C$3:$C$1001,0),MATCH(G885,Jadwal!$D$2:$I$2,0)))),INDEX(Jadwal!$D$3:$I$1001,MATCH(R885,Jadwal!$C$3:$C$1001,0),MATCH(G885,Jadwal!$D$2:$I$2,0))&amp;IF(INDEX(Jadwal!$D$3:$I$1001,MATCH(S885,Jadwal!$C$3:$C$1001,0),MATCH(G885,Jadwal!$D$2:$I$2,0))="",""," , "&amp;INDEX(Jadwal!$D$3:$I$1001,MATCH(S885,Jadwal!$C$3:$C$1001,0),MATCH(G885,Jadwal!$D$2:$I$2,0))))))</f>
        <v/>
      </c>
      <c r="I885" s="41" t="str">
        <f>IF(OR(G885="",P885="",H885=""),"",IF(O885="الفصل",INDEX(Kelas!$C$3:$H$200,MATCH(Data!P885,Kelas!$B$3:$B$201,0),MATCH(Data!G885,Kelas!$C$2:$H$2,0)),INDEX(Qoah!$C$3:$H$201,MATCH(Data!P885,Qoah!$B$3:$B$201,0),MATCH(Data!G885,Qoah!$C$2:$H$2,0))))</f>
        <v/>
      </c>
      <c r="K885" s="18" t="str">
        <f>IF(OR(B885="",J885=""),"",IF(N885="",IF(INDEX(Jadwal!$D$3:$I$1001,MATCH(R885,Jadwal!$C$3:$C$1001,0),MATCH(J885,Jadwal!$D$2:$I$2,0))="","",INDEX(Jadwal!$D$3:$I$1001,MATCH(R885,Jadwal!$C$3:$C$1001,0),MATCH(J885,Jadwal!$D$2:$I$2,0))),IF(M885="",IF(INDEX(Jadwal!$D$3:$I$1001,MATCH(S885,Jadwal!$C$3:$C$1001,0),MATCH(J885,Jadwal!$D$2:$I$2,0))="","",IF(M885="",INDEX(Jadwal!$D$3:$I$1001,MATCH(S885,Jadwal!$C$3:$C$1001,0),MATCH(J885,Jadwal!$D$2:$I$2,0)))),INDEX(Jadwal!$D$3:$I$1001,MATCH(R885,Jadwal!$C$3:$C$1001,0),MATCH(J885,Jadwal!$D$2:$I$2,0))&amp;IF(INDEX(Jadwal!$D$3:$I$1001,MATCH(S885,Jadwal!$C$3:$C$1001,0),MATCH(J885,Jadwal!$D$2:$I$2,0))="",""," , "&amp;INDEX(Jadwal!$D$3:$I$1001,MATCH(S885,Jadwal!$C$3:$C$1001,0),MATCH(J885,Jadwal!$D$2:$I$2,0))))))</f>
        <v/>
      </c>
      <c r="L885" s="43" t="str">
        <f>IF(OR(J885="",P885="",K885=""),"",IF(O885="الفصل",INDEX(Kelas!$C$3:$H$200,MATCH(Data!P885,Kelas!$B$3:$B$201,0),MATCH(Data!J885,Kelas!$C$2:$H$2,0)),INDEX(Qoah!$C$3:$H$201,MATCH(Data!P885,Qoah!$B$3:$B$201,0),MATCH(Data!J885,Qoah!$C$2:$H$2,0))))</f>
        <v/>
      </c>
      <c r="R885" s="12" t="str">
        <f t="shared" si="26"/>
        <v/>
      </c>
      <c r="S885" s="12" t="str">
        <f t="shared" si="27"/>
        <v/>
      </c>
    </row>
    <row r="886" spans="5:19" x14ac:dyDescent="0.25">
      <c r="E886" s="16" t="str">
        <f>IF(OR(B886="",D886=""),"",IF(N886="",IF(INDEX(Jadwal!$D$3:$I$1001,MATCH(R886,Jadwal!$C$3:$C$1001,0),MATCH(D886,Jadwal!$D$2:$I$2,0))="","",INDEX(Jadwal!$D$3:$I$1001,MATCH(R886,Jadwal!$C$3:$C$1001,0),MATCH(D886,Jadwal!$D$2:$I$2,0))),IF(M886="",IF(INDEX(Jadwal!$D$3:$I$1001,MATCH(S886,Jadwal!$C$3:$C$1001,0),MATCH(D886,Jadwal!$D$2:$I$2,0))="","",IF(M886="",INDEX(Jadwal!$D$3:$I$1001,MATCH(S886,Jadwal!$C$3:$C$1001,0),MATCH(D886,Jadwal!$D$2:$I$2,0)))),INDEX(Jadwal!$D$3:$I$1001,MATCH(R886,Jadwal!$C$3:$C$1001,0),MATCH(D886,Jadwal!$D$2:$I$2,0))&amp;IF(INDEX(Jadwal!$D$3:$I$1001,MATCH(S886,Jadwal!$C$3:$C$1001,0),MATCH(D886,Jadwal!$D$2:$I$2,0))="",""," , "&amp;INDEX(Jadwal!$D$3:$I$1001,MATCH(S886,Jadwal!$C$3:$C$1001,0),MATCH(D886,Jadwal!$D$2:$I$2,0))))))</f>
        <v/>
      </c>
      <c r="F886" s="39" t="str">
        <f>IF(OR(D886="",P886="",E886=""),"",IF(O886="الفصل",INDEX(Kelas!$C$3:$H$200,MATCH(Data!P886,Kelas!$B$3:$B$201,0),MATCH(Data!D886,Kelas!$C$2:$H$2,0)),INDEX(Qoah!$C$3:$H$201,MATCH(Data!P886,Qoah!$B$3:$B$201,0),MATCH(Data!D886,Qoah!$C$2:$H$2,0))))</f>
        <v/>
      </c>
      <c r="H886" s="17" t="str">
        <f>IF(OR(B886="",G886=""),"",IF(N886="",IF(INDEX(Jadwal!$D$3:$I$1001,MATCH(R886,Jadwal!$C$3:$C$1001,0),MATCH(G886,Jadwal!$D$2:$I$2,0))="","",INDEX(Jadwal!$D$3:$I$1001,MATCH(R886,Jadwal!$C$3:$C$1001,0),MATCH(G886,Jadwal!$D$2:$I$2,0))),IF(M886="",IF(INDEX(Jadwal!$D$3:$I$1001,MATCH(S886,Jadwal!$C$3:$C$1001,0),MATCH(G886,Jadwal!$D$2:$I$2,0))="","",IF(M886="",INDEX(Jadwal!$D$3:$I$1001,MATCH(S886,Jadwal!$C$3:$C$1001,0),MATCH(G886,Jadwal!$D$2:$I$2,0)))),INDEX(Jadwal!$D$3:$I$1001,MATCH(R886,Jadwal!$C$3:$C$1001,0),MATCH(G886,Jadwal!$D$2:$I$2,0))&amp;IF(INDEX(Jadwal!$D$3:$I$1001,MATCH(S886,Jadwal!$C$3:$C$1001,0),MATCH(G886,Jadwal!$D$2:$I$2,0))="",""," , "&amp;INDEX(Jadwal!$D$3:$I$1001,MATCH(S886,Jadwal!$C$3:$C$1001,0),MATCH(G886,Jadwal!$D$2:$I$2,0))))))</f>
        <v/>
      </c>
      <c r="I886" s="41" t="str">
        <f>IF(OR(G886="",P886="",H886=""),"",IF(O886="الفصل",INDEX(Kelas!$C$3:$H$200,MATCH(Data!P886,Kelas!$B$3:$B$201,0),MATCH(Data!G886,Kelas!$C$2:$H$2,0)),INDEX(Qoah!$C$3:$H$201,MATCH(Data!P886,Qoah!$B$3:$B$201,0),MATCH(Data!G886,Qoah!$C$2:$H$2,0))))</f>
        <v/>
      </c>
      <c r="K886" s="18" t="str">
        <f>IF(OR(B886="",J886=""),"",IF(N886="",IF(INDEX(Jadwal!$D$3:$I$1001,MATCH(R886,Jadwal!$C$3:$C$1001,0),MATCH(J886,Jadwal!$D$2:$I$2,0))="","",INDEX(Jadwal!$D$3:$I$1001,MATCH(R886,Jadwal!$C$3:$C$1001,0),MATCH(J886,Jadwal!$D$2:$I$2,0))),IF(M886="",IF(INDEX(Jadwal!$D$3:$I$1001,MATCH(S886,Jadwal!$C$3:$C$1001,0),MATCH(J886,Jadwal!$D$2:$I$2,0))="","",IF(M886="",INDEX(Jadwal!$D$3:$I$1001,MATCH(S886,Jadwal!$C$3:$C$1001,0),MATCH(J886,Jadwal!$D$2:$I$2,0)))),INDEX(Jadwal!$D$3:$I$1001,MATCH(R886,Jadwal!$C$3:$C$1001,0),MATCH(J886,Jadwal!$D$2:$I$2,0))&amp;IF(INDEX(Jadwal!$D$3:$I$1001,MATCH(S886,Jadwal!$C$3:$C$1001,0),MATCH(J886,Jadwal!$D$2:$I$2,0))="",""," , "&amp;INDEX(Jadwal!$D$3:$I$1001,MATCH(S886,Jadwal!$C$3:$C$1001,0),MATCH(J886,Jadwal!$D$2:$I$2,0))))))</f>
        <v/>
      </c>
      <c r="L886" s="43" t="str">
        <f>IF(OR(J886="",P886="",K886=""),"",IF(O886="الفصل",INDEX(Kelas!$C$3:$H$200,MATCH(Data!P886,Kelas!$B$3:$B$201,0),MATCH(Data!J886,Kelas!$C$2:$H$2,0)),INDEX(Qoah!$C$3:$H$201,MATCH(Data!P886,Qoah!$B$3:$B$201,0),MATCH(Data!J886,Qoah!$C$2:$H$2,0))))</f>
        <v/>
      </c>
      <c r="R886" s="12" t="str">
        <f t="shared" si="26"/>
        <v/>
      </c>
      <c r="S886" s="12" t="str">
        <f t="shared" si="27"/>
        <v/>
      </c>
    </row>
    <row r="887" spans="5:19" x14ac:dyDescent="0.25">
      <c r="E887" s="16" t="str">
        <f>IF(OR(B887="",D887=""),"",IF(N887="",IF(INDEX(Jadwal!$D$3:$I$1001,MATCH(R887,Jadwal!$C$3:$C$1001,0),MATCH(D887,Jadwal!$D$2:$I$2,0))="","",INDEX(Jadwal!$D$3:$I$1001,MATCH(R887,Jadwal!$C$3:$C$1001,0),MATCH(D887,Jadwal!$D$2:$I$2,0))),IF(M887="",IF(INDEX(Jadwal!$D$3:$I$1001,MATCH(S887,Jadwal!$C$3:$C$1001,0),MATCH(D887,Jadwal!$D$2:$I$2,0))="","",IF(M887="",INDEX(Jadwal!$D$3:$I$1001,MATCH(S887,Jadwal!$C$3:$C$1001,0),MATCH(D887,Jadwal!$D$2:$I$2,0)))),INDEX(Jadwal!$D$3:$I$1001,MATCH(R887,Jadwal!$C$3:$C$1001,0),MATCH(D887,Jadwal!$D$2:$I$2,0))&amp;IF(INDEX(Jadwal!$D$3:$I$1001,MATCH(S887,Jadwal!$C$3:$C$1001,0),MATCH(D887,Jadwal!$D$2:$I$2,0))="",""," , "&amp;INDEX(Jadwal!$D$3:$I$1001,MATCH(S887,Jadwal!$C$3:$C$1001,0),MATCH(D887,Jadwal!$D$2:$I$2,0))))))</f>
        <v/>
      </c>
      <c r="F887" s="39" t="str">
        <f>IF(OR(D887="",P887="",E887=""),"",IF(O887="الفصل",INDEX(Kelas!$C$3:$H$200,MATCH(Data!P887,Kelas!$B$3:$B$201,0),MATCH(Data!D887,Kelas!$C$2:$H$2,0)),INDEX(Qoah!$C$3:$H$201,MATCH(Data!P887,Qoah!$B$3:$B$201,0),MATCH(Data!D887,Qoah!$C$2:$H$2,0))))</f>
        <v/>
      </c>
      <c r="H887" s="17" t="str">
        <f>IF(OR(B887="",G887=""),"",IF(N887="",IF(INDEX(Jadwal!$D$3:$I$1001,MATCH(R887,Jadwal!$C$3:$C$1001,0),MATCH(G887,Jadwal!$D$2:$I$2,0))="","",INDEX(Jadwal!$D$3:$I$1001,MATCH(R887,Jadwal!$C$3:$C$1001,0),MATCH(G887,Jadwal!$D$2:$I$2,0))),IF(M887="",IF(INDEX(Jadwal!$D$3:$I$1001,MATCH(S887,Jadwal!$C$3:$C$1001,0),MATCH(G887,Jadwal!$D$2:$I$2,0))="","",IF(M887="",INDEX(Jadwal!$D$3:$I$1001,MATCH(S887,Jadwal!$C$3:$C$1001,0),MATCH(G887,Jadwal!$D$2:$I$2,0)))),INDEX(Jadwal!$D$3:$I$1001,MATCH(R887,Jadwal!$C$3:$C$1001,0),MATCH(G887,Jadwal!$D$2:$I$2,0))&amp;IF(INDEX(Jadwal!$D$3:$I$1001,MATCH(S887,Jadwal!$C$3:$C$1001,0),MATCH(G887,Jadwal!$D$2:$I$2,0))="",""," , "&amp;INDEX(Jadwal!$D$3:$I$1001,MATCH(S887,Jadwal!$C$3:$C$1001,0),MATCH(G887,Jadwal!$D$2:$I$2,0))))))</f>
        <v/>
      </c>
      <c r="I887" s="41" t="str">
        <f>IF(OR(G887="",P887="",H887=""),"",IF(O887="الفصل",INDEX(Kelas!$C$3:$H$200,MATCH(Data!P887,Kelas!$B$3:$B$201,0),MATCH(Data!G887,Kelas!$C$2:$H$2,0)),INDEX(Qoah!$C$3:$H$201,MATCH(Data!P887,Qoah!$B$3:$B$201,0),MATCH(Data!G887,Qoah!$C$2:$H$2,0))))</f>
        <v/>
      </c>
      <c r="K887" s="18" t="str">
        <f>IF(OR(B887="",J887=""),"",IF(N887="",IF(INDEX(Jadwal!$D$3:$I$1001,MATCH(R887,Jadwal!$C$3:$C$1001,0),MATCH(J887,Jadwal!$D$2:$I$2,0))="","",INDEX(Jadwal!$D$3:$I$1001,MATCH(R887,Jadwal!$C$3:$C$1001,0),MATCH(J887,Jadwal!$D$2:$I$2,0))),IF(M887="",IF(INDEX(Jadwal!$D$3:$I$1001,MATCH(S887,Jadwal!$C$3:$C$1001,0),MATCH(J887,Jadwal!$D$2:$I$2,0))="","",IF(M887="",INDEX(Jadwal!$D$3:$I$1001,MATCH(S887,Jadwal!$C$3:$C$1001,0),MATCH(J887,Jadwal!$D$2:$I$2,0)))),INDEX(Jadwal!$D$3:$I$1001,MATCH(R887,Jadwal!$C$3:$C$1001,0),MATCH(J887,Jadwal!$D$2:$I$2,0))&amp;IF(INDEX(Jadwal!$D$3:$I$1001,MATCH(S887,Jadwal!$C$3:$C$1001,0),MATCH(J887,Jadwal!$D$2:$I$2,0))="",""," , "&amp;INDEX(Jadwal!$D$3:$I$1001,MATCH(S887,Jadwal!$C$3:$C$1001,0),MATCH(J887,Jadwal!$D$2:$I$2,0))))))</f>
        <v/>
      </c>
      <c r="L887" s="43" t="str">
        <f>IF(OR(J887="",P887="",K887=""),"",IF(O887="الفصل",INDEX(Kelas!$C$3:$H$200,MATCH(Data!P887,Kelas!$B$3:$B$201,0),MATCH(Data!J887,Kelas!$C$2:$H$2,0)),INDEX(Qoah!$C$3:$H$201,MATCH(Data!P887,Qoah!$B$3:$B$201,0),MATCH(Data!J887,Qoah!$C$2:$H$2,0))))</f>
        <v/>
      </c>
      <c r="R887" s="12" t="str">
        <f t="shared" si="26"/>
        <v/>
      </c>
      <c r="S887" s="12" t="str">
        <f t="shared" si="27"/>
        <v/>
      </c>
    </row>
    <row r="888" spans="5:19" x14ac:dyDescent="0.25">
      <c r="E888" s="16" t="str">
        <f>IF(OR(B888="",D888=""),"",IF(N888="",IF(INDEX(Jadwal!$D$3:$I$1001,MATCH(R888,Jadwal!$C$3:$C$1001,0),MATCH(D888,Jadwal!$D$2:$I$2,0))="","",INDEX(Jadwal!$D$3:$I$1001,MATCH(R888,Jadwal!$C$3:$C$1001,0),MATCH(D888,Jadwal!$D$2:$I$2,0))),IF(M888="",IF(INDEX(Jadwal!$D$3:$I$1001,MATCH(S888,Jadwal!$C$3:$C$1001,0),MATCH(D888,Jadwal!$D$2:$I$2,0))="","",IF(M888="",INDEX(Jadwal!$D$3:$I$1001,MATCH(S888,Jadwal!$C$3:$C$1001,0),MATCH(D888,Jadwal!$D$2:$I$2,0)))),INDEX(Jadwal!$D$3:$I$1001,MATCH(R888,Jadwal!$C$3:$C$1001,0),MATCH(D888,Jadwal!$D$2:$I$2,0))&amp;IF(INDEX(Jadwal!$D$3:$I$1001,MATCH(S888,Jadwal!$C$3:$C$1001,0),MATCH(D888,Jadwal!$D$2:$I$2,0))="",""," , "&amp;INDEX(Jadwal!$D$3:$I$1001,MATCH(S888,Jadwal!$C$3:$C$1001,0),MATCH(D888,Jadwal!$D$2:$I$2,0))))))</f>
        <v/>
      </c>
      <c r="F888" s="39" t="str">
        <f>IF(OR(D888="",P888="",E888=""),"",IF(O888="الفصل",INDEX(Kelas!$C$3:$H$200,MATCH(Data!P888,Kelas!$B$3:$B$201,0),MATCH(Data!D888,Kelas!$C$2:$H$2,0)),INDEX(Qoah!$C$3:$H$201,MATCH(Data!P888,Qoah!$B$3:$B$201,0),MATCH(Data!D888,Qoah!$C$2:$H$2,0))))</f>
        <v/>
      </c>
      <c r="H888" s="17" t="str">
        <f>IF(OR(B888="",G888=""),"",IF(N888="",IF(INDEX(Jadwal!$D$3:$I$1001,MATCH(R888,Jadwal!$C$3:$C$1001,0),MATCH(G888,Jadwal!$D$2:$I$2,0))="","",INDEX(Jadwal!$D$3:$I$1001,MATCH(R888,Jadwal!$C$3:$C$1001,0),MATCH(G888,Jadwal!$D$2:$I$2,0))),IF(M888="",IF(INDEX(Jadwal!$D$3:$I$1001,MATCH(S888,Jadwal!$C$3:$C$1001,0),MATCH(G888,Jadwal!$D$2:$I$2,0))="","",IF(M888="",INDEX(Jadwal!$D$3:$I$1001,MATCH(S888,Jadwal!$C$3:$C$1001,0),MATCH(G888,Jadwal!$D$2:$I$2,0)))),INDEX(Jadwal!$D$3:$I$1001,MATCH(R888,Jadwal!$C$3:$C$1001,0),MATCH(G888,Jadwal!$D$2:$I$2,0))&amp;IF(INDEX(Jadwal!$D$3:$I$1001,MATCH(S888,Jadwal!$C$3:$C$1001,0),MATCH(G888,Jadwal!$D$2:$I$2,0))="",""," , "&amp;INDEX(Jadwal!$D$3:$I$1001,MATCH(S888,Jadwal!$C$3:$C$1001,0),MATCH(G888,Jadwal!$D$2:$I$2,0))))))</f>
        <v/>
      </c>
      <c r="I888" s="41" t="str">
        <f>IF(OR(G888="",P888="",H888=""),"",IF(O888="الفصل",INDEX(Kelas!$C$3:$H$200,MATCH(Data!P888,Kelas!$B$3:$B$201,0),MATCH(Data!G888,Kelas!$C$2:$H$2,0)),INDEX(Qoah!$C$3:$H$201,MATCH(Data!P888,Qoah!$B$3:$B$201,0),MATCH(Data!G888,Qoah!$C$2:$H$2,0))))</f>
        <v/>
      </c>
      <c r="K888" s="18" t="str">
        <f>IF(OR(B888="",J888=""),"",IF(N888="",IF(INDEX(Jadwal!$D$3:$I$1001,MATCH(R888,Jadwal!$C$3:$C$1001,0),MATCH(J888,Jadwal!$D$2:$I$2,0))="","",INDEX(Jadwal!$D$3:$I$1001,MATCH(R888,Jadwal!$C$3:$C$1001,0),MATCH(J888,Jadwal!$D$2:$I$2,0))),IF(M888="",IF(INDEX(Jadwal!$D$3:$I$1001,MATCH(S888,Jadwal!$C$3:$C$1001,0),MATCH(J888,Jadwal!$D$2:$I$2,0))="","",IF(M888="",INDEX(Jadwal!$D$3:$I$1001,MATCH(S888,Jadwal!$C$3:$C$1001,0),MATCH(J888,Jadwal!$D$2:$I$2,0)))),INDEX(Jadwal!$D$3:$I$1001,MATCH(R888,Jadwal!$C$3:$C$1001,0),MATCH(J888,Jadwal!$D$2:$I$2,0))&amp;IF(INDEX(Jadwal!$D$3:$I$1001,MATCH(S888,Jadwal!$C$3:$C$1001,0),MATCH(J888,Jadwal!$D$2:$I$2,0))="",""," , "&amp;INDEX(Jadwal!$D$3:$I$1001,MATCH(S888,Jadwal!$C$3:$C$1001,0),MATCH(J888,Jadwal!$D$2:$I$2,0))))))</f>
        <v/>
      </c>
      <c r="L888" s="43" t="str">
        <f>IF(OR(J888="",P888="",K888=""),"",IF(O888="الفصل",INDEX(Kelas!$C$3:$H$200,MATCH(Data!P888,Kelas!$B$3:$B$201,0),MATCH(Data!J888,Kelas!$C$2:$H$2,0)),INDEX(Qoah!$C$3:$H$201,MATCH(Data!P888,Qoah!$B$3:$B$201,0),MATCH(Data!J888,Qoah!$C$2:$H$2,0))))</f>
        <v/>
      </c>
      <c r="R888" s="12" t="str">
        <f t="shared" si="26"/>
        <v/>
      </c>
      <c r="S888" s="12" t="str">
        <f t="shared" si="27"/>
        <v/>
      </c>
    </row>
    <row r="889" spans="5:19" x14ac:dyDescent="0.25">
      <c r="E889" s="16" t="str">
        <f>IF(OR(B889="",D889=""),"",IF(N889="",IF(INDEX(Jadwal!$D$3:$I$1001,MATCH(R889,Jadwal!$C$3:$C$1001,0),MATCH(D889,Jadwal!$D$2:$I$2,0))="","",INDEX(Jadwal!$D$3:$I$1001,MATCH(R889,Jadwal!$C$3:$C$1001,0),MATCH(D889,Jadwal!$D$2:$I$2,0))),IF(M889="",IF(INDEX(Jadwal!$D$3:$I$1001,MATCH(S889,Jadwal!$C$3:$C$1001,0),MATCH(D889,Jadwal!$D$2:$I$2,0))="","",IF(M889="",INDEX(Jadwal!$D$3:$I$1001,MATCH(S889,Jadwal!$C$3:$C$1001,0),MATCH(D889,Jadwal!$D$2:$I$2,0)))),INDEX(Jadwal!$D$3:$I$1001,MATCH(R889,Jadwal!$C$3:$C$1001,0),MATCH(D889,Jadwal!$D$2:$I$2,0))&amp;IF(INDEX(Jadwal!$D$3:$I$1001,MATCH(S889,Jadwal!$C$3:$C$1001,0),MATCH(D889,Jadwal!$D$2:$I$2,0))="",""," , "&amp;INDEX(Jadwal!$D$3:$I$1001,MATCH(S889,Jadwal!$C$3:$C$1001,0),MATCH(D889,Jadwal!$D$2:$I$2,0))))))</f>
        <v/>
      </c>
      <c r="F889" s="39" t="str">
        <f>IF(OR(D889="",P889="",E889=""),"",IF(O889="الفصل",INDEX(Kelas!$C$3:$H$200,MATCH(Data!P889,Kelas!$B$3:$B$201,0),MATCH(Data!D889,Kelas!$C$2:$H$2,0)),INDEX(Qoah!$C$3:$H$201,MATCH(Data!P889,Qoah!$B$3:$B$201,0),MATCH(Data!D889,Qoah!$C$2:$H$2,0))))</f>
        <v/>
      </c>
      <c r="H889" s="17" t="str">
        <f>IF(OR(B889="",G889=""),"",IF(N889="",IF(INDEX(Jadwal!$D$3:$I$1001,MATCH(R889,Jadwal!$C$3:$C$1001,0),MATCH(G889,Jadwal!$D$2:$I$2,0))="","",INDEX(Jadwal!$D$3:$I$1001,MATCH(R889,Jadwal!$C$3:$C$1001,0),MATCH(G889,Jadwal!$D$2:$I$2,0))),IF(M889="",IF(INDEX(Jadwal!$D$3:$I$1001,MATCH(S889,Jadwal!$C$3:$C$1001,0),MATCH(G889,Jadwal!$D$2:$I$2,0))="","",IF(M889="",INDEX(Jadwal!$D$3:$I$1001,MATCH(S889,Jadwal!$C$3:$C$1001,0),MATCH(G889,Jadwal!$D$2:$I$2,0)))),INDEX(Jadwal!$D$3:$I$1001,MATCH(R889,Jadwal!$C$3:$C$1001,0),MATCH(G889,Jadwal!$D$2:$I$2,0))&amp;IF(INDEX(Jadwal!$D$3:$I$1001,MATCH(S889,Jadwal!$C$3:$C$1001,0),MATCH(G889,Jadwal!$D$2:$I$2,0))="",""," , "&amp;INDEX(Jadwal!$D$3:$I$1001,MATCH(S889,Jadwal!$C$3:$C$1001,0),MATCH(G889,Jadwal!$D$2:$I$2,0))))))</f>
        <v/>
      </c>
      <c r="I889" s="41" t="str">
        <f>IF(OR(G889="",P889="",H889=""),"",IF(O889="الفصل",INDEX(Kelas!$C$3:$H$200,MATCH(Data!P889,Kelas!$B$3:$B$201,0),MATCH(Data!G889,Kelas!$C$2:$H$2,0)),INDEX(Qoah!$C$3:$H$201,MATCH(Data!P889,Qoah!$B$3:$B$201,0),MATCH(Data!G889,Qoah!$C$2:$H$2,0))))</f>
        <v/>
      </c>
      <c r="K889" s="18" t="str">
        <f>IF(OR(B889="",J889=""),"",IF(N889="",IF(INDEX(Jadwal!$D$3:$I$1001,MATCH(R889,Jadwal!$C$3:$C$1001,0),MATCH(J889,Jadwal!$D$2:$I$2,0))="","",INDEX(Jadwal!$D$3:$I$1001,MATCH(R889,Jadwal!$C$3:$C$1001,0),MATCH(J889,Jadwal!$D$2:$I$2,0))),IF(M889="",IF(INDEX(Jadwal!$D$3:$I$1001,MATCH(S889,Jadwal!$C$3:$C$1001,0),MATCH(J889,Jadwal!$D$2:$I$2,0))="","",IF(M889="",INDEX(Jadwal!$D$3:$I$1001,MATCH(S889,Jadwal!$C$3:$C$1001,0),MATCH(J889,Jadwal!$D$2:$I$2,0)))),INDEX(Jadwal!$D$3:$I$1001,MATCH(R889,Jadwal!$C$3:$C$1001,0),MATCH(J889,Jadwal!$D$2:$I$2,0))&amp;IF(INDEX(Jadwal!$D$3:$I$1001,MATCH(S889,Jadwal!$C$3:$C$1001,0),MATCH(J889,Jadwal!$D$2:$I$2,0))="",""," , "&amp;INDEX(Jadwal!$D$3:$I$1001,MATCH(S889,Jadwal!$C$3:$C$1001,0),MATCH(J889,Jadwal!$D$2:$I$2,0))))))</f>
        <v/>
      </c>
      <c r="L889" s="43" t="str">
        <f>IF(OR(J889="",P889="",K889=""),"",IF(O889="الفصل",INDEX(Kelas!$C$3:$H$200,MATCH(Data!P889,Kelas!$B$3:$B$201,0),MATCH(Data!J889,Kelas!$C$2:$H$2,0)),INDEX(Qoah!$C$3:$H$201,MATCH(Data!P889,Qoah!$B$3:$B$201,0),MATCH(Data!J889,Qoah!$C$2:$H$2,0))))</f>
        <v/>
      </c>
      <c r="R889" s="12" t="str">
        <f t="shared" si="26"/>
        <v/>
      </c>
      <c r="S889" s="12" t="str">
        <f t="shared" si="27"/>
        <v/>
      </c>
    </row>
    <row r="890" spans="5:19" x14ac:dyDescent="0.25">
      <c r="E890" s="16" t="str">
        <f>IF(OR(B890="",D890=""),"",IF(N890="",IF(INDEX(Jadwal!$D$3:$I$1001,MATCH(R890,Jadwal!$C$3:$C$1001,0),MATCH(D890,Jadwal!$D$2:$I$2,0))="","",INDEX(Jadwal!$D$3:$I$1001,MATCH(R890,Jadwal!$C$3:$C$1001,0),MATCH(D890,Jadwal!$D$2:$I$2,0))),IF(M890="",IF(INDEX(Jadwal!$D$3:$I$1001,MATCH(S890,Jadwal!$C$3:$C$1001,0),MATCH(D890,Jadwal!$D$2:$I$2,0))="","",IF(M890="",INDEX(Jadwal!$D$3:$I$1001,MATCH(S890,Jadwal!$C$3:$C$1001,0),MATCH(D890,Jadwal!$D$2:$I$2,0)))),INDEX(Jadwal!$D$3:$I$1001,MATCH(R890,Jadwal!$C$3:$C$1001,0),MATCH(D890,Jadwal!$D$2:$I$2,0))&amp;IF(INDEX(Jadwal!$D$3:$I$1001,MATCH(S890,Jadwal!$C$3:$C$1001,0),MATCH(D890,Jadwal!$D$2:$I$2,0))="",""," , "&amp;INDEX(Jadwal!$D$3:$I$1001,MATCH(S890,Jadwal!$C$3:$C$1001,0),MATCH(D890,Jadwal!$D$2:$I$2,0))))))</f>
        <v/>
      </c>
      <c r="F890" s="39" t="str">
        <f>IF(OR(D890="",P890="",E890=""),"",IF(O890="الفصل",INDEX(Kelas!$C$3:$H$200,MATCH(Data!P890,Kelas!$B$3:$B$201,0),MATCH(Data!D890,Kelas!$C$2:$H$2,0)),INDEX(Qoah!$C$3:$H$201,MATCH(Data!P890,Qoah!$B$3:$B$201,0),MATCH(Data!D890,Qoah!$C$2:$H$2,0))))</f>
        <v/>
      </c>
      <c r="H890" s="17" t="str">
        <f>IF(OR(B890="",G890=""),"",IF(N890="",IF(INDEX(Jadwal!$D$3:$I$1001,MATCH(R890,Jadwal!$C$3:$C$1001,0),MATCH(G890,Jadwal!$D$2:$I$2,0))="","",INDEX(Jadwal!$D$3:$I$1001,MATCH(R890,Jadwal!$C$3:$C$1001,0),MATCH(G890,Jadwal!$D$2:$I$2,0))),IF(M890="",IF(INDEX(Jadwal!$D$3:$I$1001,MATCH(S890,Jadwal!$C$3:$C$1001,0),MATCH(G890,Jadwal!$D$2:$I$2,0))="","",IF(M890="",INDEX(Jadwal!$D$3:$I$1001,MATCH(S890,Jadwal!$C$3:$C$1001,0),MATCH(G890,Jadwal!$D$2:$I$2,0)))),INDEX(Jadwal!$D$3:$I$1001,MATCH(R890,Jadwal!$C$3:$C$1001,0),MATCH(G890,Jadwal!$D$2:$I$2,0))&amp;IF(INDEX(Jadwal!$D$3:$I$1001,MATCH(S890,Jadwal!$C$3:$C$1001,0),MATCH(G890,Jadwal!$D$2:$I$2,0))="",""," , "&amp;INDEX(Jadwal!$D$3:$I$1001,MATCH(S890,Jadwal!$C$3:$C$1001,0),MATCH(G890,Jadwal!$D$2:$I$2,0))))))</f>
        <v/>
      </c>
      <c r="I890" s="41" t="str">
        <f>IF(OR(G890="",P890="",H890=""),"",IF(O890="الفصل",INDEX(Kelas!$C$3:$H$200,MATCH(Data!P890,Kelas!$B$3:$B$201,0),MATCH(Data!G890,Kelas!$C$2:$H$2,0)),INDEX(Qoah!$C$3:$H$201,MATCH(Data!P890,Qoah!$B$3:$B$201,0),MATCH(Data!G890,Qoah!$C$2:$H$2,0))))</f>
        <v/>
      </c>
      <c r="K890" s="18" t="str">
        <f>IF(OR(B890="",J890=""),"",IF(N890="",IF(INDEX(Jadwal!$D$3:$I$1001,MATCH(R890,Jadwal!$C$3:$C$1001,0),MATCH(J890,Jadwal!$D$2:$I$2,0))="","",INDEX(Jadwal!$D$3:$I$1001,MATCH(R890,Jadwal!$C$3:$C$1001,0),MATCH(J890,Jadwal!$D$2:$I$2,0))),IF(M890="",IF(INDEX(Jadwal!$D$3:$I$1001,MATCH(S890,Jadwal!$C$3:$C$1001,0),MATCH(J890,Jadwal!$D$2:$I$2,0))="","",IF(M890="",INDEX(Jadwal!$D$3:$I$1001,MATCH(S890,Jadwal!$C$3:$C$1001,0),MATCH(J890,Jadwal!$D$2:$I$2,0)))),INDEX(Jadwal!$D$3:$I$1001,MATCH(R890,Jadwal!$C$3:$C$1001,0),MATCH(J890,Jadwal!$D$2:$I$2,0))&amp;IF(INDEX(Jadwal!$D$3:$I$1001,MATCH(S890,Jadwal!$C$3:$C$1001,0),MATCH(J890,Jadwal!$D$2:$I$2,0))="",""," , "&amp;INDEX(Jadwal!$D$3:$I$1001,MATCH(S890,Jadwal!$C$3:$C$1001,0),MATCH(J890,Jadwal!$D$2:$I$2,0))))))</f>
        <v/>
      </c>
      <c r="L890" s="43" t="str">
        <f>IF(OR(J890="",P890="",K890=""),"",IF(O890="الفصل",INDEX(Kelas!$C$3:$H$200,MATCH(Data!P890,Kelas!$B$3:$B$201,0),MATCH(Data!J890,Kelas!$C$2:$H$2,0)),INDEX(Qoah!$C$3:$H$201,MATCH(Data!P890,Qoah!$B$3:$B$201,0),MATCH(Data!J890,Qoah!$C$2:$H$2,0))))</f>
        <v/>
      </c>
      <c r="R890" s="12" t="str">
        <f t="shared" si="26"/>
        <v/>
      </c>
      <c r="S890" s="12" t="str">
        <f t="shared" si="27"/>
        <v/>
      </c>
    </row>
    <row r="891" spans="5:19" x14ac:dyDescent="0.25">
      <c r="E891" s="16" t="str">
        <f>IF(OR(B891="",D891=""),"",IF(N891="",IF(INDEX(Jadwal!$D$3:$I$1001,MATCH(R891,Jadwal!$C$3:$C$1001,0),MATCH(D891,Jadwal!$D$2:$I$2,0))="","",INDEX(Jadwal!$D$3:$I$1001,MATCH(R891,Jadwal!$C$3:$C$1001,0),MATCH(D891,Jadwal!$D$2:$I$2,0))),IF(M891="",IF(INDEX(Jadwal!$D$3:$I$1001,MATCH(S891,Jadwal!$C$3:$C$1001,0),MATCH(D891,Jadwal!$D$2:$I$2,0))="","",IF(M891="",INDEX(Jadwal!$D$3:$I$1001,MATCH(S891,Jadwal!$C$3:$C$1001,0),MATCH(D891,Jadwal!$D$2:$I$2,0)))),INDEX(Jadwal!$D$3:$I$1001,MATCH(R891,Jadwal!$C$3:$C$1001,0),MATCH(D891,Jadwal!$D$2:$I$2,0))&amp;IF(INDEX(Jadwal!$D$3:$I$1001,MATCH(S891,Jadwal!$C$3:$C$1001,0),MATCH(D891,Jadwal!$D$2:$I$2,0))="",""," , "&amp;INDEX(Jadwal!$D$3:$I$1001,MATCH(S891,Jadwal!$C$3:$C$1001,0),MATCH(D891,Jadwal!$D$2:$I$2,0))))))</f>
        <v/>
      </c>
      <c r="F891" s="39" t="str">
        <f>IF(OR(D891="",P891="",E891=""),"",IF(O891="الفصل",INDEX(Kelas!$C$3:$H$200,MATCH(Data!P891,Kelas!$B$3:$B$201,0),MATCH(Data!D891,Kelas!$C$2:$H$2,0)),INDEX(Qoah!$C$3:$H$201,MATCH(Data!P891,Qoah!$B$3:$B$201,0),MATCH(Data!D891,Qoah!$C$2:$H$2,0))))</f>
        <v/>
      </c>
      <c r="H891" s="17" t="str">
        <f>IF(OR(B891="",G891=""),"",IF(N891="",IF(INDEX(Jadwal!$D$3:$I$1001,MATCH(R891,Jadwal!$C$3:$C$1001,0),MATCH(G891,Jadwal!$D$2:$I$2,0))="","",INDEX(Jadwal!$D$3:$I$1001,MATCH(R891,Jadwal!$C$3:$C$1001,0),MATCH(G891,Jadwal!$D$2:$I$2,0))),IF(M891="",IF(INDEX(Jadwal!$D$3:$I$1001,MATCH(S891,Jadwal!$C$3:$C$1001,0),MATCH(G891,Jadwal!$D$2:$I$2,0))="","",IF(M891="",INDEX(Jadwal!$D$3:$I$1001,MATCH(S891,Jadwal!$C$3:$C$1001,0),MATCH(G891,Jadwal!$D$2:$I$2,0)))),INDEX(Jadwal!$D$3:$I$1001,MATCH(R891,Jadwal!$C$3:$C$1001,0),MATCH(G891,Jadwal!$D$2:$I$2,0))&amp;IF(INDEX(Jadwal!$D$3:$I$1001,MATCH(S891,Jadwal!$C$3:$C$1001,0),MATCH(G891,Jadwal!$D$2:$I$2,0))="",""," , "&amp;INDEX(Jadwal!$D$3:$I$1001,MATCH(S891,Jadwal!$C$3:$C$1001,0),MATCH(G891,Jadwal!$D$2:$I$2,0))))))</f>
        <v/>
      </c>
      <c r="I891" s="41" t="str">
        <f>IF(OR(G891="",P891="",H891=""),"",IF(O891="الفصل",INDEX(Kelas!$C$3:$H$200,MATCH(Data!P891,Kelas!$B$3:$B$201,0),MATCH(Data!G891,Kelas!$C$2:$H$2,0)),INDEX(Qoah!$C$3:$H$201,MATCH(Data!P891,Qoah!$B$3:$B$201,0),MATCH(Data!G891,Qoah!$C$2:$H$2,0))))</f>
        <v/>
      </c>
      <c r="K891" s="18" t="str">
        <f>IF(OR(B891="",J891=""),"",IF(N891="",IF(INDEX(Jadwal!$D$3:$I$1001,MATCH(R891,Jadwal!$C$3:$C$1001,0),MATCH(J891,Jadwal!$D$2:$I$2,0))="","",INDEX(Jadwal!$D$3:$I$1001,MATCH(R891,Jadwal!$C$3:$C$1001,0),MATCH(J891,Jadwal!$D$2:$I$2,0))),IF(M891="",IF(INDEX(Jadwal!$D$3:$I$1001,MATCH(S891,Jadwal!$C$3:$C$1001,0),MATCH(J891,Jadwal!$D$2:$I$2,0))="","",IF(M891="",INDEX(Jadwal!$D$3:$I$1001,MATCH(S891,Jadwal!$C$3:$C$1001,0),MATCH(J891,Jadwal!$D$2:$I$2,0)))),INDEX(Jadwal!$D$3:$I$1001,MATCH(R891,Jadwal!$C$3:$C$1001,0),MATCH(J891,Jadwal!$D$2:$I$2,0))&amp;IF(INDEX(Jadwal!$D$3:$I$1001,MATCH(S891,Jadwal!$C$3:$C$1001,0),MATCH(J891,Jadwal!$D$2:$I$2,0))="",""," , "&amp;INDEX(Jadwal!$D$3:$I$1001,MATCH(S891,Jadwal!$C$3:$C$1001,0),MATCH(J891,Jadwal!$D$2:$I$2,0))))))</f>
        <v/>
      </c>
      <c r="L891" s="43" t="str">
        <f>IF(OR(J891="",P891="",K891=""),"",IF(O891="الفصل",INDEX(Kelas!$C$3:$H$200,MATCH(Data!P891,Kelas!$B$3:$B$201,0),MATCH(Data!J891,Kelas!$C$2:$H$2,0)),INDEX(Qoah!$C$3:$H$201,MATCH(Data!P891,Qoah!$B$3:$B$201,0),MATCH(Data!J891,Qoah!$C$2:$H$2,0))))</f>
        <v/>
      </c>
      <c r="R891" s="12" t="str">
        <f t="shared" si="26"/>
        <v/>
      </c>
      <c r="S891" s="12" t="str">
        <f t="shared" si="27"/>
        <v/>
      </c>
    </row>
    <row r="892" spans="5:19" x14ac:dyDescent="0.25">
      <c r="E892" s="16" t="str">
        <f>IF(OR(B892="",D892=""),"",IF(N892="",IF(INDEX(Jadwal!$D$3:$I$1001,MATCH(R892,Jadwal!$C$3:$C$1001,0),MATCH(D892,Jadwal!$D$2:$I$2,0))="","",INDEX(Jadwal!$D$3:$I$1001,MATCH(R892,Jadwal!$C$3:$C$1001,0),MATCH(D892,Jadwal!$D$2:$I$2,0))),IF(M892="",IF(INDEX(Jadwal!$D$3:$I$1001,MATCH(S892,Jadwal!$C$3:$C$1001,0),MATCH(D892,Jadwal!$D$2:$I$2,0))="","",IF(M892="",INDEX(Jadwal!$D$3:$I$1001,MATCH(S892,Jadwal!$C$3:$C$1001,0),MATCH(D892,Jadwal!$D$2:$I$2,0)))),INDEX(Jadwal!$D$3:$I$1001,MATCH(R892,Jadwal!$C$3:$C$1001,0),MATCH(D892,Jadwal!$D$2:$I$2,0))&amp;IF(INDEX(Jadwal!$D$3:$I$1001,MATCH(S892,Jadwal!$C$3:$C$1001,0),MATCH(D892,Jadwal!$D$2:$I$2,0))="",""," , "&amp;INDEX(Jadwal!$D$3:$I$1001,MATCH(S892,Jadwal!$C$3:$C$1001,0),MATCH(D892,Jadwal!$D$2:$I$2,0))))))</f>
        <v/>
      </c>
      <c r="F892" s="39" t="str">
        <f>IF(OR(D892="",P892="",E892=""),"",IF(O892="الفصل",INDEX(Kelas!$C$3:$H$200,MATCH(Data!P892,Kelas!$B$3:$B$201,0),MATCH(Data!D892,Kelas!$C$2:$H$2,0)),INDEX(Qoah!$C$3:$H$201,MATCH(Data!P892,Qoah!$B$3:$B$201,0),MATCH(Data!D892,Qoah!$C$2:$H$2,0))))</f>
        <v/>
      </c>
      <c r="H892" s="17" t="str">
        <f>IF(OR(B892="",G892=""),"",IF(N892="",IF(INDEX(Jadwal!$D$3:$I$1001,MATCH(R892,Jadwal!$C$3:$C$1001,0),MATCH(G892,Jadwal!$D$2:$I$2,0))="","",INDEX(Jadwal!$D$3:$I$1001,MATCH(R892,Jadwal!$C$3:$C$1001,0),MATCH(G892,Jadwal!$D$2:$I$2,0))),IF(M892="",IF(INDEX(Jadwal!$D$3:$I$1001,MATCH(S892,Jadwal!$C$3:$C$1001,0),MATCH(G892,Jadwal!$D$2:$I$2,0))="","",IF(M892="",INDEX(Jadwal!$D$3:$I$1001,MATCH(S892,Jadwal!$C$3:$C$1001,0),MATCH(G892,Jadwal!$D$2:$I$2,0)))),INDEX(Jadwal!$D$3:$I$1001,MATCH(R892,Jadwal!$C$3:$C$1001,0),MATCH(G892,Jadwal!$D$2:$I$2,0))&amp;IF(INDEX(Jadwal!$D$3:$I$1001,MATCH(S892,Jadwal!$C$3:$C$1001,0),MATCH(G892,Jadwal!$D$2:$I$2,0))="",""," , "&amp;INDEX(Jadwal!$D$3:$I$1001,MATCH(S892,Jadwal!$C$3:$C$1001,0),MATCH(G892,Jadwal!$D$2:$I$2,0))))))</f>
        <v/>
      </c>
      <c r="I892" s="41" t="str">
        <f>IF(OR(G892="",P892="",H892=""),"",IF(O892="الفصل",INDEX(Kelas!$C$3:$H$200,MATCH(Data!P892,Kelas!$B$3:$B$201,0),MATCH(Data!G892,Kelas!$C$2:$H$2,0)),INDEX(Qoah!$C$3:$H$201,MATCH(Data!P892,Qoah!$B$3:$B$201,0),MATCH(Data!G892,Qoah!$C$2:$H$2,0))))</f>
        <v/>
      </c>
      <c r="K892" s="18" t="str">
        <f>IF(OR(B892="",J892=""),"",IF(N892="",IF(INDEX(Jadwal!$D$3:$I$1001,MATCH(R892,Jadwal!$C$3:$C$1001,0),MATCH(J892,Jadwal!$D$2:$I$2,0))="","",INDEX(Jadwal!$D$3:$I$1001,MATCH(R892,Jadwal!$C$3:$C$1001,0),MATCH(J892,Jadwal!$D$2:$I$2,0))),IF(M892="",IF(INDEX(Jadwal!$D$3:$I$1001,MATCH(S892,Jadwal!$C$3:$C$1001,0),MATCH(J892,Jadwal!$D$2:$I$2,0))="","",IF(M892="",INDEX(Jadwal!$D$3:$I$1001,MATCH(S892,Jadwal!$C$3:$C$1001,0),MATCH(J892,Jadwal!$D$2:$I$2,0)))),INDEX(Jadwal!$D$3:$I$1001,MATCH(R892,Jadwal!$C$3:$C$1001,0),MATCH(J892,Jadwal!$D$2:$I$2,0))&amp;IF(INDEX(Jadwal!$D$3:$I$1001,MATCH(S892,Jadwal!$C$3:$C$1001,0),MATCH(J892,Jadwal!$D$2:$I$2,0))="",""," , "&amp;INDEX(Jadwal!$D$3:$I$1001,MATCH(S892,Jadwal!$C$3:$C$1001,0),MATCH(J892,Jadwal!$D$2:$I$2,0))))))</f>
        <v/>
      </c>
      <c r="L892" s="43" t="str">
        <f>IF(OR(J892="",P892="",K892=""),"",IF(O892="الفصل",INDEX(Kelas!$C$3:$H$200,MATCH(Data!P892,Kelas!$B$3:$B$201,0),MATCH(Data!J892,Kelas!$C$2:$H$2,0)),INDEX(Qoah!$C$3:$H$201,MATCH(Data!P892,Qoah!$B$3:$B$201,0),MATCH(Data!J892,Qoah!$C$2:$H$2,0))))</f>
        <v/>
      </c>
      <c r="R892" s="12" t="str">
        <f t="shared" si="26"/>
        <v/>
      </c>
      <c r="S892" s="12" t="str">
        <f t="shared" si="27"/>
        <v/>
      </c>
    </row>
    <row r="893" spans="5:19" x14ac:dyDescent="0.25">
      <c r="E893" s="16" t="str">
        <f>IF(OR(B893="",D893=""),"",IF(N893="",IF(INDEX(Jadwal!$D$3:$I$1001,MATCH(R893,Jadwal!$C$3:$C$1001,0),MATCH(D893,Jadwal!$D$2:$I$2,0))="","",INDEX(Jadwal!$D$3:$I$1001,MATCH(R893,Jadwal!$C$3:$C$1001,0),MATCH(D893,Jadwal!$D$2:$I$2,0))),IF(M893="",IF(INDEX(Jadwal!$D$3:$I$1001,MATCH(S893,Jadwal!$C$3:$C$1001,0),MATCH(D893,Jadwal!$D$2:$I$2,0))="","",IF(M893="",INDEX(Jadwal!$D$3:$I$1001,MATCH(S893,Jadwal!$C$3:$C$1001,0),MATCH(D893,Jadwal!$D$2:$I$2,0)))),INDEX(Jadwal!$D$3:$I$1001,MATCH(R893,Jadwal!$C$3:$C$1001,0),MATCH(D893,Jadwal!$D$2:$I$2,0))&amp;IF(INDEX(Jadwal!$D$3:$I$1001,MATCH(S893,Jadwal!$C$3:$C$1001,0),MATCH(D893,Jadwal!$D$2:$I$2,0))="",""," , "&amp;INDEX(Jadwal!$D$3:$I$1001,MATCH(S893,Jadwal!$C$3:$C$1001,0),MATCH(D893,Jadwal!$D$2:$I$2,0))))))</f>
        <v/>
      </c>
      <c r="F893" s="39" t="str">
        <f>IF(OR(D893="",P893="",E893=""),"",IF(O893="الفصل",INDEX(Kelas!$C$3:$H$200,MATCH(Data!P893,Kelas!$B$3:$B$201,0),MATCH(Data!D893,Kelas!$C$2:$H$2,0)),INDEX(Qoah!$C$3:$H$201,MATCH(Data!P893,Qoah!$B$3:$B$201,0),MATCH(Data!D893,Qoah!$C$2:$H$2,0))))</f>
        <v/>
      </c>
      <c r="H893" s="17" t="str">
        <f>IF(OR(B893="",G893=""),"",IF(N893="",IF(INDEX(Jadwal!$D$3:$I$1001,MATCH(R893,Jadwal!$C$3:$C$1001,0),MATCH(G893,Jadwal!$D$2:$I$2,0))="","",INDEX(Jadwal!$D$3:$I$1001,MATCH(R893,Jadwal!$C$3:$C$1001,0),MATCH(G893,Jadwal!$D$2:$I$2,0))),IF(M893="",IF(INDEX(Jadwal!$D$3:$I$1001,MATCH(S893,Jadwal!$C$3:$C$1001,0),MATCH(G893,Jadwal!$D$2:$I$2,0))="","",IF(M893="",INDEX(Jadwal!$D$3:$I$1001,MATCH(S893,Jadwal!$C$3:$C$1001,0),MATCH(G893,Jadwal!$D$2:$I$2,0)))),INDEX(Jadwal!$D$3:$I$1001,MATCH(R893,Jadwal!$C$3:$C$1001,0),MATCH(G893,Jadwal!$D$2:$I$2,0))&amp;IF(INDEX(Jadwal!$D$3:$I$1001,MATCH(S893,Jadwal!$C$3:$C$1001,0),MATCH(G893,Jadwal!$D$2:$I$2,0))="",""," , "&amp;INDEX(Jadwal!$D$3:$I$1001,MATCH(S893,Jadwal!$C$3:$C$1001,0),MATCH(G893,Jadwal!$D$2:$I$2,0))))))</f>
        <v/>
      </c>
      <c r="I893" s="41" t="str">
        <f>IF(OR(G893="",P893="",H893=""),"",IF(O893="الفصل",INDEX(Kelas!$C$3:$H$200,MATCH(Data!P893,Kelas!$B$3:$B$201,0),MATCH(Data!G893,Kelas!$C$2:$H$2,0)),INDEX(Qoah!$C$3:$H$201,MATCH(Data!P893,Qoah!$B$3:$B$201,0),MATCH(Data!G893,Qoah!$C$2:$H$2,0))))</f>
        <v/>
      </c>
      <c r="K893" s="18" t="str">
        <f>IF(OR(B893="",J893=""),"",IF(N893="",IF(INDEX(Jadwal!$D$3:$I$1001,MATCH(R893,Jadwal!$C$3:$C$1001,0),MATCH(J893,Jadwal!$D$2:$I$2,0))="","",INDEX(Jadwal!$D$3:$I$1001,MATCH(R893,Jadwal!$C$3:$C$1001,0),MATCH(J893,Jadwal!$D$2:$I$2,0))),IF(M893="",IF(INDEX(Jadwal!$D$3:$I$1001,MATCH(S893,Jadwal!$C$3:$C$1001,0),MATCH(J893,Jadwal!$D$2:$I$2,0))="","",IF(M893="",INDEX(Jadwal!$D$3:$I$1001,MATCH(S893,Jadwal!$C$3:$C$1001,0),MATCH(J893,Jadwal!$D$2:$I$2,0)))),INDEX(Jadwal!$D$3:$I$1001,MATCH(R893,Jadwal!$C$3:$C$1001,0),MATCH(J893,Jadwal!$D$2:$I$2,0))&amp;IF(INDEX(Jadwal!$D$3:$I$1001,MATCH(S893,Jadwal!$C$3:$C$1001,0),MATCH(J893,Jadwal!$D$2:$I$2,0))="",""," , "&amp;INDEX(Jadwal!$D$3:$I$1001,MATCH(S893,Jadwal!$C$3:$C$1001,0),MATCH(J893,Jadwal!$D$2:$I$2,0))))))</f>
        <v/>
      </c>
      <c r="L893" s="43" t="str">
        <f>IF(OR(J893="",P893="",K893=""),"",IF(O893="الفصل",INDEX(Kelas!$C$3:$H$200,MATCH(Data!P893,Kelas!$B$3:$B$201,0),MATCH(Data!J893,Kelas!$C$2:$H$2,0)),INDEX(Qoah!$C$3:$H$201,MATCH(Data!P893,Qoah!$B$3:$B$201,0),MATCH(Data!J893,Qoah!$C$2:$H$2,0))))</f>
        <v/>
      </c>
      <c r="R893" s="12" t="str">
        <f t="shared" si="26"/>
        <v/>
      </c>
      <c r="S893" s="12" t="str">
        <f t="shared" si="27"/>
        <v/>
      </c>
    </row>
    <row r="894" spans="5:19" x14ac:dyDescent="0.25">
      <c r="E894" s="16" t="str">
        <f>IF(OR(B894="",D894=""),"",IF(N894="",IF(INDEX(Jadwal!$D$3:$I$1001,MATCH(R894,Jadwal!$C$3:$C$1001,0),MATCH(D894,Jadwal!$D$2:$I$2,0))="","",INDEX(Jadwal!$D$3:$I$1001,MATCH(R894,Jadwal!$C$3:$C$1001,0),MATCH(D894,Jadwal!$D$2:$I$2,0))),IF(M894="",IF(INDEX(Jadwal!$D$3:$I$1001,MATCH(S894,Jadwal!$C$3:$C$1001,0),MATCH(D894,Jadwal!$D$2:$I$2,0))="","",IF(M894="",INDEX(Jadwal!$D$3:$I$1001,MATCH(S894,Jadwal!$C$3:$C$1001,0),MATCH(D894,Jadwal!$D$2:$I$2,0)))),INDEX(Jadwal!$D$3:$I$1001,MATCH(R894,Jadwal!$C$3:$C$1001,0),MATCH(D894,Jadwal!$D$2:$I$2,0))&amp;IF(INDEX(Jadwal!$D$3:$I$1001,MATCH(S894,Jadwal!$C$3:$C$1001,0),MATCH(D894,Jadwal!$D$2:$I$2,0))="",""," , "&amp;INDEX(Jadwal!$D$3:$I$1001,MATCH(S894,Jadwal!$C$3:$C$1001,0),MATCH(D894,Jadwal!$D$2:$I$2,0))))))</f>
        <v/>
      </c>
      <c r="F894" s="39" t="str">
        <f>IF(OR(D894="",P894="",E894=""),"",IF(O894="الفصل",INDEX(Kelas!$C$3:$H$200,MATCH(Data!P894,Kelas!$B$3:$B$201,0),MATCH(Data!D894,Kelas!$C$2:$H$2,0)),INDEX(Qoah!$C$3:$H$201,MATCH(Data!P894,Qoah!$B$3:$B$201,0),MATCH(Data!D894,Qoah!$C$2:$H$2,0))))</f>
        <v/>
      </c>
      <c r="H894" s="17" t="str">
        <f>IF(OR(B894="",G894=""),"",IF(N894="",IF(INDEX(Jadwal!$D$3:$I$1001,MATCH(R894,Jadwal!$C$3:$C$1001,0),MATCH(G894,Jadwal!$D$2:$I$2,0))="","",INDEX(Jadwal!$D$3:$I$1001,MATCH(R894,Jadwal!$C$3:$C$1001,0),MATCH(G894,Jadwal!$D$2:$I$2,0))),IF(M894="",IF(INDEX(Jadwal!$D$3:$I$1001,MATCH(S894,Jadwal!$C$3:$C$1001,0),MATCH(G894,Jadwal!$D$2:$I$2,0))="","",IF(M894="",INDEX(Jadwal!$D$3:$I$1001,MATCH(S894,Jadwal!$C$3:$C$1001,0),MATCH(G894,Jadwal!$D$2:$I$2,0)))),INDEX(Jadwal!$D$3:$I$1001,MATCH(R894,Jadwal!$C$3:$C$1001,0),MATCH(G894,Jadwal!$D$2:$I$2,0))&amp;IF(INDEX(Jadwal!$D$3:$I$1001,MATCH(S894,Jadwal!$C$3:$C$1001,0),MATCH(G894,Jadwal!$D$2:$I$2,0))="",""," , "&amp;INDEX(Jadwal!$D$3:$I$1001,MATCH(S894,Jadwal!$C$3:$C$1001,0),MATCH(G894,Jadwal!$D$2:$I$2,0))))))</f>
        <v/>
      </c>
      <c r="I894" s="41" t="str">
        <f>IF(OR(G894="",P894="",H894=""),"",IF(O894="الفصل",INDEX(Kelas!$C$3:$H$200,MATCH(Data!P894,Kelas!$B$3:$B$201,0),MATCH(Data!G894,Kelas!$C$2:$H$2,0)),INDEX(Qoah!$C$3:$H$201,MATCH(Data!P894,Qoah!$B$3:$B$201,0),MATCH(Data!G894,Qoah!$C$2:$H$2,0))))</f>
        <v/>
      </c>
      <c r="K894" s="18" t="str">
        <f>IF(OR(B894="",J894=""),"",IF(N894="",IF(INDEX(Jadwal!$D$3:$I$1001,MATCH(R894,Jadwal!$C$3:$C$1001,0),MATCH(J894,Jadwal!$D$2:$I$2,0))="","",INDEX(Jadwal!$D$3:$I$1001,MATCH(R894,Jadwal!$C$3:$C$1001,0),MATCH(J894,Jadwal!$D$2:$I$2,0))),IF(M894="",IF(INDEX(Jadwal!$D$3:$I$1001,MATCH(S894,Jadwal!$C$3:$C$1001,0),MATCH(J894,Jadwal!$D$2:$I$2,0))="","",IF(M894="",INDEX(Jadwal!$D$3:$I$1001,MATCH(S894,Jadwal!$C$3:$C$1001,0),MATCH(J894,Jadwal!$D$2:$I$2,0)))),INDEX(Jadwal!$D$3:$I$1001,MATCH(R894,Jadwal!$C$3:$C$1001,0),MATCH(J894,Jadwal!$D$2:$I$2,0))&amp;IF(INDEX(Jadwal!$D$3:$I$1001,MATCH(S894,Jadwal!$C$3:$C$1001,0),MATCH(J894,Jadwal!$D$2:$I$2,0))="",""," , "&amp;INDEX(Jadwal!$D$3:$I$1001,MATCH(S894,Jadwal!$C$3:$C$1001,0),MATCH(J894,Jadwal!$D$2:$I$2,0))))))</f>
        <v/>
      </c>
      <c r="L894" s="43" t="str">
        <f>IF(OR(J894="",P894="",K894=""),"",IF(O894="الفصل",INDEX(Kelas!$C$3:$H$200,MATCH(Data!P894,Kelas!$B$3:$B$201,0),MATCH(Data!J894,Kelas!$C$2:$H$2,0)),INDEX(Qoah!$C$3:$H$201,MATCH(Data!P894,Qoah!$B$3:$B$201,0),MATCH(Data!J894,Qoah!$C$2:$H$2,0))))</f>
        <v/>
      </c>
      <c r="R894" s="12" t="str">
        <f t="shared" si="26"/>
        <v/>
      </c>
      <c r="S894" s="12" t="str">
        <f t="shared" si="27"/>
        <v/>
      </c>
    </row>
    <row r="895" spans="5:19" x14ac:dyDescent="0.25">
      <c r="E895" s="16" t="str">
        <f>IF(OR(B895="",D895=""),"",IF(N895="",IF(INDEX(Jadwal!$D$3:$I$1001,MATCH(R895,Jadwal!$C$3:$C$1001,0),MATCH(D895,Jadwal!$D$2:$I$2,0))="","",INDEX(Jadwal!$D$3:$I$1001,MATCH(R895,Jadwal!$C$3:$C$1001,0),MATCH(D895,Jadwal!$D$2:$I$2,0))),IF(M895="",IF(INDEX(Jadwal!$D$3:$I$1001,MATCH(S895,Jadwal!$C$3:$C$1001,0),MATCH(D895,Jadwal!$D$2:$I$2,0))="","",IF(M895="",INDEX(Jadwal!$D$3:$I$1001,MATCH(S895,Jadwal!$C$3:$C$1001,0),MATCH(D895,Jadwal!$D$2:$I$2,0)))),INDEX(Jadwal!$D$3:$I$1001,MATCH(R895,Jadwal!$C$3:$C$1001,0),MATCH(D895,Jadwal!$D$2:$I$2,0))&amp;IF(INDEX(Jadwal!$D$3:$I$1001,MATCH(S895,Jadwal!$C$3:$C$1001,0),MATCH(D895,Jadwal!$D$2:$I$2,0))="",""," , "&amp;INDEX(Jadwal!$D$3:$I$1001,MATCH(S895,Jadwal!$C$3:$C$1001,0),MATCH(D895,Jadwal!$D$2:$I$2,0))))))</f>
        <v/>
      </c>
      <c r="F895" s="39" t="str">
        <f>IF(OR(D895="",P895="",E895=""),"",IF(O895="الفصل",INDEX(Kelas!$C$3:$H$200,MATCH(Data!P895,Kelas!$B$3:$B$201,0),MATCH(Data!D895,Kelas!$C$2:$H$2,0)),INDEX(Qoah!$C$3:$H$201,MATCH(Data!P895,Qoah!$B$3:$B$201,0),MATCH(Data!D895,Qoah!$C$2:$H$2,0))))</f>
        <v/>
      </c>
      <c r="H895" s="17" t="str">
        <f>IF(OR(B895="",G895=""),"",IF(N895="",IF(INDEX(Jadwal!$D$3:$I$1001,MATCH(R895,Jadwal!$C$3:$C$1001,0),MATCH(G895,Jadwal!$D$2:$I$2,0))="","",INDEX(Jadwal!$D$3:$I$1001,MATCH(R895,Jadwal!$C$3:$C$1001,0),MATCH(G895,Jadwal!$D$2:$I$2,0))),IF(M895="",IF(INDEX(Jadwal!$D$3:$I$1001,MATCH(S895,Jadwal!$C$3:$C$1001,0),MATCH(G895,Jadwal!$D$2:$I$2,0))="","",IF(M895="",INDEX(Jadwal!$D$3:$I$1001,MATCH(S895,Jadwal!$C$3:$C$1001,0),MATCH(G895,Jadwal!$D$2:$I$2,0)))),INDEX(Jadwal!$D$3:$I$1001,MATCH(R895,Jadwal!$C$3:$C$1001,0),MATCH(G895,Jadwal!$D$2:$I$2,0))&amp;IF(INDEX(Jadwal!$D$3:$I$1001,MATCH(S895,Jadwal!$C$3:$C$1001,0),MATCH(G895,Jadwal!$D$2:$I$2,0))="",""," , "&amp;INDEX(Jadwal!$D$3:$I$1001,MATCH(S895,Jadwal!$C$3:$C$1001,0),MATCH(G895,Jadwal!$D$2:$I$2,0))))))</f>
        <v/>
      </c>
      <c r="I895" s="41" t="str">
        <f>IF(OR(G895="",P895="",H895=""),"",IF(O895="الفصل",INDEX(Kelas!$C$3:$H$200,MATCH(Data!P895,Kelas!$B$3:$B$201,0),MATCH(Data!G895,Kelas!$C$2:$H$2,0)),INDEX(Qoah!$C$3:$H$201,MATCH(Data!P895,Qoah!$B$3:$B$201,0),MATCH(Data!G895,Qoah!$C$2:$H$2,0))))</f>
        <v/>
      </c>
      <c r="K895" s="18" t="str">
        <f>IF(OR(B895="",J895=""),"",IF(N895="",IF(INDEX(Jadwal!$D$3:$I$1001,MATCH(R895,Jadwal!$C$3:$C$1001,0),MATCH(J895,Jadwal!$D$2:$I$2,0))="","",INDEX(Jadwal!$D$3:$I$1001,MATCH(R895,Jadwal!$C$3:$C$1001,0),MATCH(J895,Jadwal!$D$2:$I$2,0))),IF(M895="",IF(INDEX(Jadwal!$D$3:$I$1001,MATCH(S895,Jadwal!$C$3:$C$1001,0),MATCH(J895,Jadwal!$D$2:$I$2,0))="","",IF(M895="",INDEX(Jadwal!$D$3:$I$1001,MATCH(S895,Jadwal!$C$3:$C$1001,0),MATCH(J895,Jadwal!$D$2:$I$2,0)))),INDEX(Jadwal!$D$3:$I$1001,MATCH(R895,Jadwal!$C$3:$C$1001,0),MATCH(J895,Jadwal!$D$2:$I$2,0))&amp;IF(INDEX(Jadwal!$D$3:$I$1001,MATCH(S895,Jadwal!$C$3:$C$1001,0),MATCH(J895,Jadwal!$D$2:$I$2,0))="",""," , "&amp;INDEX(Jadwal!$D$3:$I$1001,MATCH(S895,Jadwal!$C$3:$C$1001,0),MATCH(J895,Jadwal!$D$2:$I$2,0))))))</f>
        <v/>
      </c>
      <c r="L895" s="43" t="str">
        <f>IF(OR(J895="",P895="",K895=""),"",IF(O895="الفصل",INDEX(Kelas!$C$3:$H$200,MATCH(Data!P895,Kelas!$B$3:$B$201,0),MATCH(Data!J895,Kelas!$C$2:$H$2,0)),INDEX(Qoah!$C$3:$H$201,MATCH(Data!P895,Qoah!$B$3:$B$201,0),MATCH(Data!J895,Qoah!$C$2:$H$2,0))))</f>
        <v/>
      </c>
      <c r="R895" s="12" t="str">
        <f t="shared" si="26"/>
        <v/>
      </c>
      <c r="S895" s="12" t="str">
        <f t="shared" si="27"/>
        <v/>
      </c>
    </row>
    <row r="896" spans="5:19" x14ac:dyDescent="0.25">
      <c r="E896" s="16" t="str">
        <f>IF(OR(B896="",D896=""),"",IF(N896="",IF(INDEX(Jadwal!$D$3:$I$1001,MATCH(R896,Jadwal!$C$3:$C$1001,0),MATCH(D896,Jadwal!$D$2:$I$2,0))="","",INDEX(Jadwal!$D$3:$I$1001,MATCH(R896,Jadwal!$C$3:$C$1001,0),MATCH(D896,Jadwal!$D$2:$I$2,0))),IF(M896="",IF(INDEX(Jadwal!$D$3:$I$1001,MATCH(S896,Jadwal!$C$3:$C$1001,0),MATCH(D896,Jadwal!$D$2:$I$2,0))="","",IF(M896="",INDEX(Jadwal!$D$3:$I$1001,MATCH(S896,Jadwal!$C$3:$C$1001,0),MATCH(D896,Jadwal!$D$2:$I$2,0)))),INDEX(Jadwal!$D$3:$I$1001,MATCH(R896,Jadwal!$C$3:$C$1001,0),MATCH(D896,Jadwal!$D$2:$I$2,0))&amp;IF(INDEX(Jadwal!$D$3:$I$1001,MATCH(S896,Jadwal!$C$3:$C$1001,0),MATCH(D896,Jadwal!$D$2:$I$2,0))="",""," , "&amp;INDEX(Jadwal!$D$3:$I$1001,MATCH(S896,Jadwal!$C$3:$C$1001,0),MATCH(D896,Jadwal!$D$2:$I$2,0))))))</f>
        <v/>
      </c>
      <c r="F896" s="39" t="str">
        <f>IF(OR(D896="",P896="",E896=""),"",IF(O896="الفصل",INDEX(Kelas!$C$3:$H$200,MATCH(Data!P896,Kelas!$B$3:$B$201,0),MATCH(Data!D896,Kelas!$C$2:$H$2,0)),INDEX(Qoah!$C$3:$H$201,MATCH(Data!P896,Qoah!$B$3:$B$201,0),MATCH(Data!D896,Qoah!$C$2:$H$2,0))))</f>
        <v/>
      </c>
      <c r="H896" s="17" t="str">
        <f>IF(OR(B896="",G896=""),"",IF(N896="",IF(INDEX(Jadwal!$D$3:$I$1001,MATCH(R896,Jadwal!$C$3:$C$1001,0),MATCH(G896,Jadwal!$D$2:$I$2,0))="","",INDEX(Jadwal!$D$3:$I$1001,MATCH(R896,Jadwal!$C$3:$C$1001,0),MATCH(G896,Jadwal!$D$2:$I$2,0))),IF(M896="",IF(INDEX(Jadwal!$D$3:$I$1001,MATCH(S896,Jadwal!$C$3:$C$1001,0),MATCH(G896,Jadwal!$D$2:$I$2,0))="","",IF(M896="",INDEX(Jadwal!$D$3:$I$1001,MATCH(S896,Jadwal!$C$3:$C$1001,0),MATCH(G896,Jadwal!$D$2:$I$2,0)))),INDEX(Jadwal!$D$3:$I$1001,MATCH(R896,Jadwal!$C$3:$C$1001,0),MATCH(G896,Jadwal!$D$2:$I$2,0))&amp;IF(INDEX(Jadwal!$D$3:$I$1001,MATCH(S896,Jadwal!$C$3:$C$1001,0),MATCH(G896,Jadwal!$D$2:$I$2,0))="",""," , "&amp;INDEX(Jadwal!$D$3:$I$1001,MATCH(S896,Jadwal!$C$3:$C$1001,0),MATCH(G896,Jadwal!$D$2:$I$2,0))))))</f>
        <v/>
      </c>
      <c r="I896" s="41" t="str">
        <f>IF(OR(G896="",P896="",H896=""),"",IF(O896="الفصل",INDEX(Kelas!$C$3:$H$200,MATCH(Data!P896,Kelas!$B$3:$B$201,0),MATCH(Data!G896,Kelas!$C$2:$H$2,0)),INDEX(Qoah!$C$3:$H$201,MATCH(Data!P896,Qoah!$B$3:$B$201,0),MATCH(Data!G896,Qoah!$C$2:$H$2,0))))</f>
        <v/>
      </c>
      <c r="K896" s="18" t="str">
        <f>IF(OR(B896="",J896=""),"",IF(N896="",IF(INDEX(Jadwal!$D$3:$I$1001,MATCH(R896,Jadwal!$C$3:$C$1001,0),MATCH(J896,Jadwal!$D$2:$I$2,0))="","",INDEX(Jadwal!$D$3:$I$1001,MATCH(R896,Jadwal!$C$3:$C$1001,0),MATCH(J896,Jadwal!$D$2:$I$2,0))),IF(M896="",IF(INDEX(Jadwal!$D$3:$I$1001,MATCH(S896,Jadwal!$C$3:$C$1001,0),MATCH(J896,Jadwal!$D$2:$I$2,0))="","",IF(M896="",INDEX(Jadwal!$D$3:$I$1001,MATCH(S896,Jadwal!$C$3:$C$1001,0),MATCH(J896,Jadwal!$D$2:$I$2,0)))),INDEX(Jadwal!$D$3:$I$1001,MATCH(R896,Jadwal!$C$3:$C$1001,0),MATCH(J896,Jadwal!$D$2:$I$2,0))&amp;IF(INDEX(Jadwal!$D$3:$I$1001,MATCH(S896,Jadwal!$C$3:$C$1001,0),MATCH(J896,Jadwal!$D$2:$I$2,0))="",""," , "&amp;INDEX(Jadwal!$D$3:$I$1001,MATCH(S896,Jadwal!$C$3:$C$1001,0),MATCH(J896,Jadwal!$D$2:$I$2,0))))))</f>
        <v/>
      </c>
      <c r="L896" s="43" t="str">
        <f>IF(OR(J896="",P896="",K896=""),"",IF(O896="الفصل",INDEX(Kelas!$C$3:$H$200,MATCH(Data!P896,Kelas!$B$3:$B$201,0),MATCH(Data!J896,Kelas!$C$2:$H$2,0)),INDEX(Qoah!$C$3:$H$201,MATCH(Data!P896,Qoah!$B$3:$B$201,0),MATCH(Data!J896,Qoah!$C$2:$H$2,0))))</f>
        <v/>
      </c>
      <c r="R896" s="12" t="str">
        <f t="shared" si="26"/>
        <v/>
      </c>
      <c r="S896" s="12" t="str">
        <f t="shared" si="27"/>
        <v/>
      </c>
    </row>
    <row r="897" spans="5:19" x14ac:dyDescent="0.25">
      <c r="E897" s="16" t="str">
        <f>IF(OR(B897="",D897=""),"",IF(N897="",IF(INDEX(Jadwal!$D$3:$I$1001,MATCH(R897,Jadwal!$C$3:$C$1001,0),MATCH(D897,Jadwal!$D$2:$I$2,0))="","",INDEX(Jadwal!$D$3:$I$1001,MATCH(R897,Jadwal!$C$3:$C$1001,0),MATCH(D897,Jadwal!$D$2:$I$2,0))),IF(M897="",IF(INDEX(Jadwal!$D$3:$I$1001,MATCH(S897,Jadwal!$C$3:$C$1001,0),MATCH(D897,Jadwal!$D$2:$I$2,0))="","",IF(M897="",INDEX(Jadwal!$D$3:$I$1001,MATCH(S897,Jadwal!$C$3:$C$1001,0),MATCH(D897,Jadwal!$D$2:$I$2,0)))),INDEX(Jadwal!$D$3:$I$1001,MATCH(R897,Jadwal!$C$3:$C$1001,0),MATCH(D897,Jadwal!$D$2:$I$2,0))&amp;IF(INDEX(Jadwal!$D$3:$I$1001,MATCH(S897,Jadwal!$C$3:$C$1001,0),MATCH(D897,Jadwal!$D$2:$I$2,0))="",""," , "&amp;INDEX(Jadwal!$D$3:$I$1001,MATCH(S897,Jadwal!$C$3:$C$1001,0),MATCH(D897,Jadwal!$D$2:$I$2,0))))))</f>
        <v/>
      </c>
      <c r="F897" s="39" t="str">
        <f>IF(OR(D897="",P897="",E897=""),"",IF(O897="الفصل",INDEX(Kelas!$C$3:$H$200,MATCH(Data!P897,Kelas!$B$3:$B$201,0),MATCH(Data!D897,Kelas!$C$2:$H$2,0)),INDEX(Qoah!$C$3:$H$201,MATCH(Data!P897,Qoah!$B$3:$B$201,0),MATCH(Data!D897,Qoah!$C$2:$H$2,0))))</f>
        <v/>
      </c>
      <c r="H897" s="17" t="str">
        <f>IF(OR(B897="",G897=""),"",IF(N897="",IF(INDEX(Jadwal!$D$3:$I$1001,MATCH(R897,Jadwal!$C$3:$C$1001,0),MATCH(G897,Jadwal!$D$2:$I$2,0))="","",INDEX(Jadwal!$D$3:$I$1001,MATCH(R897,Jadwal!$C$3:$C$1001,0),MATCH(G897,Jadwal!$D$2:$I$2,0))),IF(M897="",IF(INDEX(Jadwal!$D$3:$I$1001,MATCH(S897,Jadwal!$C$3:$C$1001,0),MATCH(G897,Jadwal!$D$2:$I$2,0))="","",IF(M897="",INDEX(Jadwal!$D$3:$I$1001,MATCH(S897,Jadwal!$C$3:$C$1001,0),MATCH(G897,Jadwal!$D$2:$I$2,0)))),INDEX(Jadwal!$D$3:$I$1001,MATCH(R897,Jadwal!$C$3:$C$1001,0),MATCH(G897,Jadwal!$D$2:$I$2,0))&amp;IF(INDEX(Jadwal!$D$3:$I$1001,MATCH(S897,Jadwal!$C$3:$C$1001,0),MATCH(G897,Jadwal!$D$2:$I$2,0))="",""," , "&amp;INDEX(Jadwal!$D$3:$I$1001,MATCH(S897,Jadwal!$C$3:$C$1001,0),MATCH(G897,Jadwal!$D$2:$I$2,0))))))</f>
        <v/>
      </c>
      <c r="I897" s="41" t="str">
        <f>IF(OR(G897="",P897="",H897=""),"",IF(O897="الفصل",INDEX(Kelas!$C$3:$H$200,MATCH(Data!P897,Kelas!$B$3:$B$201,0),MATCH(Data!G897,Kelas!$C$2:$H$2,0)),INDEX(Qoah!$C$3:$H$201,MATCH(Data!P897,Qoah!$B$3:$B$201,0),MATCH(Data!G897,Qoah!$C$2:$H$2,0))))</f>
        <v/>
      </c>
      <c r="K897" s="18" t="str">
        <f>IF(OR(B897="",J897=""),"",IF(N897="",IF(INDEX(Jadwal!$D$3:$I$1001,MATCH(R897,Jadwal!$C$3:$C$1001,0),MATCH(J897,Jadwal!$D$2:$I$2,0))="","",INDEX(Jadwal!$D$3:$I$1001,MATCH(R897,Jadwal!$C$3:$C$1001,0),MATCH(J897,Jadwal!$D$2:$I$2,0))),IF(M897="",IF(INDEX(Jadwal!$D$3:$I$1001,MATCH(S897,Jadwal!$C$3:$C$1001,0),MATCH(J897,Jadwal!$D$2:$I$2,0))="","",IF(M897="",INDEX(Jadwal!$D$3:$I$1001,MATCH(S897,Jadwal!$C$3:$C$1001,0),MATCH(J897,Jadwal!$D$2:$I$2,0)))),INDEX(Jadwal!$D$3:$I$1001,MATCH(R897,Jadwal!$C$3:$C$1001,0),MATCH(J897,Jadwal!$D$2:$I$2,0))&amp;IF(INDEX(Jadwal!$D$3:$I$1001,MATCH(S897,Jadwal!$C$3:$C$1001,0),MATCH(J897,Jadwal!$D$2:$I$2,0))="",""," , "&amp;INDEX(Jadwal!$D$3:$I$1001,MATCH(S897,Jadwal!$C$3:$C$1001,0),MATCH(J897,Jadwal!$D$2:$I$2,0))))))</f>
        <v/>
      </c>
      <c r="L897" s="43" t="str">
        <f>IF(OR(J897="",P897="",K897=""),"",IF(O897="الفصل",INDEX(Kelas!$C$3:$H$200,MATCH(Data!P897,Kelas!$B$3:$B$201,0),MATCH(Data!J897,Kelas!$C$2:$H$2,0)),INDEX(Qoah!$C$3:$H$201,MATCH(Data!P897,Qoah!$B$3:$B$201,0),MATCH(Data!J897,Qoah!$C$2:$H$2,0))))</f>
        <v/>
      </c>
      <c r="R897" s="12" t="str">
        <f t="shared" si="26"/>
        <v/>
      </c>
      <c r="S897" s="12" t="str">
        <f t="shared" si="27"/>
        <v/>
      </c>
    </row>
    <row r="898" spans="5:19" x14ac:dyDescent="0.25">
      <c r="E898" s="16" t="str">
        <f>IF(OR(B898="",D898=""),"",IF(N898="",IF(INDEX(Jadwal!$D$3:$I$1001,MATCH(R898,Jadwal!$C$3:$C$1001,0),MATCH(D898,Jadwal!$D$2:$I$2,0))="","",INDEX(Jadwal!$D$3:$I$1001,MATCH(R898,Jadwal!$C$3:$C$1001,0),MATCH(D898,Jadwal!$D$2:$I$2,0))),IF(M898="",IF(INDEX(Jadwal!$D$3:$I$1001,MATCH(S898,Jadwal!$C$3:$C$1001,0),MATCH(D898,Jadwal!$D$2:$I$2,0))="","",IF(M898="",INDEX(Jadwal!$D$3:$I$1001,MATCH(S898,Jadwal!$C$3:$C$1001,0),MATCH(D898,Jadwal!$D$2:$I$2,0)))),INDEX(Jadwal!$D$3:$I$1001,MATCH(R898,Jadwal!$C$3:$C$1001,0),MATCH(D898,Jadwal!$D$2:$I$2,0))&amp;IF(INDEX(Jadwal!$D$3:$I$1001,MATCH(S898,Jadwal!$C$3:$C$1001,0),MATCH(D898,Jadwal!$D$2:$I$2,0))="",""," , "&amp;INDEX(Jadwal!$D$3:$I$1001,MATCH(S898,Jadwal!$C$3:$C$1001,0),MATCH(D898,Jadwal!$D$2:$I$2,0))))))</f>
        <v/>
      </c>
      <c r="F898" s="39" t="str">
        <f>IF(OR(D898="",P898="",E898=""),"",IF(O898="الفصل",INDEX(Kelas!$C$3:$H$200,MATCH(Data!P898,Kelas!$B$3:$B$201,0),MATCH(Data!D898,Kelas!$C$2:$H$2,0)),INDEX(Qoah!$C$3:$H$201,MATCH(Data!P898,Qoah!$B$3:$B$201,0),MATCH(Data!D898,Qoah!$C$2:$H$2,0))))</f>
        <v/>
      </c>
      <c r="H898" s="17" t="str">
        <f>IF(OR(B898="",G898=""),"",IF(N898="",IF(INDEX(Jadwal!$D$3:$I$1001,MATCH(R898,Jadwal!$C$3:$C$1001,0),MATCH(G898,Jadwal!$D$2:$I$2,0))="","",INDEX(Jadwal!$D$3:$I$1001,MATCH(R898,Jadwal!$C$3:$C$1001,0),MATCH(G898,Jadwal!$D$2:$I$2,0))),IF(M898="",IF(INDEX(Jadwal!$D$3:$I$1001,MATCH(S898,Jadwal!$C$3:$C$1001,0),MATCH(G898,Jadwal!$D$2:$I$2,0))="","",IF(M898="",INDEX(Jadwal!$D$3:$I$1001,MATCH(S898,Jadwal!$C$3:$C$1001,0),MATCH(G898,Jadwal!$D$2:$I$2,0)))),INDEX(Jadwal!$D$3:$I$1001,MATCH(R898,Jadwal!$C$3:$C$1001,0),MATCH(G898,Jadwal!$D$2:$I$2,0))&amp;IF(INDEX(Jadwal!$D$3:$I$1001,MATCH(S898,Jadwal!$C$3:$C$1001,0),MATCH(G898,Jadwal!$D$2:$I$2,0))="",""," , "&amp;INDEX(Jadwal!$D$3:$I$1001,MATCH(S898,Jadwal!$C$3:$C$1001,0),MATCH(G898,Jadwal!$D$2:$I$2,0))))))</f>
        <v/>
      </c>
      <c r="I898" s="41" t="str">
        <f>IF(OR(G898="",P898="",H898=""),"",IF(O898="الفصل",INDEX(Kelas!$C$3:$H$200,MATCH(Data!P898,Kelas!$B$3:$B$201,0),MATCH(Data!G898,Kelas!$C$2:$H$2,0)),INDEX(Qoah!$C$3:$H$201,MATCH(Data!P898,Qoah!$B$3:$B$201,0),MATCH(Data!G898,Qoah!$C$2:$H$2,0))))</f>
        <v/>
      </c>
      <c r="K898" s="18" t="str">
        <f>IF(OR(B898="",J898=""),"",IF(N898="",IF(INDEX(Jadwal!$D$3:$I$1001,MATCH(R898,Jadwal!$C$3:$C$1001,0),MATCH(J898,Jadwal!$D$2:$I$2,0))="","",INDEX(Jadwal!$D$3:$I$1001,MATCH(R898,Jadwal!$C$3:$C$1001,0),MATCH(J898,Jadwal!$D$2:$I$2,0))),IF(M898="",IF(INDEX(Jadwal!$D$3:$I$1001,MATCH(S898,Jadwal!$C$3:$C$1001,0),MATCH(J898,Jadwal!$D$2:$I$2,0))="","",IF(M898="",INDEX(Jadwal!$D$3:$I$1001,MATCH(S898,Jadwal!$C$3:$C$1001,0),MATCH(J898,Jadwal!$D$2:$I$2,0)))),INDEX(Jadwal!$D$3:$I$1001,MATCH(R898,Jadwal!$C$3:$C$1001,0),MATCH(J898,Jadwal!$D$2:$I$2,0))&amp;IF(INDEX(Jadwal!$D$3:$I$1001,MATCH(S898,Jadwal!$C$3:$C$1001,0),MATCH(J898,Jadwal!$D$2:$I$2,0))="",""," , "&amp;INDEX(Jadwal!$D$3:$I$1001,MATCH(S898,Jadwal!$C$3:$C$1001,0),MATCH(J898,Jadwal!$D$2:$I$2,0))))))</f>
        <v/>
      </c>
      <c r="L898" s="43" t="str">
        <f>IF(OR(J898="",P898="",K898=""),"",IF(O898="الفصل",INDEX(Kelas!$C$3:$H$200,MATCH(Data!P898,Kelas!$B$3:$B$201,0),MATCH(Data!J898,Kelas!$C$2:$H$2,0)),INDEX(Qoah!$C$3:$H$201,MATCH(Data!P898,Qoah!$B$3:$B$201,0),MATCH(Data!J898,Qoah!$C$2:$H$2,0))))</f>
        <v/>
      </c>
      <c r="R898" s="12" t="str">
        <f t="shared" si="26"/>
        <v/>
      </c>
      <c r="S898" s="12" t="str">
        <f t="shared" si="27"/>
        <v/>
      </c>
    </row>
    <row r="899" spans="5:19" x14ac:dyDescent="0.25">
      <c r="E899" s="16" t="str">
        <f>IF(OR(B899="",D899=""),"",IF(N899="",IF(INDEX(Jadwal!$D$3:$I$1001,MATCH(R899,Jadwal!$C$3:$C$1001,0),MATCH(D899,Jadwal!$D$2:$I$2,0))="","",INDEX(Jadwal!$D$3:$I$1001,MATCH(R899,Jadwal!$C$3:$C$1001,0),MATCH(D899,Jadwal!$D$2:$I$2,0))),IF(M899="",IF(INDEX(Jadwal!$D$3:$I$1001,MATCH(S899,Jadwal!$C$3:$C$1001,0),MATCH(D899,Jadwal!$D$2:$I$2,0))="","",IF(M899="",INDEX(Jadwal!$D$3:$I$1001,MATCH(S899,Jadwal!$C$3:$C$1001,0),MATCH(D899,Jadwal!$D$2:$I$2,0)))),INDEX(Jadwal!$D$3:$I$1001,MATCH(R899,Jadwal!$C$3:$C$1001,0),MATCH(D899,Jadwal!$D$2:$I$2,0))&amp;IF(INDEX(Jadwal!$D$3:$I$1001,MATCH(S899,Jadwal!$C$3:$C$1001,0),MATCH(D899,Jadwal!$D$2:$I$2,0))="",""," , "&amp;INDEX(Jadwal!$D$3:$I$1001,MATCH(S899,Jadwal!$C$3:$C$1001,0),MATCH(D899,Jadwal!$D$2:$I$2,0))))))</f>
        <v/>
      </c>
      <c r="F899" s="39" t="str">
        <f>IF(OR(D899="",P899="",E899=""),"",IF(O899="الفصل",INDEX(Kelas!$C$3:$H$200,MATCH(Data!P899,Kelas!$B$3:$B$201,0),MATCH(Data!D899,Kelas!$C$2:$H$2,0)),INDEX(Qoah!$C$3:$H$201,MATCH(Data!P899,Qoah!$B$3:$B$201,0),MATCH(Data!D899,Qoah!$C$2:$H$2,0))))</f>
        <v/>
      </c>
      <c r="H899" s="17" t="str">
        <f>IF(OR(B899="",G899=""),"",IF(N899="",IF(INDEX(Jadwal!$D$3:$I$1001,MATCH(R899,Jadwal!$C$3:$C$1001,0),MATCH(G899,Jadwal!$D$2:$I$2,0))="","",INDEX(Jadwal!$D$3:$I$1001,MATCH(R899,Jadwal!$C$3:$C$1001,0),MATCH(G899,Jadwal!$D$2:$I$2,0))),IF(M899="",IF(INDEX(Jadwal!$D$3:$I$1001,MATCH(S899,Jadwal!$C$3:$C$1001,0),MATCH(G899,Jadwal!$D$2:$I$2,0))="","",IF(M899="",INDEX(Jadwal!$D$3:$I$1001,MATCH(S899,Jadwal!$C$3:$C$1001,0),MATCH(G899,Jadwal!$D$2:$I$2,0)))),INDEX(Jadwal!$D$3:$I$1001,MATCH(R899,Jadwal!$C$3:$C$1001,0),MATCH(G899,Jadwal!$D$2:$I$2,0))&amp;IF(INDEX(Jadwal!$D$3:$I$1001,MATCH(S899,Jadwal!$C$3:$C$1001,0),MATCH(G899,Jadwal!$D$2:$I$2,0))="",""," , "&amp;INDEX(Jadwal!$D$3:$I$1001,MATCH(S899,Jadwal!$C$3:$C$1001,0),MATCH(G899,Jadwal!$D$2:$I$2,0))))))</f>
        <v/>
      </c>
      <c r="I899" s="41" t="str">
        <f>IF(OR(G899="",P899="",H899=""),"",IF(O899="الفصل",INDEX(Kelas!$C$3:$H$200,MATCH(Data!P899,Kelas!$B$3:$B$201,0),MATCH(Data!G899,Kelas!$C$2:$H$2,0)),INDEX(Qoah!$C$3:$H$201,MATCH(Data!P899,Qoah!$B$3:$B$201,0),MATCH(Data!G899,Qoah!$C$2:$H$2,0))))</f>
        <v/>
      </c>
      <c r="K899" s="18" t="str">
        <f>IF(OR(B899="",J899=""),"",IF(N899="",IF(INDEX(Jadwal!$D$3:$I$1001,MATCH(R899,Jadwal!$C$3:$C$1001,0),MATCH(J899,Jadwal!$D$2:$I$2,0))="","",INDEX(Jadwal!$D$3:$I$1001,MATCH(R899,Jadwal!$C$3:$C$1001,0),MATCH(J899,Jadwal!$D$2:$I$2,0))),IF(M899="",IF(INDEX(Jadwal!$D$3:$I$1001,MATCH(S899,Jadwal!$C$3:$C$1001,0),MATCH(J899,Jadwal!$D$2:$I$2,0))="","",IF(M899="",INDEX(Jadwal!$D$3:$I$1001,MATCH(S899,Jadwal!$C$3:$C$1001,0),MATCH(J899,Jadwal!$D$2:$I$2,0)))),INDEX(Jadwal!$D$3:$I$1001,MATCH(R899,Jadwal!$C$3:$C$1001,0),MATCH(J899,Jadwal!$D$2:$I$2,0))&amp;IF(INDEX(Jadwal!$D$3:$I$1001,MATCH(S899,Jadwal!$C$3:$C$1001,0),MATCH(J899,Jadwal!$D$2:$I$2,0))="",""," , "&amp;INDEX(Jadwal!$D$3:$I$1001,MATCH(S899,Jadwal!$C$3:$C$1001,0),MATCH(J899,Jadwal!$D$2:$I$2,0))))))</f>
        <v/>
      </c>
      <c r="L899" s="43" t="str">
        <f>IF(OR(J899="",P899="",K899=""),"",IF(O899="الفصل",INDEX(Kelas!$C$3:$H$200,MATCH(Data!P899,Kelas!$B$3:$B$201,0),MATCH(Data!J899,Kelas!$C$2:$H$2,0)),INDEX(Qoah!$C$3:$H$201,MATCH(Data!P899,Qoah!$B$3:$B$201,0),MATCH(Data!J899,Qoah!$C$2:$H$2,0))))</f>
        <v/>
      </c>
      <c r="R899" s="12" t="str">
        <f t="shared" ref="R899:R962" si="28">B899&amp;M899</f>
        <v/>
      </c>
      <c r="S899" s="12" t="str">
        <f t="shared" ref="S899:S962" si="29">B899&amp;N899</f>
        <v/>
      </c>
    </row>
    <row r="900" spans="5:19" x14ac:dyDescent="0.25">
      <c r="E900" s="16" t="str">
        <f>IF(OR(B900="",D900=""),"",IF(N900="",IF(INDEX(Jadwal!$D$3:$I$1001,MATCH(R900,Jadwal!$C$3:$C$1001,0),MATCH(D900,Jadwal!$D$2:$I$2,0))="","",INDEX(Jadwal!$D$3:$I$1001,MATCH(R900,Jadwal!$C$3:$C$1001,0),MATCH(D900,Jadwal!$D$2:$I$2,0))),IF(M900="",IF(INDEX(Jadwal!$D$3:$I$1001,MATCH(S900,Jadwal!$C$3:$C$1001,0),MATCH(D900,Jadwal!$D$2:$I$2,0))="","",IF(M900="",INDEX(Jadwal!$D$3:$I$1001,MATCH(S900,Jadwal!$C$3:$C$1001,0),MATCH(D900,Jadwal!$D$2:$I$2,0)))),INDEX(Jadwal!$D$3:$I$1001,MATCH(R900,Jadwal!$C$3:$C$1001,0),MATCH(D900,Jadwal!$D$2:$I$2,0))&amp;IF(INDEX(Jadwal!$D$3:$I$1001,MATCH(S900,Jadwal!$C$3:$C$1001,0),MATCH(D900,Jadwal!$D$2:$I$2,0))="",""," , "&amp;INDEX(Jadwal!$D$3:$I$1001,MATCH(S900,Jadwal!$C$3:$C$1001,0),MATCH(D900,Jadwal!$D$2:$I$2,0))))))</f>
        <v/>
      </c>
      <c r="F900" s="39" t="str">
        <f>IF(OR(D900="",P900="",E900=""),"",IF(O900="الفصل",INDEX(Kelas!$C$3:$H$200,MATCH(Data!P900,Kelas!$B$3:$B$201,0),MATCH(Data!D900,Kelas!$C$2:$H$2,0)),INDEX(Qoah!$C$3:$H$201,MATCH(Data!P900,Qoah!$B$3:$B$201,0),MATCH(Data!D900,Qoah!$C$2:$H$2,0))))</f>
        <v/>
      </c>
      <c r="H900" s="17" t="str">
        <f>IF(OR(B900="",G900=""),"",IF(N900="",IF(INDEX(Jadwal!$D$3:$I$1001,MATCH(R900,Jadwal!$C$3:$C$1001,0),MATCH(G900,Jadwal!$D$2:$I$2,0))="","",INDEX(Jadwal!$D$3:$I$1001,MATCH(R900,Jadwal!$C$3:$C$1001,0),MATCH(G900,Jadwal!$D$2:$I$2,0))),IF(M900="",IF(INDEX(Jadwal!$D$3:$I$1001,MATCH(S900,Jadwal!$C$3:$C$1001,0),MATCH(G900,Jadwal!$D$2:$I$2,0))="","",IF(M900="",INDEX(Jadwal!$D$3:$I$1001,MATCH(S900,Jadwal!$C$3:$C$1001,0),MATCH(G900,Jadwal!$D$2:$I$2,0)))),INDEX(Jadwal!$D$3:$I$1001,MATCH(R900,Jadwal!$C$3:$C$1001,0),MATCH(G900,Jadwal!$D$2:$I$2,0))&amp;IF(INDEX(Jadwal!$D$3:$I$1001,MATCH(S900,Jadwal!$C$3:$C$1001,0),MATCH(G900,Jadwal!$D$2:$I$2,0))="",""," , "&amp;INDEX(Jadwal!$D$3:$I$1001,MATCH(S900,Jadwal!$C$3:$C$1001,0),MATCH(G900,Jadwal!$D$2:$I$2,0))))))</f>
        <v/>
      </c>
      <c r="I900" s="41" t="str">
        <f>IF(OR(G900="",P900="",H900=""),"",IF(O900="الفصل",INDEX(Kelas!$C$3:$H$200,MATCH(Data!P900,Kelas!$B$3:$B$201,0),MATCH(Data!G900,Kelas!$C$2:$H$2,0)),INDEX(Qoah!$C$3:$H$201,MATCH(Data!P900,Qoah!$B$3:$B$201,0),MATCH(Data!G900,Qoah!$C$2:$H$2,0))))</f>
        <v/>
      </c>
      <c r="K900" s="18" t="str">
        <f>IF(OR(B900="",J900=""),"",IF(N900="",IF(INDEX(Jadwal!$D$3:$I$1001,MATCH(R900,Jadwal!$C$3:$C$1001,0),MATCH(J900,Jadwal!$D$2:$I$2,0))="","",INDEX(Jadwal!$D$3:$I$1001,MATCH(R900,Jadwal!$C$3:$C$1001,0),MATCH(J900,Jadwal!$D$2:$I$2,0))),IF(M900="",IF(INDEX(Jadwal!$D$3:$I$1001,MATCH(S900,Jadwal!$C$3:$C$1001,0),MATCH(J900,Jadwal!$D$2:$I$2,0))="","",IF(M900="",INDEX(Jadwal!$D$3:$I$1001,MATCH(S900,Jadwal!$C$3:$C$1001,0),MATCH(J900,Jadwal!$D$2:$I$2,0)))),INDEX(Jadwal!$D$3:$I$1001,MATCH(R900,Jadwal!$C$3:$C$1001,0),MATCH(J900,Jadwal!$D$2:$I$2,0))&amp;IF(INDEX(Jadwal!$D$3:$I$1001,MATCH(S900,Jadwal!$C$3:$C$1001,0),MATCH(J900,Jadwal!$D$2:$I$2,0))="",""," , "&amp;INDEX(Jadwal!$D$3:$I$1001,MATCH(S900,Jadwal!$C$3:$C$1001,0),MATCH(J900,Jadwal!$D$2:$I$2,0))))))</f>
        <v/>
      </c>
      <c r="L900" s="43" t="str">
        <f>IF(OR(J900="",P900="",K900=""),"",IF(O900="الفصل",INDEX(Kelas!$C$3:$H$200,MATCH(Data!P900,Kelas!$B$3:$B$201,0),MATCH(Data!J900,Kelas!$C$2:$H$2,0)),INDEX(Qoah!$C$3:$H$201,MATCH(Data!P900,Qoah!$B$3:$B$201,0),MATCH(Data!J900,Qoah!$C$2:$H$2,0))))</f>
        <v/>
      </c>
      <c r="R900" s="12" t="str">
        <f t="shared" si="28"/>
        <v/>
      </c>
      <c r="S900" s="12" t="str">
        <f t="shared" si="29"/>
        <v/>
      </c>
    </row>
    <row r="901" spans="5:19" x14ac:dyDescent="0.25">
      <c r="E901" s="16" t="str">
        <f>IF(OR(B901="",D901=""),"",IF(N901="",IF(INDEX(Jadwal!$D$3:$I$1001,MATCH(R901,Jadwal!$C$3:$C$1001,0),MATCH(D901,Jadwal!$D$2:$I$2,0))="","",INDEX(Jadwal!$D$3:$I$1001,MATCH(R901,Jadwal!$C$3:$C$1001,0),MATCH(D901,Jadwal!$D$2:$I$2,0))),IF(M901="",IF(INDEX(Jadwal!$D$3:$I$1001,MATCH(S901,Jadwal!$C$3:$C$1001,0),MATCH(D901,Jadwal!$D$2:$I$2,0))="","",IF(M901="",INDEX(Jadwal!$D$3:$I$1001,MATCH(S901,Jadwal!$C$3:$C$1001,0),MATCH(D901,Jadwal!$D$2:$I$2,0)))),INDEX(Jadwal!$D$3:$I$1001,MATCH(R901,Jadwal!$C$3:$C$1001,0),MATCH(D901,Jadwal!$D$2:$I$2,0))&amp;IF(INDEX(Jadwal!$D$3:$I$1001,MATCH(S901,Jadwal!$C$3:$C$1001,0),MATCH(D901,Jadwal!$D$2:$I$2,0))="",""," , "&amp;INDEX(Jadwal!$D$3:$I$1001,MATCH(S901,Jadwal!$C$3:$C$1001,0),MATCH(D901,Jadwal!$D$2:$I$2,0))))))</f>
        <v/>
      </c>
      <c r="F901" s="39" t="str">
        <f>IF(OR(D901="",P901="",E901=""),"",IF(O901="الفصل",INDEX(Kelas!$C$3:$H$200,MATCH(Data!P901,Kelas!$B$3:$B$201,0),MATCH(Data!D901,Kelas!$C$2:$H$2,0)),INDEX(Qoah!$C$3:$H$201,MATCH(Data!P901,Qoah!$B$3:$B$201,0),MATCH(Data!D901,Qoah!$C$2:$H$2,0))))</f>
        <v/>
      </c>
      <c r="H901" s="17" t="str">
        <f>IF(OR(B901="",G901=""),"",IF(N901="",IF(INDEX(Jadwal!$D$3:$I$1001,MATCH(R901,Jadwal!$C$3:$C$1001,0),MATCH(G901,Jadwal!$D$2:$I$2,0))="","",INDEX(Jadwal!$D$3:$I$1001,MATCH(R901,Jadwal!$C$3:$C$1001,0),MATCH(G901,Jadwal!$D$2:$I$2,0))),IF(M901="",IF(INDEX(Jadwal!$D$3:$I$1001,MATCH(S901,Jadwal!$C$3:$C$1001,0),MATCH(G901,Jadwal!$D$2:$I$2,0))="","",IF(M901="",INDEX(Jadwal!$D$3:$I$1001,MATCH(S901,Jadwal!$C$3:$C$1001,0),MATCH(G901,Jadwal!$D$2:$I$2,0)))),INDEX(Jadwal!$D$3:$I$1001,MATCH(R901,Jadwal!$C$3:$C$1001,0),MATCH(G901,Jadwal!$D$2:$I$2,0))&amp;IF(INDEX(Jadwal!$D$3:$I$1001,MATCH(S901,Jadwal!$C$3:$C$1001,0),MATCH(G901,Jadwal!$D$2:$I$2,0))="",""," , "&amp;INDEX(Jadwal!$D$3:$I$1001,MATCH(S901,Jadwal!$C$3:$C$1001,0),MATCH(G901,Jadwal!$D$2:$I$2,0))))))</f>
        <v/>
      </c>
      <c r="I901" s="41" t="str">
        <f>IF(OR(G901="",P901="",H901=""),"",IF(O901="الفصل",INDEX(Kelas!$C$3:$H$200,MATCH(Data!P901,Kelas!$B$3:$B$201,0),MATCH(Data!G901,Kelas!$C$2:$H$2,0)),INDEX(Qoah!$C$3:$H$201,MATCH(Data!P901,Qoah!$B$3:$B$201,0),MATCH(Data!G901,Qoah!$C$2:$H$2,0))))</f>
        <v/>
      </c>
      <c r="K901" s="18" t="str">
        <f>IF(OR(B901="",J901=""),"",IF(N901="",IF(INDEX(Jadwal!$D$3:$I$1001,MATCH(R901,Jadwal!$C$3:$C$1001,0),MATCH(J901,Jadwal!$D$2:$I$2,0))="","",INDEX(Jadwal!$D$3:$I$1001,MATCH(R901,Jadwal!$C$3:$C$1001,0),MATCH(J901,Jadwal!$D$2:$I$2,0))),IF(M901="",IF(INDEX(Jadwal!$D$3:$I$1001,MATCH(S901,Jadwal!$C$3:$C$1001,0),MATCH(J901,Jadwal!$D$2:$I$2,0))="","",IF(M901="",INDEX(Jadwal!$D$3:$I$1001,MATCH(S901,Jadwal!$C$3:$C$1001,0),MATCH(J901,Jadwal!$D$2:$I$2,0)))),INDEX(Jadwal!$D$3:$I$1001,MATCH(R901,Jadwal!$C$3:$C$1001,0),MATCH(J901,Jadwal!$D$2:$I$2,0))&amp;IF(INDEX(Jadwal!$D$3:$I$1001,MATCH(S901,Jadwal!$C$3:$C$1001,0),MATCH(J901,Jadwal!$D$2:$I$2,0))="",""," , "&amp;INDEX(Jadwal!$D$3:$I$1001,MATCH(S901,Jadwal!$C$3:$C$1001,0),MATCH(J901,Jadwal!$D$2:$I$2,0))))))</f>
        <v/>
      </c>
      <c r="L901" s="43" t="str">
        <f>IF(OR(J901="",P901="",K901=""),"",IF(O901="الفصل",INDEX(Kelas!$C$3:$H$200,MATCH(Data!P901,Kelas!$B$3:$B$201,0),MATCH(Data!J901,Kelas!$C$2:$H$2,0)),INDEX(Qoah!$C$3:$H$201,MATCH(Data!P901,Qoah!$B$3:$B$201,0),MATCH(Data!J901,Qoah!$C$2:$H$2,0))))</f>
        <v/>
      </c>
      <c r="R901" s="12" t="str">
        <f t="shared" si="28"/>
        <v/>
      </c>
      <c r="S901" s="12" t="str">
        <f t="shared" si="29"/>
        <v/>
      </c>
    </row>
    <row r="902" spans="5:19" x14ac:dyDescent="0.25">
      <c r="E902" s="16" t="str">
        <f>IF(OR(B902="",D902=""),"",IF(N902="",IF(INDEX(Jadwal!$D$3:$I$1001,MATCH(R902,Jadwal!$C$3:$C$1001,0),MATCH(D902,Jadwal!$D$2:$I$2,0))="","",INDEX(Jadwal!$D$3:$I$1001,MATCH(R902,Jadwal!$C$3:$C$1001,0),MATCH(D902,Jadwal!$D$2:$I$2,0))),IF(M902="",IF(INDEX(Jadwal!$D$3:$I$1001,MATCH(S902,Jadwal!$C$3:$C$1001,0),MATCH(D902,Jadwal!$D$2:$I$2,0))="","",IF(M902="",INDEX(Jadwal!$D$3:$I$1001,MATCH(S902,Jadwal!$C$3:$C$1001,0),MATCH(D902,Jadwal!$D$2:$I$2,0)))),INDEX(Jadwal!$D$3:$I$1001,MATCH(R902,Jadwal!$C$3:$C$1001,0),MATCH(D902,Jadwal!$D$2:$I$2,0))&amp;IF(INDEX(Jadwal!$D$3:$I$1001,MATCH(S902,Jadwal!$C$3:$C$1001,0),MATCH(D902,Jadwal!$D$2:$I$2,0))="",""," , "&amp;INDEX(Jadwal!$D$3:$I$1001,MATCH(S902,Jadwal!$C$3:$C$1001,0),MATCH(D902,Jadwal!$D$2:$I$2,0))))))</f>
        <v/>
      </c>
      <c r="F902" s="39" t="str">
        <f>IF(OR(D902="",P902="",E902=""),"",IF(O902="الفصل",INDEX(Kelas!$C$3:$H$200,MATCH(Data!P902,Kelas!$B$3:$B$201,0),MATCH(Data!D902,Kelas!$C$2:$H$2,0)),INDEX(Qoah!$C$3:$H$201,MATCH(Data!P902,Qoah!$B$3:$B$201,0),MATCH(Data!D902,Qoah!$C$2:$H$2,0))))</f>
        <v/>
      </c>
      <c r="H902" s="17" t="str">
        <f>IF(OR(B902="",G902=""),"",IF(N902="",IF(INDEX(Jadwal!$D$3:$I$1001,MATCH(R902,Jadwal!$C$3:$C$1001,0),MATCH(G902,Jadwal!$D$2:$I$2,0))="","",INDEX(Jadwal!$D$3:$I$1001,MATCH(R902,Jadwal!$C$3:$C$1001,0),MATCH(G902,Jadwal!$D$2:$I$2,0))),IF(M902="",IF(INDEX(Jadwal!$D$3:$I$1001,MATCH(S902,Jadwal!$C$3:$C$1001,0),MATCH(G902,Jadwal!$D$2:$I$2,0))="","",IF(M902="",INDEX(Jadwal!$D$3:$I$1001,MATCH(S902,Jadwal!$C$3:$C$1001,0),MATCH(G902,Jadwal!$D$2:$I$2,0)))),INDEX(Jadwal!$D$3:$I$1001,MATCH(R902,Jadwal!$C$3:$C$1001,0),MATCH(G902,Jadwal!$D$2:$I$2,0))&amp;IF(INDEX(Jadwal!$D$3:$I$1001,MATCH(S902,Jadwal!$C$3:$C$1001,0),MATCH(G902,Jadwal!$D$2:$I$2,0))="",""," , "&amp;INDEX(Jadwal!$D$3:$I$1001,MATCH(S902,Jadwal!$C$3:$C$1001,0),MATCH(G902,Jadwal!$D$2:$I$2,0))))))</f>
        <v/>
      </c>
      <c r="I902" s="41" t="str">
        <f>IF(OR(G902="",P902="",H902=""),"",IF(O902="الفصل",INDEX(Kelas!$C$3:$H$200,MATCH(Data!P902,Kelas!$B$3:$B$201,0),MATCH(Data!G902,Kelas!$C$2:$H$2,0)),INDEX(Qoah!$C$3:$H$201,MATCH(Data!P902,Qoah!$B$3:$B$201,0),MATCH(Data!G902,Qoah!$C$2:$H$2,0))))</f>
        <v/>
      </c>
      <c r="K902" s="18" t="str">
        <f>IF(OR(B902="",J902=""),"",IF(N902="",IF(INDEX(Jadwal!$D$3:$I$1001,MATCH(R902,Jadwal!$C$3:$C$1001,0),MATCH(J902,Jadwal!$D$2:$I$2,0))="","",INDEX(Jadwal!$D$3:$I$1001,MATCH(R902,Jadwal!$C$3:$C$1001,0),MATCH(J902,Jadwal!$D$2:$I$2,0))),IF(M902="",IF(INDEX(Jadwal!$D$3:$I$1001,MATCH(S902,Jadwal!$C$3:$C$1001,0),MATCH(J902,Jadwal!$D$2:$I$2,0))="","",IF(M902="",INDEX(Jadwal!$D$3:$I$1001,MATCH(S902,Jadwal!$C$3:$C$1001,0),MATCH(J902,Jadwal!$D$2:$I$2,0)))),INDEX(Jadwal!$D$3:$I$1001,MATCH(R902,Jadwal!$C$3:$C$1001,0),MATCH(J902,Jadwal!$D$2:$I$2,0))&amp;IF(INDEX(Jadwal!$D$3:$I$1001,MATCH(S902,Jadwal!$C$3:$C$1001,0),MATCH(J902,Jadwal!$D$2:$I$2,0))="",""," , "&amp;INDEX(Jadwal!$D$3:$I$1001,MATCH(S902,Jadwal!$C$3:$C$1001,0),MATCH(J902,Jadwal!$D$2:$I$2,0))))))</f>
        <v/>
      </c>
      <c r="L902" s="43" t="str">
        <f>IF(OR(J902="",P902="",K902=""),"",IF(O902="الفصل",INDEX(Kelas!$C$3:$H$200,MATCH(Data!P902,Kelas!$B$3:$B$201,0),MATCH(Data!J902,Kelas!$C$2:$H$2,0)),INDEX(Qoah!$C$3:$H$201,MATCH(Data!P902,Qoah!$B$3:$B$201,0),MATCH(Data!J902,Qoah!$C$2:$H$2,0))))</f>
        <v/>
      </c>
      <c r="R902" s="12" t="str">
        <f t="shared" si="28"/>
        <v/>
      </c>
      <c r="S902" s="12" t="str">
        <f t="shared" si="29"/>
        <v/>
      </c>
    </row>
    <row r="903" spans="5:19" x14ac:dyDescent="0.25">
      <c r="E903" s="16" t="str">
        <f>IF(OR(B903="",D903=""),"",IF(N903="",IF(INDEX(Jadwal!$D$3:$I$1001,MATCH(R903,Jadwal!$C$3:$C$1001,0),MATCH(D903,Jadwal!$D$2:$I$2,0))="","",INDEX(Jadwal!$D$3:$I$1001,MATCH(R903,Jadwal!$C$3:$C$1001,0),MATCH(D903,Jadwal!$D$2:$I$2,0))),IF(M903="",IF(INDEX(Jadwal!$D$3:$I$1001,MATCH(S903,Jadwal!$C$3:$C$1001,0),MATCH(D903,Jadwal!$D$2:$I$2,0))="","",IF(M903="",INDEX(Jadwal!$D$3:$I$1001,MATCH(S903,Jadwal!$C$3:$C$1001,0),MATCH(D903,Jadwal!$D$2:$I$2,0)))),INDEX(Jadwal!$D$3:$I$1001,MATCH(R903,Jadwal!$C$3:$C$1001,0),MATCH(D903,Jadwal!$D$2:$I$2,0))&amp;IF(INDEX(Jadwal!$D$3:$I$1001,MATCH(S903,Jadwal!$C$3:$C$1001,0),MATCH(D903,Jadwal!$D$2:$I$2,0))="",""," , "&amp;INDEX(Jadwal!$D$3:$I$1001,MATCH(S903,Jadwal!$C$3:$C$1001,0),MATCH(D903,Jadwal!$D$2:$I$2,0))))))</f>
        <v/>
      </c>
      <c r="F903" s="39" t="str">
        <f>IF(OR(D903="",P903="",E903=""),"",IF(O903="الفصل",INDEX(Kelas!$C$3:$H$200,MATCH(Data!P903,Kelas!$B$3:$B$201,0),MATCH(Data!D903,Kelas!$C$2:$H$2,0)),INDEX(Qoah!$C$3:$H$201,MATCH(Data!P903,Qoah!$B$3:$B$201,0),MATCH(Data!D903,Qoah!$C$2:$H$2,0))))</f>
        <v/>
      </c>
      <c r="H903" s="17" t="str">
        <f>IF(OR(B903="",G903=""),"",IF(N903="",IF(INDEX(Jadwal!$D$3:$I$1001,MATCH(R903,Jadwal!$C$3:$C$1001,0),MATCH(G903,Jadwal!$D$2:$I$2,0))="","",INDEX(Jadwal!$D$3:$I$1001,MATCH(R903,Jadwal!$C$3:$C$1001,0),MATCH(G903,Jadwal!$D$2:$I$2,0))),IF(M903="",IF(INDEX(Jadwal!$D$3:$I$1001,MATCH(S903,Jadwal!$C$3:$C$1001,0),MATCH(G903,Jadwal!$D$2:$I$2,0))="","",IF(M903="",INDEX(Jadwal!$D$3:$I$1001,MATCH(S903,Jadwal!$C$3:$C$1001,0),MATCH(G903,Jadwal!$D$2:$I$2,0)))),INDEX(Jadwal!$D$3:$I$1001,MATCH(R903,Jadwal!$C$3:$C$1001,0),MATCH(G903,Jadwal!$D$2:$I$2,0))&amp;IF(INDEX(Jadwal!$D$3:$I$1001,MATCH(S903,Jadwal!$C$3:$C$1001,0),MATCH(G903,Jadwal!$D$2:$I$2,0))="",""," , "&amp;INDEX(Jadwal!$D$3:$I$1001,MATCH(S903,Jadwal!$C$3:$C$1001,0),MATCH(G903,Jadwal!$D$2:$I$2,0))))))</f>
        <v/>
      </c>
      <c r="I903" s="41" t="str">
        <f>IF(OR(G903="",P903="",H903=""),"",IF(O903="الفصل",INDEX(Kelas!$C$3:$H$200,MATCH(Data!P903,Kelas!$B$3:$B$201,0),MATCH(Data!G903,Kelas!$C$2:$H$2,0)),INDEX(Qoah!$C$3:$H$201,MATCH(Data!P903,Qoah!$B$3:$B$201,0),MATCH(Data!G903,Qoah!$C$2:$H$2,0))))</f>
        <v/>
      </c>
      <c r="K903" s="18" t="str">
        <f>IF(OR(B903="",J903=""),"",IF(N903="",IF(INDEX(Jadwal!$D$3:$I$1001,MATCH(R903,Jadwal!$C$3:$C$1001,0),MATCH(J903,Jadwal!$D$2:$I$2,0))="","",INDEX(Jadwal!$D$3:$I$1001,MATCH(R903,Jadwal!$C$3:$C$1001,0),MATCH(J903,Jadwal!$D$2:$I$2,0))),IF(M903="",IF(INDEX(Jadwal!$D$3:$I$1001,MATCH(S903,Jadwal!$C$3:$C$1001,0),MATCH(J903,Jadwal!$D$2:$I$2,0))="","",IF(M903="",INDEX(Jadwal!$D$3:$I$1001,MATCH(S903,Jadwal!$C$3:$C$1001,0),MATCH(J903,Jadwal!$D$2:$I$2,0)))),INDEX(Jadwal!$D$3:$I$1001,MATCH(R903,Jadwal!$C$3:$C$1001,0),MATCH(J903,Jadwal!$D$2:$I$2,0))&amp;IF(INDEX(Jadwal!$D$3:$I$1001,MATCH(S903,Jadwal!$C$3:$C$1001,0),MATCH(J903,Jadwal!$D$2:$I$2,0))="",""," , "&amp;INDEX(Jadwal!$D$3:$I$1001,MATCH(S903,Jadwal!$C$3:$C$1001,0),MATCH(J903,Jadwal!$D$2:$I$2,0))))))</f>
        <v/>
      </c>
      <c r="L903" s="43" t="str">
        <f>IF(OR(J903="",P903="",K903=""),"",IF(O903="الفصل",INDEX(Kelas!$C$3:$H$200,MATCH(Data!P903,Kelas!$B$3:$B$201,0),MATCH(Data!J903,Kelas!$C$2:$H$2,0)),INDEX(Qoah!$C$3:$H$201,MATCH(Data!P903,Qoah!$B$3:$B$201,0),MATCH(Data!J903,Qoah!$C$2:$H$2,0))))</f>
        <v/>
      </c>
      <c r="R903" s="12" t="str">
        <f t="shared" si="28"/>
        <v/>
      </c>
      <c r="S903" s="12" t="str">
        <f t="shared" si="29"/>
        <v/>
      </c>
    </row>
    <row r="904" spans="5:19" x14ac:dyDescent="0.25">
      <c r="E904" s="16" t="str">
        <f>IF(OR(B904="",D904=""),"",IF(N904="",IF(INDEX(Jadwal!$D$3:$I$1001,MATCH(R904,Jadwal!$C$3:$C$1001,0),MATCH(D904,Jadwal!$D$2:$I$2,0))="","",INDEX(Jadwal!$D$3:$I$1001,MATCH(R904,Jadwal!$C$3:$C$1001,0),MATCH(D904,Jadwal!$D$2:$I$2,0))),IF(M904="",IF(INDEX(Jadwal!$D$3:$I$1001,MATCH(S904,Jadwal!$C$3:$C$1001,0),MATCH(D904,Jadwal!$D$2:$I$2,0))="","",IF(M904="",INDEX(Jadwal!$D$3:$I$1001,MATCH(S904,Jadwal!$C$3:$C$1001,0),MATCH(D904,Jadwal!$D$2:$I$2,0)))),INDEX(Jadwal!$D$3:$I$1001,MATCH(R904,Jadwal!$C$3:$C$1001,0),MATCH(D904,Jadwal!$D$2:$I$2,0))&amp;IF(INDEX(Jadwal!$D$3:$I$1001,MATCH(S904,Jadwal!$C$3:$C$1001,0),MATCH(D904,Jadwal!$D$2:$I$2,0))="",""," , "&amp;INDEX(Jadwal!$D$3:$I$1001,MATCH(S904,Jadwal!$C$3:$C$1001,0),MATCH(D904,Jadwal!$D$2:$I$2,0))))))</f>
        <v/>
      </c>
      <c r="F904" s="39" t="str">
        <f>IF(OR(D904="",P904="",E904=""),"",IF(O904="الفصل",INDEX(Kelas!$C$3:$H$200,MATCH(Data!P904,Kelas!$B$3:$B$201,0),MATCH(Data!D904,Kelas!$C$2:$H$2,0)),INDEX(Qoah!$C$3:$H$201,MATCH(Data!P904,Qoah!$B$3:$B$201,0),MATCH(Data!D904,Qoah!$C$2:$H$2,0))))</f>
        <v/>
      </c>
      <c r="H904" s="17" t="str">
        <f>IF(OR(B904="",G904=""),"",IF(N904="",IF(INDEX(Jadwal!$D$3:$I$1001,MATCH(R904,Jadwal!$C$3:$C$1001,0),MATCH(G904,Jadwal!$D$2:$I$2,0))="","",INDEX(Jadwal!$D$3:$I$1001,MATCH(R904,Jadwal!$C$3:$C$1001,0),MATCH(G904,Jadwal!$D$2:$I$2,0))),IF(M904="",IF(INDEX(Jadwal!$D$3:$I$1001,MATCH(S904,Jadwal!$C$3:$C$1001,0),MATCH(G904,Jadwal!$D$2:$I$2,0))="","",IF(M904="",INDEX(Jadwal!$D$3:$I$1001,MATCH(S904,Jadwal!$C$3:$C$1001,0),MATCH(G904,Jadwal!$D$2:$I$2,0)))),INDEX(Jadwal!$D$3:$I$1001,MATCH(R904,Jadwal!$C$3:$C$1001,0),MATCH(G904,Jadwal!$D$2:$I$2,0))&amp;IF(INDEX(Jadwal!$D$3:$I$1001,MATCH(S904,Jadwal!$C$3:$C$1001,0),MATCH(G904,Jadwal!$D$2:$I$2,0))="",""," , "&amp;INDEX(Jadwal!$D$3:$I$1001,MATCH(S904,Jadwal!$C$3:$C$1001,0),MATCH(G904,Jadwal!$D$2:$I$2,0))))))</f>
        <v/>
      </c>
      <c r="I904" s="41" t="str">
        <f>IF(OR(G904="",P904="",H904=""),"",IF(O904="الفصل",INDEX(Kelas!$C$3:$H$200,MATCH(Data!P904,Kelas!$B$3:$B$201,0),MATCH(Data!G904,Kelas!$C$2:$H$2,0)),INDEX(Qoah!$C$3:$H$201,MATCH(Data!P904,Qoah!$B$3:$B$201,0),MATCH(Data!G904,Qoah!$C$2:$H$2,0))))</f>
        <v/>
      </c>
      <c r="K904" s="18" t="str">
        <f>IF(OR(B904="",J904=""),"",IF(N904="",IF(INDEX(Jadwal!$D$3:$I$1001,MATCH(R904,Jadwal!$C$3:$C$1001,0),MATCH(J904,Jadwal!$D$2:$I$2,0))="","",INDEX(Jadwal!$D$3:$I$1001,MATCH(R904,Jadwal!$C$3:$C$1001,0),MATCH(J904,Jadwal!$D$2:$I$2,0))),IF(M904="",IF(INDEX(Jadwal!$D$3:$I$1001,MATCH(S904,Jadwal!$C$3:$C$1001,0),MATCH(J904,Jadwal!$D$2:$I$2,0))="","",IF(M904="",INDEX(Jadwal!$D$3:$I$1001,MATCH(S904,Jadwal!$C$3:$C$1001,0),MATCH(J904,Jadwal!$D$2:$I$2,0)))),INDEX(Jadwal!$D$3:$I$1001,MATCH(R904,Jadwal!$C$3:$C$1001,0),MATCH(J904,Jadwal!$D$2:$I$2,0))&amp;IF(INDEX(Jadwal!$D$3:$I$1001,MATCH(S904,Jadwal!$C$3:$C$1001,0),MATCH(J904,Jadwal!$D$2:$I$2,0))="",""," , "&amp;INDEX(Jadwal!$D$3:$I$1001,MATCH(S904,Jadwal!$C$3:$C$1001,0),MATCH(J904,Jadwal!$D$2:$I$2,0))))))</f>
        <v/>
      </c>
      <c r="L904" s="43" t="str">
        <f>IF(OR(J904="",P904="",K904=""),"",IF(O904="الفصل",INDEX(Kelas!$C$3:$H$200,MATCH(Data!P904,Kelas!$B$3:$B$201,0),MATCH(Data!J904,Kelas!$C$2:$H$2,0)),INDEX(Qoah!$C$3:$H$201,MATCH(Data!P904,Qoah!$B$3:$B$201,0),MATCH(Data!J904,Qoah!$C$2:$H$2,0))))</f>
        <v/>
      </c>
      <c r="R904" s="12" t="str">
        <f t="shared" si="28"/>
        <v/>
      </c>
      <c r="S904" s="12" t="str">
        <f t="shared" si="29"/>
        <v/>
      </c>
    </row>
    <row r="905" spans="5:19" x14ac:dyDescent="0.25">
      <c r="E905" s="16" t="str">
        <f>IF(OR(B905="",D905=""),"",IF(N905="",IF(INDEX(Jadwal!$D$3:$I$1001,MATCH(R905,Jadwal!$C$3:$C$1001,0),MATCH(D905,Jadwal!$D$2:$I$2,0))="","",INDEX(Jadwal!$D$3:$I$1001,MATCH(R905,Jadwal!$C$3:$C$1001,0),MATCH(D905,Jadwal!$D$2:$I$2,0))),IF(M905="",IF(INDEX(Jadwal!$D$3:$I$1001,MATCH(S905,Jadwal!$C$3:$C$1001,0),MATCH(D905,Jadwal!$D$2:$I$2,0))="","",IF(M905="",INDEX(Jadwal!$D$3:$I$1001,MATCH(S905,Jadwal!$C$3:$C$1001,0),MATCH(D905,Jadwal!$D$2:$I$2,0)))),INDEX(Jadwal!$D$3:$I$1001,MATCH(R905,Jadwal!$C$3:$C$1001,0),MATCH(D905,Jadwal!$D$2:$I$2,0))&amp;IF(INDEX(Jadwal!$D$3:$I$1001,MATCH(S905,Jadwal!$C$3:$C$1001,0),MATCH(D905,Jadwal!$D$2:$I$2,0))="",""," , "&amp;INDEX(Jadwal!$D$3:$I$1001,MATCH(S905,Jadwal!$C$3:$C$1001,0),MATCH(D905,Jadwal!$D$2:$I$2,0))))))</f>
        <v/>
      </c>
      <c r="F905" s="39" t="str">
        <f>IF(OR(D905="",P905="",E905=""),"",IF(O905="الفصل",INDEX(Kelas!$C$3:$H$200,MATCH(Data!P905,Kelas!$B$3:$B$201,0),MATCH(Data!D905,Kelas!$C$2:$H$2,0)),INDEX(Qoah!$C$3:$H$201,MATCH(Data!P905,Qoah!$B$3:$B$201,0),MATCH(Data!D905,Qoah!$C$2:$H$2,0))))</f>
        <v/>
      </c>
      <c r="H905" s="17" t="str">
        <f>IF(OR(B905="",G905=""),"",IF(N905="",IF(INDEX(Jadwal!$D$3:$I$1001,MATCH(R905,Jadwal!$C$3:$C$1001,0),MATCH(G905,Jadwal!$D$2:$I$2,0))="","",INDEX(Jadwal!$D$3:$I$1001,MATCH(R905,Jadwal!$C$3:$C$1001,0),MATCH(G905,Jadwal!$D$2:$I$2,0))),IF(M905="",IF(INDEX(Jadwal!$D$3:$I$1001,MATCH(S905,Jadwal!$C$3:$C$1001,0),MATCH(G905,Jadwal!$D$2:$I$2,0))="","",IF(M905="",INDEX(Jadwal!$D$3:$I$1001,MATCH(S905,Jadwal!$C$3:$C$1001,0),MATCH(G905,Jadwal!$D$2:$I$2,0)))),INDEX(Jadwal!$D$3:$I$1001,MATCH(R905,Jadwal!$C$3:$C$1001,0),MATCH(G905,Jadwal!$D$2:$I$2,0))&amp;IF(INDEX(Jadwal!$D$3:$I$1001,MATCH(S905,Jadwal!$C$3:$C$1001,0),MATCH(G905,Jadwal!$D$2:$I$2,0))="",""," , "&amp;INDEX(Jadwal!$D$3:$I$1001,MATCH(S905,Jadwal!$C$3:$C$1001,0),MATCH(G905,Jadwal!$D$2:$I$2,0))))))</f>
        <v/>
      </c>
      <c r="I905" s="41" t="str">
        <f>IF(OR(G905="",P905="",H905=""),"",IF(O905="الفصل",INDEX(Kelas!$C$3:$H$200,MATCH(Data!P905,Kelas!$B$3:$B$201,0),MATCH(Data!G905,Kelas!$C$2:$H$2,0)),INDEX(Qoah!$C$3:$H$201,MATCH(Data!P905,Qoah!$B$3:$B$201,0),MATCH(Data!G905,Qoah!$C$2:$H$2,0))))</f>
        <v/>
      </c>
      <c r="K905" s="18" t="str">
        <f>IF(OR(B905="",J905=""),"",IF(N905="",IF(INDEX(Jadwal!$D$3:$I$1001,MATCH(R905,Jadwal!$C$3:$C$1001,0),MATCH(J905,Jadwal!$D$2:$I$2,0))="","",INDEX(Jadwal!$D$3:$I$1001,MATCH(R905,Jadwal!$C$3:$C$1001,0),MATCH(J905,Jadwal!$D$2:$I$2,0))),IF(M905="",IF(INDEX(Jadwal!$D$3:$I$1001,MATCH(S905,Jadwal!$C$3:$C$1001,0),MATCH(J905,Jadwal!$D$2:$I$2,0))="","",IF(M905="",INDEX(Jadwal!$D$3:$I$1001,MATCH(S905,Jadwal!$C$3:$C$1001,0),MATCH(J905,Jadwal!$D$2:$I$2,0)))),INDEX(Jadwal!$D$3:$I$1001,MATCH(R905,Jadwal!$C$3:$C$1001,0),MATCH(J905,Jadwal!$D$2:$I$2,0))&amp;IF(INDEX(Jadwal!$D$3:$I$1001,MATCH(S905,Jadwal!$C$3:$C$1001,0),MATCH(J905,Jadwal!$D$2:$I$2,0))="",""," , "&amp;INDEX(Jadwal!$D$3:$I$1001,MATCH(S905,Jadwal!$C$3:$C$1001,0),MATCH(J905,Jadwal!$D$2:$I$2,0))))))</f>
        <v/>
      </c>
      <c r="L905" s="43" t="str">
        <f>IF(OR(J905="",P905="",K905=""),"",IF(O905="الفصل",INDEX(Kelas!$C$3:$H$200,MATCH(Data!P905,Kelas!$B$3:$B$201,0),MATCH(Data!J905,Kelas!$C$2:$H$2,0)),INDEX(Qoah!$C$3:$H$201,MATCH(Data!P905,Qoah!$B$3:$B$201,0),MATCH(Data!J905,Qoah!$C$2:$H$2,0))))</f>
        <v/>
      </c>
      <c r="R905" s="12" t="str">
        <f t="shared" si="28"/>
        <v/>
      </c>
      <c r="S905" s="12" t="str">
        <f t="shared" si="29"/>
        <v/>
      </c>
    </row>
    <row r="906" spans="5:19" x14ac:dyDescent="0.25">
      <c r="E906" s="16" t="str">
        <f>IF(OR(B906="",D906=""),"",IF(N906="",IF(INDEX(Jadwal!$D$3:$I$1001,MATCH(R906,Jadwal!$C$3:$C$1001,0),MATCH(D906,Jadwal!$D$2:$I$2,0))="","",INDEX(Jadwal!$D$3:$I$1001,MATCH(R906,Jadwal!$C$3:$C$1001,0),MATCH(D906,Jadwal!$D$2:$I$2,0))),IF(M906="",IF(INDEX(Jadwal!$D$3:$I$1001,MATCH(S906,Jadwal!$C$3:$C$1001,0),MATCH(D906,Jadwal!$D$2:$I$2,0))="","",IF(M906="",INDEX(Jadwal!$D$3:$I$1001,MATCH(S906,Jadwal!$C$3:$C$1001,0),MATCH(D906,Jadwal!$D$2:$I$2,0)))),INDEX(Jadwal!$D$3:$I$1001,MATCH(R906,Jadwal!$C$3:$C$1001,0),MATCH(D906,Jadwal!$D$2:$I$2,0))&amp;IF(INDEX(Jadwal!$D$3:$I$1001,MATCH(S906,Jadwal!$C$3:$C$1001,0),MATCH(D906,Jadwal!$D$2:$I$2,0))="",""," , "&amp;INDEX(Jadwal!$D$3:$I$1001,MATCH(S906,Jadwal!$C$3:$C$1001,0),MATCH(D906,Jadwal!$D$2:$I$2,0))))))</f>
        <v/>
      </c>
      <c r="F906" s="39" t="str">
        <f>IF(OR(D906="",P906="",E906=""),"",IF(O906="الفصل",INDEX(Kelas!$C$3:$H$200,MATCH(Data!P906,Kelas!$B$3:$B$201,0),MATCH(Data!D906,Kelas!$C$2:$H$2,0)),INDEX(Qoah!$C$3:$H$201,MATCH(Data!P906,Qoah!$B$3:$B$201,0),MATCH(Data!D906,Qoah!$C$2:$H$2,0))))</f>
        <v/>
      </c>
      <c r="H906" s="17" t="str">
        <f>IF(OR(B906="",G906=""),"",IF(N906="",IF(INDEX(Jadwal!$D$3:$I$1001,MATCH(R906,Jadwal!$C$3:$C$1001,0),MATCH(G906,Jadwal!$D$2:$I$2,0))="","",INDEX(Jadwal!$D$3:$I$1001,MATCH(R906,Jadwal!$C$3:$C$1001,0),MATCH(G906,Jadwal!$D$2:$I$2,0))),IF(M906="",IF(INDEX(Jadwal!$D$3:$I$1001,MATCH(S906,Jadwal!$C$3:$C$1001,0),MATCH(G906,Jadwal!$D$2:$I$2,0))="","",IF(M906="",INDEX(Jadwal!$D$3:$I$1001,MATCH(S906,Jadwal!$C$3:$C$1001,0),MATCH(G906,Jadwal!$D$2:$I$2,0)))),INDEX(Jadwal!$D$3:$I$1001,MATCH(R906,Jadwal!$C$3:$C$1001,0),MATCH(G906,Jadwal!$D$2:$I$2,0))&amp;IF(INDEX(Jadwal!$D$3:$I$1001,MATCH(S906,Jadwal!$C$3:$C$1001,0),MATCH(G906,Jadwal!$D$2:$I$2,0))="",""," , "&amp;INDEX(Jadwal!$D$3:$I$1001,MATCH(S906,Jadwal!$C$3:$C$1001,0),MATCH(G906,Jadwal!$D$2:$I$2,0))))))</f>
        <v/>
      </c>
      <c r="I906" s="41" t="str">
        <f>IF(OR(G906="",P906="",H906=""),"",IF(O906="الفصل",INDEX(Kelas!$C$3:$H$200,MATCH(Data!P906,Kelas!$B$3:$B$201,0),MATCH(Data!G906,Kelas!$C$2:$H$2,0)),INDEX(Qoah!$C$3:$H$201,MATCH(Data!P906,Qoah!$B$3:$B$201,0),MATCH(Data!G906,Qoah!$C$2:$H$2,0))))</f>
        <v/>
      </c>
      <c r="K906" s="18" t="str">
        <f>IF(OR(B906="",J906=""),"",IF(N906="",IF(INDEX(Jadwal!$D$3:$I$1001,MATCH(R906,Jadwal!$C$3:$C$1001,0),MATCH(J906,Jadwal!$D$2:$I$2,0))="","",INDEX(Jadwal!$D$3:$I$1001,MATCH(R906,Jadwal!$C$3:$C$1001,0),MATCH(J906,Jadwal!$D$2:$I$2,0))),IF(M906="",IF(INDEX(Jadwal!$D$3:$I$1001,MATCH(S906,Jadwal!$C$3:$C$1001,0),MATCH(J906,Jadwal!$D$2:$I$2,0))="","",IF(M906="",INDEX(Jadwal!$D$3:$I$1001,MATCH(S906,Jadwal!$C$3:$C$1001,0),MATCH(J906,Jadwal!$D$2:$I$2,0)))),INDEX(Jadwal!$D$3:$I$1001,MATCH(R906,Jadwal!$C$3:$C$1001,0),MATCH(J906,Jadwal!$D$2:$I$2,0))&amp;IF(INDEX(Jadwal!$D$3:$I$1001,MATCH(S906,Jadwal!$C$3:$C$1001,0),MATCH(J906,Jadwal!$D$2:$I$2,0))="",""," , "&amp;INDEX(Jadwal!$D$3:$I$1001,MATCH(S906,Jadwal!$C$3:$C$1001,0),MATCH(J906,Jadwal!$D$2:$I$2,0))))))</f>
        <v/>
      </c>
      <c r="L906" s="43" t="str">
        <f>IF(OR(J906="",P906="",K906=""),"",IF(O906="الفصل",INDEX(Kelas!$C$3:$H$200,MATCH(Data!P906,Kelas!$B$3:$B$201,0),MATCH(Data!J906,Kelas!$C$2:$H$2,0)),INDEX(Qoah!$C$3:$H$201,MATCH(Data!P906,Qoah!$B$3:$B$201,0),MATCH(Data!J906,Qoah!$C$2:$H$2,0))))</f>
        <v/>
      </c>
      <c r="R906" s="12" t="str">
        <f t="shared" si="28"/>
        <v/>
      </c>
      <c r="S906" s="12" t="str">
        <f t="shared" si="29"/>
        <v/>
      </c>
    </row>
    <row r="907" spans="5:19" x14ac:dyDescent="0.25">
      <c r="E907" s="16" t="str">
        <f>IF(OR(B907="",D907=""),"",IF(N907="",IF(INDEX(Jadwal!$D$3:$I$1001,MATCH(R907,Jadwal!$C$3:$C$1001,0),MATCH(D907,Jadwal!$D$2:$I$2,0))="","",INDEX(Jadwal!$D$3:$I$1001,MATCH(R907,Jadwal!$C$3:$C$1001,0),MATCH(D907,Jadwal!$D$2:$I$2,0))),IF(M907="",IF(INDEX(Jadwal!$D$3:$I$1001,MATCH(S907,Jadwal!$C$3:$C$1001,0),MATCH(D907,Jadwal!$D$2:$I$2,0))="","",IF(M907="",INDEX(Jadwal!$D$3:$I$1001,MATCH(S907,Jadwal!$C$3:$C$1001,0),MATCH(D907,Jadwal!$D$2:$I$2,0)))),INDEX(Jadwal!$D$3:$I$1001,MATCH(R907,Jadwal!$C$3:$C$1001,0),MATCH(D907,Jadwal!$D$2:$I$2,0))&amp;IF(INDEX(Jadwal!$D$3:$I$1001,MATCH(S907,Jadwal!$C$3:$C$1001,0),MATCH(D907,Jadwal!$D$2:$I$2,0))="",""," , "&amp;INDEX(Jadwal!$D$3:$I$1001,MATCH(S907,Jadwal!$C$3:$C$1001,0),MATCH(D907,Jadwal!$D$2:$I$2,0))))))</f>
        <v/>
      </c>
      <c r="F907" s="39" t="str">
        <f>IF(OR(D907="",P907="",E907=""),"",IF(O907="الفصل",INDEX(Kelas!$C$3:$H$200,MATCH(Data!P907,Kelas!$B$3:$B$201,0),MATCH(Data!D907,Kelas!$C$2:$H$2,0)),INDEX(Qoah!$C$3:$H$201,MATCH(Data!P907,Qoah!$B$3:$B$201,0),MATCH(Data!D907,Qoah!$C$2:$H$2,0))))</f>
        <v/>
      </c>
      <c r="H907" s="17" t="str">
        <f>IF(OR(B907="",G907=""),"",IF(N907="",IF(INDEX(Jadwal!$D$3:$I$1001,MATCH(R907,Jadwal!$C$3:$C$1001,0),MATCH(G907,Jadwal!$D$2:$I$2,0))="","",INDEX(Jadwal!$D$3:$I$1001,MATCH(R907,Jadwal!$C$3:$C$1001,0),MATCH(G907,Jadwal!$D$2:$I$2,0))),IF(M907="",IF(INDEX(Jadwal!$D$3:$I$1001,MATCH(S907,Jadwal!$C$3:$C$1001,0),MATCH(G907,Jadwal!$D$2:$I$2,0))="","",IF(M907="",INDEX(Jadwal!$D$3:$I$1001,MATCH(S907,Jadwal!$C$3:$C$1001,0),MATCH(G907,Jadwal!$D$2:$I$2,0)))),INDEX(Jadwal!$D$3:$I$1001,MATCH(R907,Jadwal!$C$3:$C$1001,0),MATCH(G907,Jadwal!$D$2:$I$2,0))&amp;IF(INDEX(Jadwal!$D$3:$I$1001,MATCH(S907,Jadwal!$C$3:$C$1001,0),MATCH(G907,Jadwal!$D$2:$I$2,0))="",""," , "&amp;INDEX(Jadwal!$D$3:$I$1001,MATCH(S907,Jadwal!$C$3:$C$1001,0),MATCH(G907,Jadwal!$D$2:$I$2,0))))))</f>
        <v/>
      </c>
      <c r="I907" s="41" t="str">
        <f>IF(OR(G907="",P907="",H907=""),"",IF(O907="الفصل",INDEX(Kelas!$C$3:$H$200,MATCH(Data!P907,Kelas!$B$3:$B$201,0),MATCH(Data!G907,Kelas!$C$2:$H$2,0)),INDEX(Qoah!$C$3:$H$201,MATCH(Data!P907,Qoah!$B$3:$B$201,0),MATCH(Data!G907,Qoah!$C$2:$H$2,0))))</f>
        <v/>
      </c>
      <c r="K907" s="18" t="str">
        <f>IF(OR(B907="",J907=""),"",IF(N907="",IF(INDEX(Jadwal!$D$3:$I$1001,MATCH(R907,Jadwal!$C$3:$C$1001,0),MATCH(J907,Jadwal!$D$2:$I$2,0))="","",INDEX(Jadwal!$D$3:$I$1001,MATCH(R907,Jadwal!$C$3:$C$1001,0),MATCH(J907,Jadwal!$D$2:$I$2,0))),IF(M907="",IF(INDEX(Jadwal!$D$3:$I$1001,MATCH(S907,Jadwal!$C$3:$C$1001,0),MATCH(J907,Jadwal!$D$2:$I$2,0))="","",IF(M907="",INDEX(Jadwal!$D$3:$I$1001,MATCH(S907,Jadwal!$C$3:$C$1001,0),MATCH(J907,Jadwal!$D$2:$I$2,0)))),INDEX(Jadwal!$D$3:$I$1001,MATCH(R907,Jadwal!$C$3:$C$1001,0),MATCH(J907,Jadwal!$D$2:$I$2,0))&amp;IF(INDEX(Jadwal!$D$3:$I$1001,MATCH(S907,Jadwal!$C$3:$C$1001,0),MATCH(J907,Jadwal!$D$2:$I$2,0))="",""," , "&amp;INDEX(Jadwal!$D$3:$I$1001,MATCH(S907,Jadwal!$C$3:$C$1001,0),MATCH(J907,Jadwal!$D$2:$I$2,0))))))</f>
        <v/>
      </c>
      <c r="L907" s="43" t="str">
        <f>IF(OR(J907="",P907="",K907=""),"",IF(O907="الفصل",INDEX(Kelas!$C$3:$H$200,MATCH(Data!P907,Kelas!$B$3:$B$201,0),MATCH(Data!J907,Kelas!$C$2:$H$2,0)),INDEX(Qoah!$C$3:$H$201,MATCH(Data!P907,Qoah!$B$3:$B$201,0),MATCH(Data!J907,Qoah!$C$2:$H$2,0))))</f>
        <v/>
      </c>
      <c r="R907" s="12" t="str">
        <f t="shared" si="28"/>
        <v/>
      </c>
      <c r="S907" s="12" t="str">
        <f t="shared" si="29"/>
        <v/>
      </c>
    </row>
    <row r="908" spans="5:19" x14ac:dyDescent="0.25">
      <c r="E908" s="16" t="str">
        <f>IF(OR(B908="",D908=""),"",IF(N908="",IF(INDEX(Jadwal!$D$3:$I$1001,MATCH(R908,Jadwal!$C$3:$C$1001,0),MATCH(D908,Jadwal!$D$2:$I$2,0))="","",INDEX(Jadwal!$D$3:$I$1001,MATCH(R908,Jadwal!$C$3:$C$1001,0),MATCH(D908,Jadwal!$D$2:$I$2,0))),IF(M908="",IF(INDEX(Jadwal!$D$3:$I$1001,MATCH(S908,Jadwal!$C$3:$C$1001,0),MATCH(D908,Jadwal!$D$2:$I$2,0))="","",IF(M908="",INDEX(Jadwal!$D$3:$I$1001,MATCH(S908,Jadwal!$C$3:$C$1001,0),MATCH(D908,Jadwal!$D$2:$I$2,0)))),INDEX(Jadwal!$D$3:$I$1001,MATCH(R908,Jadwal!$C$3:$C$1001,0),MATCH(D908,Jadwal!$D$2:$I$2,0))&amp;IF(INDEX(Jadwal!$D$3:$I$1001,MATCH(S908,Jadwal!$C$3:$C$1001,0),MATCH(D908,Jadwal!$D$2:$I$2,0))="",""," , "&amp;INDEX(Jadwal!$D$3:$I$1001,MATCH(S908,Jadwal!$C$3:$C$1001,0),MATCH(D908,Jadwal!$D$2:$I$2,0))))))</f>
        <v/>
      </c>
      <c r="F908" s="39" t="str">
        <f>IF(OR(D908="",P908="",E908=""),"",IF(O908="الفصل",INDEX(Kelas!$C$3:$H$200,MATCH(Data!P908,Kelas!$B$3:$B$201,0),MATCH(Data!D908,Kelas!$C$2:$H$2,0)),INDEX(Qoah!$C$3:$H$201,MATCH(Data!P908,Qoah!$B$3:$B$201,0),MATCH(Data!D908,Qoah!$C$2:$H$2,0))))</f>
        <v/>
      </c>
      <c r="H908" s="17" t="str">
        <f>IF(OR(B908="",G908=""),"",IF(N908="",IF(INDEX(Jadwal!$D$3:$I$1001,MATCH(R908,Jadwal!$C$3:$C$1001,0),MATCH(G908,Jadwal!$D$2:$I$2,0))="","",INDEX(Jadwal!$D$3:$I$1001,MATCH(R908,Jadwal!$C$3:$C$1001,0),MATCH(G908,Jadwal!$D$2:$I$2,0))),IF(M908="",IF(INDEX(Jadwal!$D$3:$I$1001,MATCH(S908,Jadwal!$C$3:$C$1001,0),MATCH(G908,Jadwal!$D$2:$I$2,0))="","",IF(M908="",INDEX(Jadwal!$D$3:$I$1001,MATCH(S908,Jadwal!$C$3:$C$1001,0),MATCH(G908,Jadwal!$D$2:$I$2,0)))),INDEX(Jadwal!$D$3:$I$1001,MATCH(R908,Jadwal!$C$3:$C$1001,0),MATCH(G908,Jadwal!$D$2:$I$2,0))&amp;IF(INDEX(Jadwal!$D$3:$I$1001,MATCH(S908,Jadwal!$C$3:$C$1001,0),MATCH(G908,Jadwal!$D$2:$I$2,0))="",""," , "&amp;INDEX(Jadwal!$D$3:$I$1001,MATCH(S908,Jadwal!$C$3:$C$1001,0),MATCH(G908,Jadwal!$D$2:$I$2,0))))))</f>
        <v/>
      </c>
      <c r="I908" s="41" t="str">
        <f>IF(OR(G908="",P908="",H908=""),"",IF(O908="الفصل",INDEX(Kelas!$C$3:$H$200,MATCH(Data!P908,Kelas!$B$3:$B$201,0),MATCH(Data!G908,Kelas!$C$2:$H$2,0)),INDEX(Qoah!$C$3:$H$201,MATCH(Data!P908,Qoah!$B$3:$B$201,0),MATCH(Data!G908,Qoah!$C$2:$H$2,0))))</f>
        <v/>
      </c>
      <c r="K908" s="18" t="str">
        <f>IF(OR(B908="",J908=""),"",IF(N908="",IF(INDEX(Jadwal!$D$3:$I$1001,MATCH(R908,Jadwal!$C$3:$C$1001,0),MATCH(J908,Jadwal!$D$2:$I$2,0))="","",INDEX(Jadwal!$D$3:$I$1001,MATCH(R908,Jadwal!$C$3:$C$1001,0),MATCH(J908,Jadwal!$D$2:$I$2,0))),IF(M908="",IF(INDEX(Jadwal!$D$3:$I$1001,MATCH(S908,Jadwal!$C$3:$C$1001,0),MATCH(J908,Jadwal!$D$2:$I$2,0))="","",IF(M908="",INDEX(Jadwal!$D$3:$I$1001,MATCH(S908,Jadwal!$C$3:$C$1001,0),MATCH(J908,Jadwal!$D$2:$I$2,0)))),INDEX(Jadwal!$D$3:$I$1001,MATCH(R908,Jadwal!$C$3:$C$1001,0),MATCH(J908,Jadwal!$D$2:$I$2,0))&amp;IF(INDEX(Jadwal!$D$3:$I$1001,MATCH(S908,Jadwal!$C$3:$C$1001,0),MATCH(J908,Jadwal!$D$2:$I$2,0))="",""," , "&amp;INDEX(Jadwal!$D$3:$I$1001,MATCH(S908,Jadwal!$C$3:$C$1001,0),MATCH(J908,Jadwal!$D$2:$I$2,0))))))</f>
        <v/>
      </c>
      <c r="L908" s="43" t="str">
        <f>IF(OR(J908="",P908="",K908=""),"",IF(O908="الفصل",INDEX(Kelas!$C$3:$H$200,MATCH(Data!P908,Kelas!$B$3:$B$201,0),MATCH(Data!J908,Kelas!$C$2:$H$2,0)),INDEX(Qoah!$C$3:$H$201,MATCH(Data!P908,Qoah!$B$3:$B$201,0),MATCH(Data!J908,Qoah!$C$2:$H$2,0))))</f>
        <v/>
      </c>
      <c r="R908" s="12" t="str">
        <f t="shared" si="28"/>
        <v/>
      </c>
      <c r="S908" s="12" t="str">
        <f t="shared" si="29"/>
        <v/>
      </c>
    </row>
    <row r="909" spans="5:19" x14ac:dyDescent="0.25">
      <c r="E909" s="16" t="str">
        <f>IF(OR(B909="",D909=""),"",IF(N909="",IF(INDEX(Jadwal!$D$3:$I$1001,MATCH(R909,Jadwal!$C$3:$C$1001,0),MATCH(D909,Jadwal!$D$2:$I$2,0))="","",INDEX(Jadwal!$D$3:$I$1001,MATCH(R909,Jadwal!$C$3:$C$1001,0),MATCH(D909,Jadwal!$D$2:$I$2,0))),IF(M909="",IF(INDEX(Jadwal!$D$3:$I$1001,MATCH(S909,Jadwal!$C$3:$C$1001,0),MATCH(D909,Jadwal!$D$2:$I$2,0))="","",IF(M909="",INDEX(Jadwal!$D$3:$I$1001,MATCH(S909,Jadwal!$C$3:$C$1001,0),MATCH(D909,Jadwal!$D$2:$I$2,0)))),INDEX(Jadwal!$D$3:$I$1001,MATCH(R909,Jadwal!$C$3:$C$1001,0),MATCH(D909,Jadwal!$D$2:$I$2,0))&amp;IF(INDEX(Jadwal!$D$3:$I$1001,MATCH(S909,Jadwal!$C$3:$C$1001,0),MATCH(D909,Jadwal!$D$2:$I$2,0))="",""," , "&amp;INDEX(Jadwal!$D$3:$I$1001,MATCH(S909,Jadwal!$C$3:$C$1001,0),MATCH(D909,Jadwal!$D$2:$I$2,0))))))</f>
        <v/>
      </c>
      <c r="F909" s="39" t="str">
        <f>IF(OR(D909="",P909="",E909=""),"",IF(O909="الفصل",INDEX(Kelas!$C$3:$H$200,MATCH(Data!P909,Kelas!$B$3:$B$201,0),MATCH(Data!D909,Kelas!$C$2:$H$2,0)),INDEX(Qoah!$C$3:$H$201,MATCH(Data!P909,Qoah!$B$3:$B$201,0),MATCH(Data!D909,Qoah!$C$2:$H$2,0))))</f>
        <v/>
      </c>
      <c r="H909" s="17" t="str">
        <f>IF(OR(B909="",G909=""),"",IF(N909="",IF(INDEX(Jadwal!$D$3:$I$1001,MATCH(R909,Jadwal!$C$3:$C$1001,0),MATCH(G909,Jadwal!$D$2:$I$2,0))="","",INDEX(Jadwal!$D$3:$I$1001,MATCH(R909,Jadwal!$C$3:$C$1001,0),MATCH(G909,Jadwal!$D$2:$I$2,0))),IF(M909="",IF(INDEX(Jadwal!$D$3:$I$1001,MATCH(S909,Jadwal!$C$3:$C$1001,0),MATCH(G909,Jadwal!$D$2:$I$2,0))="","",IF(M909="",INDEX(Jadwal!$D$3:$I$1001,MATCH(S909,Jadwal!$C$3:$C$1001,0),MATCH(G909,Jadwal!$D$2:$I$2,0)))),INDEX(Jadwal!$D$3:$I$1001,MATCH(R909,Jadwal!$C$3:$C$1001,0),MATCH(G909,Jadwal!$D$2:$I$2,0))&amp;IF(INDEX(Jadwal!$D$3:$I$1001,MATCH(S909,Jadwal!$C$3:$C$1001,0),MATCH(G909,Jadwal!$D$2:$I$2,0))="",""," , "&amp;INDEX(Jadwal!$D$3:$I$1001,MATCH(S909,Jadwal!$C$3:$C$1001,0),MATCH(G909,Jadwal!$D$2:$I$2,0))))))</f>
        <v/>
      </c>
      <c r="I909" s="41" t="str">
        <f>IF(OR(G909="",P909="",H909=""),"",IF(O909="الفصل",INDEX(Kelas!$C$3:$H$200,MATCH(Data!P909,Kelas!$B$3:$B$201,0),MATCH(Data!G909,Kelas!$C$2:$H$2,0)),INDEX(Qoah!$C$3:$H$201,MATCH(Data!P909,Qoah!$B$3:$B$201,0),MATCH(Data!G909,Qoah!$C$2:$H$2,0))))</f>
        <v/>
      </c>
      <c r="K909" s="18" t="str">
        <f>IF(OR(B909="",J909=""),"",IF(N909="",IF(INDEX(Jadwal!$D$3:$I$1001,MATCH(R909,Jadwal!$C$3:$C$1001,0),MATCH(J909,Jadwal!$D$2:$I$2,0))="","",INDEX(Jadwal!$D$3:$I$1001,MATCH(R909,Jadwal!$C$3:$C$1001,0),MATCH(J909,Jadwal!$D$2:$I$2,0))),IF(M909="",IF(INDEX(Jadwal!$D$3:$I$1001,MATCH(S909,Jadwal!$C$3:$C$1001,0),MATCH(J909,Jadwal!$D$2:$I$2,0))="","",IF(M909="",INDEX(Jadwal!$D$3:$I$1001,MATCH(S909,Jadwal!$C$3:$C$1001,0),MATCH(J909,Jadwal!$D$2:$I$2,0)))),INDEX(Jadwal!$D$3:$I$1001,MATCH(R909,Jadwal!$C$3:$C$1001,0),MATCH(J909,Jadwal!$D$2:$I$2,0))&amp;IF(INDEX(Jadwal!$D$3:$I$1001,MATCH(S909,Jadwal!$C$3:$C$1001,0),MATCH(J909,Jadwal!$D$2:$I$2,0))="",""," , "&amp;INDEX(Jadwal!$D$3:$I$1001,MATCH(S909,Jadwal!$C$3:$C$1001,0),MATCH(J909,Jadwal!$D$2:$I$2,0))))))</f>
        <v/>
      </c>
      <c r="L909" s="43" t="str">
        <f>IF(OR(J909="",P909="",K909=""),"",IF(O909="الفصل",INDEX(Kelas!$C$3:$H$200,MATCH(Data!P909,Kelas!$B$3:$B$201,0),MATCH(Data!J909,Kelas!$C$2:$H$2,0)),INDEX(Qoah!$C$3:$H$201,MATCH(Data!P909,Qoah!$B$3:$B$201,0),MATCH(Data!J909,Qoah!$C$2:$H$2,0))))</f>
        <v/>
      </c>
      <c r="R909" s="12" t="str">
        <f t="shared" si="28"/>
        <v/>
      </c>
      <c r="S909" s="12" t="str">
        <f t="shared" si="29"/>
        <v/>
      </c>
    </row>
    <row r="910" spans="5:19" x14ac:dyDescent="0.25">
      <c r="E910" s="16" t="str">
        <f>IF(OR(B910="",D910=""),"",IF(N910="",IF(INDEX(Jadwal!$D$3:$I$1001,MATCH(R910,Jadwal!$C$3:$C$1001,0),MATCH(D910,Jadwal!$D$2:$I$2,0))="","",INDEX(Jadwal!$D$3:$I$1001,MATCH(R910,Jadwal!$C$3:$C$1001,0),MATCH(D910,Jadwal!$D$2:$I$2,0))),IF(M910="",IF(INDEX(Jadwal!$D$3:$I$1001,MATCH(S910,Jadwal!$C$3:$C$1001,0),MATCH(D910,Jadwal!$D$2:$I$2,0))="","",IF(M910="",INDEX(Jadwal!$D$3:$I$1001,MATCH(S910,Jadwal!$C$3:$C$1001,0),MATCH(D910,Jadwal!$D$2:$I$2,0)))),INDEX(Jadwal!$D$3:$I$1001,MATCH(R910,Jadwal!$C$3:$C$1001,0),MATCH(D910,Jadwal!$D$2:$I$2,0))&amp;IF(INDEX(Jadwal!$D$3:$I$1001,MATCH(S910,Jadwal!$C$3:$C$1001,0),MATCH(D910,Jadwal!$D$2:$I$2,0))="",""," , "&amp;INDEX(Jadwal!$D$3:$I$1001,MATCH(S910,Jadwal!$C$3:$C$1001,0),MATCH(D910,Jadwal!$D$2:$I$2,0))))))</f>
        <v/>
      </c>
      <c r="F910" s="39" t="str">
        <f>IF(OR(D910="",P910="",E910=""),"",IF(O910="الفصل",INDEX(Kelas!$C$3:$H$200,MATCH(Data!P910,Kelas!$B$3:$B$201,0),MATCH(Data!D910,Kelas!$C$2:$H$2,0)),INDEX(Qoah!$C$3:$H$201,MATCH(Data!P910,Qoah!$B$3:$B$201,0),MATCH(Data!D910,Qoah!$C$2:$H$2,0))))</f>
        <v/>
      </c>
      <c r="H910" s="17" t="str">
        <f>IF(OR(B910="",G910=""),"",IF(N910="",IF(INDEX(Jadwal!$D$3:$I$1001,MATCH(R910,Jadwal!$C$3:$C$1001,0),MATCH(G910,Jadwal!$D$2:$I$2,0))="","",INDEX(Jadwal!$D$3:$I$1001,MATCH(R910,Jadwal!$C$3:$C$1001,0),MATCH(G910,Jadwal!$D$2:$I$2,0))),IF(M910="",IF(INDEX(Jadwal!$D$3:$I$1001,MATCH(S910,Jadwal!$C$3:$C$1001,0),MATCH(G910,Jadwal!$D$2:$I$2,0))="","",IF(M910="",INDEX(Jadwal!$D$3:$I$1001,MATCH(S910,Jadwal!$C$3:$C$1001,0),MATCH(G910,Jadwal!$D$2:$I$2,0)))),INDEX(Jadwal!$D$3:$I$1001,MATCH(R910,Jadwal!$C$3:$C$1001,0),MATCH(G910,Jadwal!$D$2:$I$2,0))&amp;IF(INDEX(Jadwal!$D$3:$I$1001,MATCH(S910,Jadwal!$C$3:$C$1001,0),MATCH(G910,Jadwal!$D$2:$I$2,0))="",""," , "&amp;INDEX(Jadwal!$D$3:$I$1001,MATCH(S910,Jadwal!$C$3:$C$1001,0),MATCH(G910,Jadwal!$D$2:$I$2,0))))))</f>
        <v/>
      </c>
      <c r="I910" s="41" t="str">
        <f>IF(OR(G910="",P910="",H910=""),"",IF(O910="الفصل",INDEX(Kelas!$C$3:$H$200,MATCH(Data!P910,Kelas!$B$3:$B$201,0),MATCH(Data!G910,Kelas!$C$2:$H$2,0)),INDEX(Qoah!$C$3:$H$201,MATCH(Data!P910,Qoah!$B$3:$B$201,0),MATCH(Data!G910,Qoah!$C$2:$H$2,0))))</f>
        <v/>
      </c>
      <c r="K910" s="18" t="str">
        <f>IF(OR(B910="",J910=""),"",IF(N910="",IF(INDEX(Jadwal!$D$3:$I$1001,MATCH(R910,Jadwal!$C$3:$C$1001,0),MATCH(J910,Jadwal!$D$2:$I$2,0))="","",INDEX(Jadwal!$D$3:$I$1001,MATCH(R910,Jadwal!$C$3:$C$1001,0),MATCH(J910,Jadwal!$D$2:$I$2,0))),IF(M910="",IF(INDEX(Jadwal!$D$3:$I$1001,MATCH(S910,Jadwal!$C$3:$C$1001,0),MATCH(J910,Jadwal!$D$2:$I$2,0))="","",IF(M910="",INDEX(Jadwal!$D$3:$I$1001,MATCH(S910,Jadwal!$C$3:$C$1001,0),MATCH(J910,Jadwal!$D$2:$I$2,0)))),INDEX(Jadwal!$D$3:$I$1001,MATCH(R910,Jadwal!$C$3:$C$1001,0),MATCH(J910,Jadwal!$D$2:$I$2,0))&amp;IF(INDEX(Jadwal!$D$3:$I$1001,MATCH(S910,Jadwal!$C$3:$C$1001,0),MATCH(J910,Jadwal!$D$2:$I$2,0))="",""," , "&amp;INDEX(Jadwal!$D$3:$I$1001,MATCH(S910,Jadwal!$C$3:$C$1001,0),MATCH(J910,Jadwal!$D$2:$I$2,0))))))</f>
        <v/>
      </c>
      <c r="L910" s="43" t="str">
        <f>IF(OR(J910="",P910="",K910=""),"",IF(O910="الفصل",INDEX(Kelas!$C$3:$H$200,MATCH(Data!P910,Kelas!$B$3:$B$201,0),MATCH(Data!J910,Kelas!$C$2:$H$2,0)),INDEX(Qoah!$C$3:$H$201,MATCH(Data!P910,Qoah!$B$3:$B$201,0),MATCH(Data!J910,Qoah!$C$2:$H$2,0))))</f>
        <v/>
      </c>
      <c r="R910" s="12" t="str">
        <f t="shared" si="28"/>
        <v/>
      </c>
      <c r="S910" s="12" t="str">
        <f t="shared" si="29"/>
        <v/>
      </c>
    </row>
    <row r="911" spans="5:19" x14ac:dyDescent="0.25">
      <c r="E911" s="16" t="str">
        <f>IF(OR(B911="",D911=""),"",IF(N911="",IF(INDEX(Jadwal!$D$3:$I$1001,MATCH(R911,Jadwal!$C$3:$C$1001,0),MATCH(D911,Jadwal!$D$2:$I$2,0))="","",INDEX(Jadwal!$D$3:$I$1001,MATCH(R911,Jadwal!$C$3:$C$1001,0),MATCH(D911,Jadwal!$D$2:$I$2,0))),IF(M911="",IF(INDEX(Jadwal!$D$3:$I$1001,MATCH(S911,Jadwal!$C$3:$C$1001,0),MATCH(D911,Jadwal!$D$2:$I$2,0))="","",IF(M911="",INDEX(Jadwal!$D$3:$I$1001,MATCH(S911,Jadwal!$C$3:$C$1001,0),MATCH(D911,Jadwal!$D$2:$I$2,0)))),INDEX(Jadwal!$D$3:$I$1001,MATCH(R911,Jadwal!$C$3:$C$1001,0),MATCH(D911,Jadwal!$D$2:$I$2,0))&amp;IF(INDEX(Jadwal!$D$3:$I$1001,MATCH(S911,Jadwal!$C$3:$C$1001,0),MATCH(D911,Jadwal!$D$2:$I$2,0))="",""," , "&amp;INDEX(Jadwal!$D$3:$I$1001,MATCH(S911,Jadwal!$C$3:$C$1001,0),MATCH(D911,Jadwal!$D$2:$I$2,0))))))</f>
        <v/>
      </c>
      <c r="F911" s="39" t="str">
        <f>IF(OR(D911="",P911="",E911=""),"",IF(O911="الفصل",INDEX(Kelas!$C$3:$H$200,MATCH(Data!P911,Kelas!$B$3:$B$201,0),MATCH(Data!D911,Kelas!$C$2:$H$2,0)),INDEX(Qoah!$C$3:$H$201,MATCH(Data!P911,Qoah!$B$3:$B$201,0),MATCH(Data!D911,Qoah!$C$2:$H$2,0))))</f>
        <v/>
      </c>
      <c r="H911" s="17" t="str">
        <f>IF(OR(B911="",G911=""),"",IF(N911="",IF(INDEX(Jadwal!$D$3:$I$1001,MATCH(R911,Jadwal!$C$3:$C$1001,0),MATCH(G911,Jadwal!$D$2:$I$2,0))="","",INDEX(Jadwal!$D$3:$I$1001,MATCH(R911,Jadwal!$C$3:$C$1001,0),MATCH(G911,Jadwal!$D$2:$I$2,0))),IF(M911="",IF(INDEX(Jadwal!$D$3:$I$1001,MATCH(S911,Jadwal!$C$3:$C$1001,0),MATCH(G911,Jadwal!$D$2:$I$2,0))="","",IF(M911="",INDEX(Jadwal!$D$3:$I$1001,MATCH(S911,Jadwal!$C$3:$C$1001,0),MATCH(G911,Jadwal!$D$2:$I$2,0)))),INDEX(Jadwal!$D$3:$I$1001,MATCH(R911,Jadwal!$C$3:$C$1001,0),MATCH(G911,Jadwal!$D$2:$I$2,0))&amp;IF(INDEX(Jadwal!$D$3:$I$1001,MATCH(S911,Jadwal!$C$3:$C$1001,0),MATCH(G911,Jadwal!$D$2:$I$2,0))="",""," , "&amp;INDEX(Jadwal!$D$3:$I$1001,MATCH(S911,Jadwal!$C$3:$C$1001,0),MATCH(G911,Jadwal!$D$2:$I$2,0))))))</f>
        <v/>
      </c>
      <c r="I911" s="41" t="str">
        <f>IF(OR(G911="",P911="",H911=""),"",IF(O911="الفصل",INDEX(Kelas!$C$3:$H$200,MATCH(Data!P911,Kelas!$B$3:$B$201,0),MATCH(Data!G911,Kelas!$C$2:$H$2,0)),INDEX(Qoah!$C$3:$H$201,MATCH(Data!P911,Qoah!$B$3:$B$201,0),MATCH(Data!G911,Qoah!$C$2:$H$2,0))))</f>
        <v/>
      </c>
      <c r="K911" s="18" t="str">
        <f>IF(OR(B911="",J911=""),"",IF(N911="",IF(INDEX(Jadwal!$D$3:$I$1001,MATCH(R911,Jadwal!$C$3:$C$1001,0),MATCH(J911,Jadwal!$D$2:$I$2,0))="","",INDEX(Jadwal!$D$3:$I$1001,MATCH(R911,Jadwal!$C$3:$C$1001,0),MATCH(J911,Jadwal!$D$2:$I$2,0))),IF(M911="",IF(INDEX(Jadwal!$D$3:$I$1001,MATCH(S911,Jadwal!$C$3:$C$1001,0),MATCH(J911,Jadwal!$D$2:$I$2,0))="","",IF(M911="",INDEX(Jadwal!$D$3:$I$1001,MATCH(S911,Jadwal!$C$3:$C$1001,0),MATCH(J911,Jadwal!$D$2:$I$2,0)))),INDEX(Jadwal!$D$3:$I$1001,MATCH(R911,Jadwal!$C$3:$C$1001,0),MATCH(J911,Jadwal!$D$2:$I$2,0))&amp;IF(INDEX(Jadwal!$D$3:$I$1001,MATCH(S911,Jadwal!$C$3:$C$1001,0),MATCH(J911,Jadwal!$D$2:$I$2,0))="",""," , "&amp;INDEX(Jadwal!$D$3:$I$1001,MATCH(S911,Jadwal!$C$3:$C$1001,0),MATCH(J911,Jadwal!$D$2:$I$2,0))))))</f>
        <v/>
      </c>
      <c r="L911" s="43" t="str">
        <f>IF(OR(J911="",P911="",K911=""),"",IF(O911="الفصل",INDEX(Kelas!$C$3:$H$200,MATCH(Data!P911,Kelas!$B$3:$B$201,0),MATCH(Data!J911,Kelas!$C$2:$H$2,0)),INDEX(Qoah!$C$3:$H$201,MATCH(Data!P911,Qoah!$B$3:$B$201,0),MATCH(Data!J911,Qoah!$C$2:$H$2,0))))</f>
        <v/>
      </c>
      <c r="R911" s="12" t="str">
        <f t="shared" si="28"/>
        <v/>
      </c>
      <c r="S911" s="12" t="str">
        <f t="shared" si="29"/>
        <v/>
      </c>
    </row>
    <row r="912" spans="5:19" x14ac:dyDescent="0.25">
      <c r="E912" s="16" t="str">
        <f>IF(OR(B912="",D912=""),"",IF(N912="",IF(INDEX(Jadwal!$D$3:$I$1001,MATCH(R912,Jadwal!$C$3:$C$1001,0),MATCH(D912,Jadwal!$D$2:$I$2,0))="","",INDEX(Jadwal!$D$3:$I$1001,MATCH(R912,Jadwal!$C$3:$C$1001,0),MATCH(D912,Jadwal!$D$2:$I$2,0))),IF(M912="",IF(INDEX(Jadwal!$D$3:$I$1001,MATCH(S912,Jadwal!$C$3:$C$1001,0),MATCH(D912,Jadwal!$D$2:$I$2,0))="","",IF(M912="",INDEX(Jadwal!$D$3:$I$1001,MATCH(S912,Jadwal!$C$3:$C$1001,0),MATCH(D912,Jadwal!$D$2:$I$2,0)))),INDEX(Jadwal!$D$3:$I$1001,MATCH(R912,Jadwal!$C$3:$C$1001,0),MATCH(D912,Jadwal!$D$2:$I$2,0))&amp;IF(INDEX(Jadwal!$D$3:$I$1001,MATCH(S912,Jadwal!$C$3:$C$1001,0),MATCH(D912,Jadwal!$D$2:$I$2,0))="",""," , "&amp;INDEX(Jadwal!$D$3:$I$1001,MATCH(S912,Jadwal!$C$3:$C$1001,0),MATCH(D912,Jadwal!$D$2:$I$2,0))))))</f>
        <v/>
      </c>
      <c r="F912" s="39" t="str">
        <f>IF(OR(D912="",P912="",E912=""),"",IF(O912="الفصل",INDEX(Kelas!$C$3:$H$200,MATCH(Data!P912,Kelas!$B$3:$B$201,0),MATCH(Data!D912,Kelas!$C$2:$H$2,0)),INDEX(Qoah!$C$3:$H$201,MATCH(Data!P912,Qoah!$B$3:$B$201,0),MATCH(Data!D912,Qoah!$C$2:$H$2,0))))</f>
        <v/>
      </c>
      <c r="H912" s="17" t="str">
        <f>IF(OR(B912="",G912=""),"",IF(N912="",IF(INDEX(Jadwal!$D$3:$I$1001,MATCH(R912,Jadwal!$C$3:$C$1001,0),MATCH(G912,Jadwal!$D$2:$I$2,0))="","",INDEX(Jadwal!$D$3:$I$1001,MATCH(R912,Jadwal!$C$3:$C$1001,0),MATCH(G912,Jadwal!$D$2:$I$2,0))),IF(M912="",IF(INDEX(Jadwal!$D$3:$I$1001,MATCH(S912,Jadwal!$C$3:$C$1001,0),MATCH(G912,Jadwal!$D$2:$I$2,0))="","",IF(M912="",INDEX(Jadwal!$D$3:$I$1001,MATCH(S912,Jadwal!$C$3:$C$1001,0),MATCH(G912,Jadwal!$D$2:$I$2,0)))),INDEX(Jadwal!$D$3:$I$1001,MATCH(R912,Jadwal!$C$3:$C$1001,0),MATCH(G912,Jadwal!$D$2:$I$2,0))&amp;IF(INDEX(Jadwal!$D$3:$I$1001,MATCH(S912,Jadwal!$C$3:$C$1001,0),MATCH(G912,Jadwal!$D$2:$I$2,0))="",""," , "&amp;INDEX(Jadwal!$D$3:$I$1001,MATCH(S912,Jadwal!$C$3:$C$1001,0),MATCH(G912,Jadwal!$D$2:$I$2,0))))))</f>
        <v/>
      </c>
      <c r="I912" s="41" t="str">
        <f>IF(OR(G912="",P912="",H912=""),"",IF(O912="الفصل",INDEX(Kelas!$C$3:$H$200,MATCH(Data!P912,Kelas!$B$3:$B$201,0),MATCH(Data!G912,Kelas!$C$2:$H$2,0)),INDEX(Qoah!$C$3:$H$201,MATCH(Data!P912,Qoah!$B$3:$B$201,0),MATCH(Data!G912,Qoah!$C$2:$H$2,0))))</f>
        <v/>
      </c>
      <c r="K912" s="18" t="str">
        <f>IF(OR(B912="",J912=""),"",IF(N912="",IF(INDEX(Jadwal!$D$3:$I$1001,MATCH(R912,Jadwal!$C$3:$C$1001,0),MATCH(J912,Jadwal!$D$2:$I$2,0))="","",INDEX(Jadwal!$D$3:$I$1001,MATCH(R912,Jadwal!$C$3:$C$1001,0),MATCH(J912,Jadwal!$D$2:$I$2,0))),IF(M912="",IF(INDEX(Jadwal!$D$3:$I$1001,MATCH(S912,Jadwal!$C$3:$C$1001,0),MATCH(J912,Jadwal!$D$2:$I$2,0))="","",IF(M912="",INDEX(Jadwal!$D$3:$I$1001,MATCH(S912,Jadwal!$C$3:$C$1001,0),MATCH(J912,Jadwal!$D$2:$I$2,0)))),INDEX(Jadwal!$D$3:$I$1001,MATCH(R912,Jadwal!$C$3:$C$1001,0),MATCH(J912,Jadwal!$D$2:$I$2,0))&amp;IF(INDEX(Jadwal!$D$3:$I$1001,MATCH(S912,Jadwal!$C$3:$C$1001,0),MATCH(J912,Jadwal!$D$2:$I$2,0))="",""," , "&amp;INDEX(Jadwal!$D$3:$I$1001,MATCH(S912,Jadwal!$C$3:$C$1001,0),MATCH(J912,Jadwal!$D$2:$I$2,0))))))</f>
        <v/>
      </c>
      <c r="L912" s="43" t="str">
        <f>IF(OR(J912="",P912="",K912=""),"",IF(O912="الفصل",INDEX(Kelas!$C$3:$H$200,MATCH(Data!P912,Kelas!$B$3:$B$201,0),MATCH(Data!J912,Kelas!$C$2:$H$2,0)),INDEX(Qoah!$C$3:$H$201,MATCH(Data!P912,Qoah!$B$3:$B$201,0),MATCH(Data!J912,Qoah!$C$2:$H$2,0))))</f>
        <v/>
      </c>
      <c r="R912" s="12" t="str">
        <f t="shared" si="28"/>
        <v/>
      </c>
      <c r="S912" s="12" t="str">
        <f t="shared" si="29"/>
        <v/>
      </c>
    </row>
    <row r="913" spans="5:19" x14ac:dyDescent="0.25">
      <c r="E913" s="16" t="str">
        <f>IF(OR(B913="",D913=""),"",IF(N913="",IF(INDEX(Jadwal!$D$3:$I$1001,MATCH(R913,Jadwal!$C$3:$C$1001,0),MATCH(D913,Jadwal!$D$2:$I$2,0))="","",INDEX(Jadwal!$D$3:$I$1001,MATCH(R913,Jadwal!$C$3:$C$1001,0),MATCH(D913,Jadwal!$D$2:$I$2,0))),IF(M913="",IF(INDEX(Jadwal!$D$3:$I$1001,MATCH(S913,Jadwal!$C$3:$C$1001,0),MATCH(D913,Jadwal!$D$2:$I$2,0))="","",IF(M913="",INDEX(Jadwal!$D$3:$I$1001,MATCH(S913,Jadwal!$C$3:$C$1001,0),MATCH(D913,Jadwal!$D$2:$I$2,0)))),INDEX(Jadwal!$D$3:$I$1001,MATCH(R913,Jadwal!$C$3:$C$1001,0),MATCH(D913,Jadwal!$D$2:$I$2,0))&amp;IF(INDEX(Jadwal!$D$3:$I$1001,MATCH(S913,Jadwal!$C$3:$C$1001,0),MATCH(D913,Jadwal!$D$2:$I$2,0))="",""," , "&amp;INDEX(Jadwal!$D$3:$I$1001,MATCH(S913,Jadwal!$C$3:$C$1001,0),MATCH(D913,Jadwal!$D$2:$I$2,0))))))</f>
        <v/>
      </c>
      <c r="F913" s="39" t="str">
        <f>IF(OR(D913="",P913="",E913=""),"",IF(O913="الفصل",INDEX(Kelas!$C$3:$H$200,MATCH(Data!P913,Kelas!$B$3:$B$201,0),MATCH(Data!D913,Kelas!$C$2:$H$2,0)),INDEX(Qoah!$C$3:$H$201,MATCH(Data!P913,Qoah!$B$3:$B$201,0),MATCH(Data!D913,Qoah!$C$2:$H$2,0))))</f>
        <v/>
      </c>
      <c r="H913" s="17" t="str">
        <f>IF(OR(B913="",G913=""),"",IF(N913="",IF(INDEX(Jadwal!$D$3:$I$1001,MATCH(R913,Jadwal!$C$3:$C$1001,0),MATCH(G913,Jadwal!$D$2:$I$2,0))="","",INDEX(Jadwal!$D$3:$I$1001,MATCH(R913,Jadwal!$C$3:$C$1001,0),MATCH(G913,Jadwal!$D$2:$I$2,0))),IF(M913="",IF(INDEX(Jadwal!$D$3:$I$1001,MATCH(S913,Jadwal!$C$3:$C$1001,0),MATCH(G913,Jadwal!$D$2:$I$2,0))="","",IF(M913="",INDEX(Jadwal!$D$3:$I$1001,MATCH(S913,Jadwal!$C$3:$C$1001,0),MATCH(G913,Jadwal!$D$2:$I$2,0)))),INDEX(Jadwal!$D$3:$I$1001,MATCH(R913,Jadwal!$C$3:$C$1001,0),MATCH(G913,Jadwal!$D$2:$I$2,0))&amp;IF(INDEX(Jadwal!$D$3:$I$1001,MATCH(S913,Jadwal!$C$3:$C$1001,0),MATCH(G913,Jadwal!$D$2:$I$2,0))="",""," , "&amp;INDEX(Jadwal!$D$3:$I$1001,MATCH(S913,Jadwal!$C$3:$C$1001,0),MATCH(G913,Jadwal!$D$2:$I$2,0))))))</f>
        <v/>
      </c>
      <c r="I913" s="41" t="str">
        <f>IF(OR(G913="",P913="",H913=""),"",IF(O913="الفصل",INDEX(Kelas!$C$3:$H$200,MATCH(Data!P913,Kelas!$B$3:$B$201,0),MATCH(Data!G913,Kelas!$C$2:$H$2,0)),INDEX(Qoah!$C$3:$H$201,MATCH(Data!P913,Qoah!$B$3:$B$201,0),MATCH(Data!G913,Qoah!$C$2:$H$2,0))))</f>
        <v/>
      </c>
      <c r="K913" s="18" t="str">
        <f>IF(OR(B913="",J913=""),"",IF(N913="",IF(INDEX(Jadwal!$D$3:$I$1001,MATCH(R913,Jadwal!$C$3:$C$1001,0),MATCH(J913,Jadwal!$D$2:$I$2,0))="","",INDEX(Jadwal!$D$3:$I$1001,MATCH(R913,Jadwal!$C$3:$C$1001,0),MATCH(J913,Jadwal!$D$2:$I$2,0))),IF(M913="",IF(INDEX(Jadwal!$D$3:$I$1001,MATCH(S913,Jadwal!$C$3:$C$1001,0),MATCH(J913,Jadwal!$D$2:$I$2,0))="","",IF(M913="",INDEX(Jadwal!$D$3:$I$1001,MATCH(S913,Jadwal!$C$3:$C$1001,0),MATCH(J913,Jadwal!$D$2:$I$2,0)))),INDEX(Jadwal!$D$3:$I$1001,MATCH(R913,Jadwal!$C$3:$C$1001,0),MATCH(J913,Jadwal!$D$2:$I$2,0))&amp;IF(INDEX(Jadwal!$D$3:$I$1001,MATCH(S913,Jadwal!$C$3:$C$1001,0),MATCH(J913,Jadwal!$D$2:$I$2,0))="",""," , "&amp;INDEX(Jadwal!$D$3:$I$1001,MATCH(S913,Jadwal!$C$3:$C$1001,0),MATCH(J913,Jadwal!$D$2:$I$2,0))))))</f>
        <v/>
      </c>
      <c r="L913" s="43" t="str">
        <f>IF(OR(J913="",P913="",K913=""),"",IF(O913="الفصل",INDEX(Kelas!$C$3:$H$200,MATCH(Data!P913,Kelas!$B$3:$B$201,0),MATCH(Data!J913,Kelas!$C$2:$H$2,0)),INDEX(Qoah!$C$3:$H$201,MATCH(Data!P913,Qoah!$B$3:$B$201,0),MATCH(Data!J913,Qoah!$C$2:$H$2,0))))</f>
        <v/>
      </c>
      <c r="R913" s="12" t="str">
        <f t="shared" si="28"/>
        <v/>
      </c>
      <c r="S913" s="12" t="str">
        <f t="shared" si="29"/>
        <v/>
      </c>
    </row>
    <row r="914" spans="5:19" x14ac:dyDescent="0.25">
      <c r="E914" s="16" t="str">
        <f>IF(OR(B914="",D914=""),"",IF(N914="",IF(INDEX(Jadwal!$D$3:$I$1001,MATCH(R914,Jadwal!$C$3:$C$1001,0),MATCH(D914,Jadwal!$D$2:$I$2,0))="","",INDEX(Jadwal!$D$3:$I$1001,MATCH(R914,Jadwal!$C$3:$C$1001,0),MATCH(D914,Jadwal!$D$2:$I$2,0))),IF(M914="",IF(INDEX(Jadwal!$D$3:$I$1001,MATCH(S914,Jadwal!$C$3:$C$1001,0),MATCH(D914,Jadwal!$D$2:$I$2,0))="","",IF(M914="",INDEX(Jadwal!$D$3:$I$1001,MATCH(S914,Jadwal!$C$3:$C$1001,0),MATCH(D914,Jadwal!$D$2:$I$2,0)))),INDEX(Jadwal!$D$3:$I$1001,MATCH(R914,Jadwal!$C$3:$C$1001,0),MATCH(D914,Jadwal!$D$2:$I$2,0))&amp;IF(INDEX(Jadwal!$D$3:$I$1001,MATCH(S914,Jadwal!$C$3:$C$1001,0),MATCH(D914,Jadwal!$D$2:$I$2,0))="",""," , "&amp;INDEX(Jadwal!$D$3:$I$1001,MATCH(S914,Jadwal!$C$3:$C$1001,0),MATCH(D914,Jadwal!$D$2:$I$2,0))))))</f>
        <v/>
      </c>
      <c r="F914" s="39" t="str">
        <f>IF(OR(D914="",P914="",E914=""),"",IF(O914="الفصل",INDEX(Kelas!$C$3:$H$200,MATCH(Data!P914,Kelas!$B$3:$B$201,0),MATCH(Data!D914,Kelas!$C$2:$H$2,0)),INDEX(Qoah!$C$3:$H$201,MATCH(Data!P914,Qoah!$B$3:$B$201,0),MATCH(Data!D914,Qoah!$C$2:$H$2,0))))</f>
        <v/>
      </c>
      <c r="H914" s="17" t="str">
        <f>IF(OR(B914="",G914=""),"",IF(N914="",IF(INDEX(Jadwal!$D$3:$I$1001,MATCH(R914,Jadwal!$C$3:$C$1001,0),MATCH(G914,Jadwal!$D$2:$I$2,0))="","",INDEX(Jadwal!$D$3:$I$1001,MATCH(R914,Jadwal!$C$3:$C$1001,0),MATCH(G914,Jadwal!$D$2:$I$2,0))),IF(M914="",IF(INDEX(Jadwal!$D$3:$I$1001,MATCH(S914,Jadwal!$C$3:$C$1001,0),MATCH(G914,Jadwal!$D$2:$I$2,0))="","",IF(M914="",INDEX(Jadwal!$D$3:$I$1001,MATCH(S914,Jadwal!$C$3:$C$1001,0),MATCH(G914,Jadwal!$D$2:$I$2,0)))),INDEX(Jadwal!$D$3:$I$1001,MATCH(R914,Jadwal!$C$3:$C$1001,0),MATCH(G914,Jadwal!$D$2:$I$2,0))&amp;IF(INDEX(Jadwal!$D$3:$I$1001,MATCH(S914,Jadwal!$C$3:$C$1001,0),MATCH(G914,Jadwal!$D$2:$I$2,0))="",""," , "&amp;INDEX(Jadwal!$D$3:$I$1001,MATCH(S914,Jadwal!$C$3:$C$1001,0),MATCH(G914,Jadwal!$D$2:$I$2,0))))))</f>
        <v/>
      </c>
      <c r="I914" s="41" t="str">
        <f>IF(OR(G914="",P914="",H914=""),"",IF(O914="الفصل",INDEX(Kelas!$C$3:$H$200,MATCH(Data!P914,Kelas!$B$3:$B$201,0),MATCH(Data!G914,Kelas!$C$2:$H$2,0)),INDEX(Qoah!$C$3:$H$201,MATCH(Data!P914,Qoah!$B$3:$B$201,0),MATCH(Data!G914,Qoah!$C$2:$H$2,0))))</f>
        <v/>
      </c>
      <c r="K914" s="18" t="str">
        <f>IF(OR(B914="",J914=""),"",IF(N914="",IF(INDEX(Jadwal!$D$3:$I$1001,MATCH(R914,Jadwal!$C$3:$C$1001,0),MATCH(J914,Jadwal!$D$2:$I$2,0))="","",INDEX(Jadwal!$D$3:$I$1001,MATCH(R914,Jadwal!$C$3:$C$1001,0),MATCH(J914,Jadwal!$D$2:$I$2,0))),IF(M914="",IF(INDEX(Jadwal!$D$3:$I$1001,MATCH(S914,Jadwal!$C$3:$C$1001,0),MATCH(J914,Jadwal!$D$2:$I$2,0))="","",IF(M914="",INDEX(Jadwal!$D$3:$I$1001,MATCH(S914,Jadwal!$C$3:$C$1001,0),MATCH(J914,Jadwal!$D$2:$I$2,0)))),INDEX(Jadwal!$D$3:$I$1001,MATCH(R914,Jadwal!$C$3:$C$1001,0),MATCH(J914,Jadwal!$D$2:$I$2,0))&amp;IF(INDEX(Jadwal!$D$3:$I$1001,MATCH(S914,Jadwal!$C$3:$C$1001,0),MATCH(J914,Jadwal!$D$2:$I$2,0))="",""," , "&amp;INDEX(Jadwal!$D$3:$I$1001,MATCH(S914,Jadwal!$C$3:$C$1001,0),MATCH(J914,Jadwal!$D$2:$I$2,0))))))</f>
        <v/>
      </c>
      <c r="L914" s="43" t="str">
        <f>IF(OR(J914="",P914="",K914=""),"",IF(O914="الفصل",INDEX(Kelas!$C$3:$H$200,MATCH(Data!P914,Kelas!$B$3:$B$201,0),MATCH(Data!J914,Kelas!$C$2:$H$2,0)),INDEX(Qoah!$C$3:$H$201,MATCH(Data!P914,Qoah!$B$3:$B$201,0),MATCH(Data!J914,Qoah!$C$2:$H$2,0))))</f>
        <v/>
      </c>
      <c r="R914" s="12" t="str">
        <f t="shared" si="28"/>
        <v/>
      </c>
      <c r="S914" s="12" t="str">
        <f t="shared" si="29"/>
        <v/>
      </c>
    </row>
    <row r="915" spans="5:19" x14ac:dyDescent="0.25">
      <c r="E915" s="16" t="str">
        <f>IF(OR(B915="",D915=""),"",IF(N915="",IF(INDEX(Jadwal!$D$3:$I$1001,MATCH(R915,Jadwal!$C$3:$C$1001,0),MATCH(D915,Jadwal!$D$2:$I$2,0))="","",INDEX(Jadwal!$D$3:$I$1001,MATCH(R915,Jadwal!$C$3:$C$1001,0),MATCH(D915,Jadwal!$D$2:$I$2,0))),IF(M915="",IF(INDEX(Jadwal!$D$3:$I$1001,MATCH(S915,Jadwal!$C$3:$C$1001,0),MATCH(D915,Jadwal!$D$2:$I$2,0))="","",IF(M915="",INDEX(Jadwal!$D$3:$I$1001,MATCH(S915,Jadwal!$C$3:$C$1001,0),MATCH(D915,Jadwal!$D$2:$I$2,0)))),INDEX(Jadwal!$D$3:$I$1001,MATCH(R915,Jadwal!$C$3:$C$1001,0),MATCH(D915,Jadwal!$D$2:$I$2,0))&amp;IF(INDEX(Jadwal!$D$3:$I$1001,MATCH(S915,Jadwal!$C$3:$C$1001,0),MATCH(D915,Jadwal!$D$2:$I$2,0))="",""," , "&amp;INDEX(Jadwal!$D$3:$I$1001,MATCH(S915,Jadwal!$C$3:$C$1001,0),MATCH(D915,Jadwal!$D$2:$I$2,0))))))</f>
        <v/>
      </c>
      <c r="F915" s="39" t="str">
        <f>IF(OR(D915="",P915="",E915=""),"",IF(O915="الفصل",INDEX(Kelas!$C$3:$H$200,MATCH(Data!P915,Kelas!$B$3:$B$201,0),MATCH(Data!D915,Kelas!$C$2:$H$2,0)),INDEX(Qoah!$C$3:$H$201,MATCH(Data!P915,Qoah!$B$3:$B$201,0),MATCH(Data!D915,Qoah!$C$2:$H$2,0))))</f>
        <v/>
      </c>
      <c r="H915" s="17" t="str">
        <f>IF(OR(B915="",G915=""),"",IF(N915="",IF(INDEX(Jadwal!$D$3:$I$1001,MATCH(R915,Jadwal!$C$3:$C$1001,0),MATCH(G915,Jadwal!$D$2:$I$2,0))="","",INDEX(Jadwal!$D$3:$I$1001,MATCH(R915,Jadwal!$C$3:$C$1001,0),MATCH(G915,Jadwal!$D$2:$I$2,0))),IF(M915="",IF(INDEX(Jadwal!$D$3:$I$1001,MATCH(S915,Jadwal!$C$3:$C$1001,0),MATCH(G915,Jadwal!$D$2:$I$2,0))="","",IF(M915="",INDEX(Jadwal!$D$3:$I$1001,MATCH(S915,Jadwal!$C$3:$C$1001,0),MATCH(G915,Jadwal!$D$2:$I$2,0)))),INDEX(Jadwal!$D$3:$I$1001,MATCH(R915,Jadwal!$C$3:$C$1001,0),MATCH(G915,Jadwal!$D$2:$I$2,0))&amp;IF(INDEX(Jadwal!$D$3:$I$1001,MATCH(S915,Jadwal!$C$3:$C$1001,0),MATCH(G915,Jadwal!$D$2:$I$2,0))="",""," , "&amp;INDEX(Jadwal!$D$3:$I$1001,MATCH(S915,Jadwal!$C$3:$C$1001,0),MATCH(G915,Jadwal!$D$2:$I$2,0))))))</f>
        <v/>
      </c>
      <c r="I915" s="41" t="str">
        <f>IF(OR(G915="",P915="",H915=""),"",IF(O915="الفصل",INDEX(Kelas!$C$3:$H$200,MATCH(Data!P915,Kelas!$B$3:$B$201,0),MATCH(Data!G915,Kelas!$C$2:$H$2,0)),INDEX(Qoah!$C$3:$H$201,MATCH(Data!P915,Qoah!$B$3:$B$201,0),MATCH(Data!G915,Qoah!$C$2:$H$2,0))))</f>
        <v/>
      </c>
      <c r="K915" s="18" t="str">
        <f>IF(OR(B915="",J915=""),"",IF(N915="",IF(INDEX(Jadwal!$D$3:$I$1001,MATCH(R915,Jadwal!$C$3:$C$1001,0),MATCH(J915,Jadwal!$D$2:$I$2,0))="","",INDEX(Jadwal!$D$3:$I$1001,MATCH(R915,Jadwal!$C$3:$C$1001,0),MATCH(J915,Jadwal!$D$2:$I$2,0))),IF(M915="",IF(INDEX(Jadwal!$D$3:$I$1001,MATCH(S915,Jadwal!$C$3:$C$1001,0),MATCH(J915,Jadwal!$D$2:$I$2,0))="","",IF(M915="",INDEX(Jadwal!$D$3:$I$1001,MATCH(S915,Jadwal!$C$3:$C$1001,0),MATCH(J915,Jadwal!$D$2:$I$2,0)))),INDEX(Jadwal!$D$3:$I$1001,MATCH(R915,Jadwal!$C$3:$C$1001,0),MATCH(J915,Jadwal!$D$2:$I$2,0))&amp;IF(INDEX(Jadwal!$D$3:$I$1001,MATCH(S915,Jadwal!$C$3:$C$1001,0),MATCH(J915,Jadwal!$D$2:$I$2,0))="",""," , "&amp;INDEX(Jadwal!$D$3:$I$1001,MATCH(S915,Jadwal!$C$3:$C$1001,0),MATCH(J915,Jadwal!$D$2:$I$2,0))))))</f>
        <v/>
      </c>
      <c r="L915" s="43" t="str">
        <f>IF(OR(J915="",P915="",K915=""),"",IF(O915="الفصل",INDEX(Kelas!$C$3:$H$200,MATCH(Data!P915,Kelas!$B$3:$B$201,0),MATCH(Data!J915,Kelas!$C$2:$H$2,0)),INDEX(Qoah!$C$3:$H$201,MATCH(Data!P915,Qoah!$B$3:$B$201,0),MATCH(Data!J915,Qoah!$C$2:$H$2,0))))</f>
        <v/>
      </c>
      <c r="R915" s="12" t="str">
        <f t="shared" si="28"/>
        <v/>
      </c>
      <c r="S915" s="12" t="str">
        <f t="shared" si="29"/>
        <v/>
      </c>
    </row>
    <row r="916" spans="5:19" x14ac:dyDescent="0.25">
      <c r="E916" s="16" t="str">
        <f>IF(OR(B916="",D916=""),"",IF(N916="",IF(INDEX(Jadwal!$D$3:$I$1001,MATCH(R916,Jadwal!$C$3:$C$1001,0),MATCH(D916,Jadwal!$D$2:$I$2,0))="","",INDEX(Jadwal!$D$3:$I$1001,MATCH(R916,Jadwal!$C$3:$C$1001,0),MATCH(D916,Jadwal!$D$2:$I$2,0))),IF(M916="",IF(INDEX(Jadwal!$D$3:$I$1001,MATCH(S916,Jadwal!$C$3:$C$1001,0),MATCH(D916,Jadwal!$D$2:$I$2,0))="","",IF(M916="",INDEX(Jadwal!$D$3:$I$1001,MATCH(S916,Jadwal!$C$3:$C$1001,0),MATCH(D916,Jadwal!$D$2:$I$2,0)))),INDEX(Jadwal!$D$3:$I$1001,MATCH(R916,Jadwal!$C$3:$C$1001,0),MATCH(D916,Jadwal!$D$2:$I$2,0))&amp;IF(INDEX(Jadwal!$D$3:$I$1001,MATCH(S916,Jadwal!$C$3:$C$1001,0),MATCH(D916,Jadwal!$D$2:$I$2,0))="",""," , "&amp;INDEX(Jadwal!$D$3:$I$1001,MATCH(S916,Jadwal!$C$3:$C$1001,0),MATCH(D916,Jadwal!$D$2:$I$2,0))))))</f>
        <v/>
      </c>
      <c r="F916" s="39" t="str">
        <f>IF(OR(D916="",P916="",E916=""),"",IF(O916="الفصل",INDEX(Kelas!$C$3:$H$200,MATCH(Data!P916,Kelas!$B$3:$B$201,0),MATCH(Data!D916,Kelas!$C$2:$H$2,0)),INDEX(Qoah!$C$3:$H$201,MATCH(Data!P916,Qoah!$B$3:$B$201,0),MATCH(Data!D916,Qoah!$C$2:$H$2,0))))</f>
        <v/>
      </c>
      <c r="H916" s="17" t="str">
        <f>IF(OR(B916="",G916=""),"",IF(N916="",IF(INDEX(Jadwal!$D$3:$I$1001,MATCH(R916,Jadwal!$C$3:$C$1001,0),MATCH(G916,Jadwal!$D$2:$I$2,0))="","",INDEX(Jadwal!$D$3:$I$1001,MATCH(R916,Jadwal!$C$3:$C$1001,0),MATCH(G916,Jadwal!$D$2:$I$2,0))),IF(M916="",IF(INDEX(Jadwal!$D$3:$I$1001,MATCH(S916,Jadwal!$C$3:$C$1001,0),MATCH(G916,Jadwal!$D$2:$I$2,0))="","",IF(M916="",INDEX(Jadwal!$D$3:$I$1001,MATCH(S916,Jadwal!$C$3:$C$1001,0),MATCH(G916,Jadwal!$D$2:$I$2,0)))),INDEX(Jadwal!$D$3:$I$1001,MATCH(R916,Jadwal!$C$3:$C$1001,0),MATCH(G916,Jadwal!$D$2:$I$2,0))&amp;IF(INDEX(Jadwal!$D$3:$I$1001,MATCH(S916,Jadwal!$C$3:$C$1001,0),MATCH(G916,Jadwal!$D$2:$I$2,0))="",""," , "&amp;INDEX(Jadwal!$D$3:$I$1001,MATCH(S916,Jadwal!$C$3:$C$1001,0),MATCH(G916,Jadwal!$D$2:$I$2,0))))))</f>
        <v/>
      </c>
      <c r="I916" s="41" t="str">
        <f>IF(OR(G916="",P916="",H916=""),"",IF(O916="الفصل",INDEX(Kelas!$C$3:$H$200,MATCH(Data!P916,Kelas!$B$3:$B$201,0),MATCH(Data!G916,Kelas!$C$2:$H$2,0)),INDEX(Qoah!$C$3:$H$201,MATCH(Data!P916,Qoah!$B$3:$B$201,0),MATCH(Data!G916,Qoah!$C$2:$H$2,0))))</f>
        <v/>
      </c>
      <c r="K916" s="18" t="str">
        <f>IF(OR(B916="",J916=""),"",IF(N916="",IF(INDEX(Jadwal!$D$3:$I$1001,MATCH(R916,Jadwal!$C$3:$C$1001,0),MATCH(J916,Jadwal!$D$2:$I$2,0))="","",INDEX(Jadwal!$D$3:$I$1001,MATCH(R916,Jadwal!$C$3:$C$1001,0),MATCH(J916,Jadwal!$D$2:$I$2,0))),IF(M916="",IF(INDEX(Jadwal!$D$3:$I$1001,MATCH(S916,Jadwal!$C$3:$C$1001,0),MATCH(J916,Jadwal!$D$2:$I$2,0))="","",IF(M916="",INDEX(Jadwal!$D$3:$I$1001,MATCH(S916,Jadwal!$C$3:$C$1001,0),MATCH(J916,Jadwal!$D$2:$I$2,0)))),INDEX(Jadwal!$D$3:$I$1001,MATCH(R916,Jadwal!$C$3:$C$1001,0),MATCH(J916,Jadwal!$D$2:$I$2,0))&amp;IF(INDEX(Jadwal!$D$3:$I$1001,MATCH(S916,Jadwal!$C$3:$C$1001,0),MATCH(J916,Jadwal!$D$2:$I$2,0))="",""," , "&amp;INDEX(Jadwal!$D$3:$I$1001,MATCH(S916,Jadwal!$C$3:$C$1001,0),MATCH(J916,Jadwal!$D$2:$I$2,0))))))</f>
        <v/>
      </c>
      <c r="L916" s="43" t="str">
        <f>IF(OR(J916="",P916="",K916=""),"",IF(O916="الفصل",INDEX(Kelas!$C$3:$H$200,MATCH(Data!P916,Kelas!$B$3:$B$201,0),MATCH(Data!J916,Kelas!$C$2:$H$2,0)),INDEX(Qoah!$C$3:$H$201,MATCH(Data!P916,Qoah!$B$3:$B$201,0),MATCH(Data!J916,Qoah!$C$2:$H$2,0))))</f>
        <v/>
      </c>
      <c r="R916" s="12" t="str">
        <f t="shared" si="28"/>
        <v/>
      </c>
      <c r="S916" s="12" t="str">
        <f t="shared" si="29"/>
        <v/>
      </c>
    </row>
    <row r="917" spans="5:19" x14ac:dyDescent="0.25">
      <c r="E917" s="16" t="str">
        <f>IF(OR(B917="",D917=""),"",IF(N917="",IF(INDEX(Jadwal!$D$3:$I$1001,MATCH(R917,Jadwal!$C$3:$C$1001,0),MATCH(D917,Jadwal!$D$2:$I$2,0))="","",INDEX(Jadwal!$D$3:$I$1001,MATCH(R917,Jadwal!$C$3:$C$1001,0),MATCH(D917,Jadwal!$D$2:$I$2,0))),IF(M917="",IF(INDEX(Jadwal!$D$3:$I$1001,MATCH(S917,Jadwal!$C$3:$C$1001,0),MATCH(D917,Jadwal!$D$2:$I$2,0))="","",IF(M917="",INDEX(Jadwal!$D$3:$I$1001,MATCH(S917,Jadwal!$C$3:$C$1001,0),MATCH(D917,Jadwal!$D$2:$I$2,0)))),INDEX(Jadwal!$D$3:$I$1001,MATCH(R917,Jadwal!$C$3:$C$1001,0),MATCH(D917,Jadwal!$D$2:$I$2,0))&amp;IF(INDEX(Jadwal!$D$3:$I$1001,MATCH(S917,Jadwal!$C$3:$C$1001,0),MATCH(D917,Jadwal!$D$2:$I$2,0))="",""," , "&amp;INDEX(Jadwal!$D$3:$I$1001,MATCH(S917,Jadwal!$C$3:$C$1001,0),MATCH(D917,Jadwal!$D$2:$I$2,0))))))</f>
        <v/>
      </c>
      <c r="F917" s="39" t="str">
        <f>IF(OR(D917="",P917="",E917=""),"",IF(O917="الفصل",INDEX(Kelas!$C$3:$H$200,MATCH(Data!P917,Kelas!$B$3:$B$201,0),MATCH(Data!D917,Kelas!$C$2:$H$2,0)),INDEX(Qoah!$C$3:$H$201,MATCH(Data!P917,Qoah!$B$3:$B$201,0),MATCH(Data!D917,Qoah!$C$2:$H$2,0))))</f>
        <v/>
      </c>
      <c r="H917" s="17" t="str">
        <f>IF(OR(B917="",G917=""),"",IF(N917="",IF(INDEX(Jadwal!$D$3:$I$1001,MATCH(R917,Jadwal!$C$3:$C$1001,0),MATCH(G917,Jadwal!$D$2:$I$2,0))="","",INDEX(Jadwal!$D$3:$I$1001,MATCH(R917,Jadwal!$C$3:$C$1001,0),MATCH(G917,Jadwal!$D$2:$I$2,0))),IF(M917="",IF(INDEX(Jadwal!$D$3:$I$1001,MATCH(S917,Jadwal!$C$3:$C$1001,0),MATCH(G917,Jadwal!$D$2:$I$2,0))="","",IF(M917="",INDEX(Jadwal!$D$3:$I$1001,MATCH(S917,Jadwal!$C$3:$C$1001,0),MATCH(G917,Jadwal!$D$2:$I$2,0)))),INDEX(Jadwal!$D$3:$I$1001,MATCH(R917,Jadwal!$C$3:$C$1001,0),MATCH(G917,Jadwal!$D$2:$I$2,0))&amp;IF(INDEX(Jadwal!$D$3:$I$1001,MATCH(S917,Jadwal!$C$3:$C$1001,0),MATCH(G917,Jadwal!$D$2:$I$2,0))="",""," , "&amp;INDEX(Jadwal!$D$3:$I$1001,MATCH(S917,Jadwal!$C$3:$C$1001,0),MATCH(G917,Jadwal!$D$2:$I$2,0))))))</f>
        <v/>
      </c>
      <c r="I917" s="41" t="str">
        <f>IF(OR(G917="",P917="",H917=""),"",IF(O917="الفصل",INDEX(Kelas!$C$3:$H$200,MATCH(Data!P917,Kelas!$B$3:$B$201,0),MATCH(Data!G917,Kelas!$C$2:$H$2,0)),INDEX(Qoah!$C$3:$H$201,MATCH(Data!P917,Qoah!$B$3:$B$201,0),MATCH(Data!G917,Qoah!$C$2:$H$2,0))))</f>
        <v/>
      </c>
      <c r="K917" s="18" t="str">
        <f>IF(OR(B917="",J917=""),"",IF(N917="",IF(INDEX(Jadwal!$D$3:$I$1001,MATCH(R917,Jadwal!$C$3:$C$1001,0),MATCH(J917,Jadwal!$D$2:$I$2,0))="","",INDEX(Jadwal!$D$3:$I$1001,MATCH(R917,Jadwal!$C$3:$C$1001,0),MATCH(J917,Jadwal!$D$2:$I$2,0))),IF(M917="",IF(INDEX(Jadwal!$D$3:$I$1001,MATCH(S917,Jadwal!$C$3:$C$1001,0),MATCH(J917,Jadwal!$D$2:$I$2,0))="","",IF(M917="",INDEX(Jadwal!$D$3:$I$1001,MATCH(S917,Jadwal!$C$3:$C$1001,0),MATCH(J917,Jadwal!$D$2:$I$2,0)))),INDEX(Jadwal!$D$3:$I$1001,MATCH(R917,Jadwal!$C$3:$C$1001,0),MATCH(J917,Jadwal!$D$2:$I$2,0))&amp;IF(INDEX(Jadwal!$D$3:$I$1001,MATCH(S917,Jadwal!$C$3:$C$1001,0),MATCH(J917,Jadwal!$D$2:$I$2,0))="",""," , "&amp;INDEX(Jadwal!$D$3:$I$1001,MATCH(S917,Jadwal!$C$3:$C$1001,0),MATCH(J917,Jadwal!$D$2:$I$2,0))))))</f>
        <v/>
      </c>
      <c r="L917" s="43" t="str">
        <f>IF(OR(J917="",P917="",K917=""),"",IF(O917="الفصل",INDEX(Kelas!$C$3:$H$200,MATCH(Data!P917,Kelas!$B$3:$B$201,0),MATCH(Data!J917,Kelas!$C$2:$H$2,0)),INDEX(Qoah!$C$3:$H$201,MATCH(Data!P917,Qoah!$B$3:$B$201,0),MATCH(Data!J917,Qoah!$C$2:$H$2,0))))</f>
        <v/>
      </c>
      <c r="R917" s="12" t="str">
        <f t="shared" si="28"/>
        <v/>
      </c>
      <c r="S917" s="12" t="str">
        <f t="shared" si="29"/>
        <v/>
      </c>
    </row>
    <row r="918" spans="5:19" x14ac:dyDescent="0.25">
      <c r="E918" s="16" t="str">
        <f>IF(OR(B918="",D918=""),"",IF(N918="",IF(INDEX(Jadwal!$D$3:$I$1001,MATCH(R918,Jadwal!$C$3:$C$1001,0),MATCH(D918,Jadwal!$D$2:$I$2,0))="","",INDEX(Jadwal!$D$3:$I$1001,MATCH(R918,Jadwal!$C$3:$C$1001,0),MATCH(D918,Jadwal!$D$2:$I$2,0))),IF(M918="",IF(INDEX(Jadwal!$D$3:$I$1001,MATCH(S918,Jadwal!$C$3:$C$1001,0),MATCH(D918,Jadwal!$D$2:$I$2,0))="","",IF(M918="",INDEX(Jadwal!$D$3:$I$1001,MATCH(S918,Jadwal!$C$3:$C$1001,0),MATCH(D918,Jadwal!$D$2:$I$2,0)))),INDEX(Jadwal!$D$3:$I$1001,MATCH(R918,Jadwal!$C$3:$C$1001,0),MATCH(D918,Jadwal!$D$2:$I$2,0))&amp;IF(INDEX(Jadwal!$D$3:$I$1001,MATCH(S918,Jadwal!$C$3:$C$1001,0),MATCH(D918,Jadwal!$D$2:$I$2,0))="",""," , "&amp;INDEX(Jadwal!$D$3:$I$1001,MATCH(S918,Jadwal!$C$3:$C$1001,0),MATCH(D918,Jadwal!$D$2:$I$2,0))))))</f>
        <v/>
      </c>
      <c r="F918" s="39" t="str">
        <f>IF(OR(D918="",P918="",E918=""),"",IF(O918="الفصل",INDEX(Kelas!$C$3:$H$200,MATCH(Data!P918,Kelas!$B$3:$B$201,0),MATCH(Data!D918,Kelas!$C$2:$H$2,0)),INDEX(Qoah!$C$3:$H$201,MATCH(Data!P918,Qoah!$B$3:$B$201,0),MATCH(Data!D918,Qoah!$C$2:$H$2,0))))</f>
        <v/>
      </c>
      <c r="H918" s="17" t="str">
        <f>IF(OR(B918="",G918=""),"",IF(N918="",IF(INDEX(Jadwal!$D$3:$I$1001,MATCH(R918,Jadwal!$C$3:$C$1001,0),MATCH(G918,Jadwal!$D$2:$I$2,0))="","",INDEX(Jadwal!$D$3:$I$1001,MATCH(R918,Jadwal!$C$3:$C$1001,0),MATCH(G918,Jadwal!$D$2:$I$2,0))),IF(M918="",IF(INDEX(Jadwal!$D$3:$I$1001,MATCH(S918,Jadwal!$C$3:$C$1001,0),MATCH(G918,Jadwal!$D$2:$I$2,0))="","",IF(M918="",INDEX(Jadwal!$D$3:$I$1001,MATCH(S918,Jadwal!$C$3:$C$1001,0),MATCH(G918,Jadwal!$D$2:$I$2,0)))),INDEX(Jadwal!$D$3:$I$1001,MATCH(R918,Jadwal!$C$3:$C$1001,0),MATCH(G918,Jadwal!$D$2:$I$2,0))&amp;IF(INDEX(Jadwal!$D$3:$I$1001,MATCH(S918,Jadwal!$C$3:$C$1001,0),MATCH(G918,Jadwal!$D$2:$I$2,0))="",""," , "&amp;INDEX(Jadwal!$D$3:$I$1001,MATCH(S918,Jadwal!$C$3:$C$1001,0),MATCH(G918,Jadwal!$D$2:$I$2,0))))))</f>
        <v/>
      </c>
      <c r="I918" s="41" t="str">
        <f>IF(OR(G918="",P918="",H918=""),"",IF(O918="الفصل",INDEX(Kelas!$C$3:$H$200,MATCH(Data!P918,Kelas!$B$3:$B$201,0),MATCH(Data!G918,Kelas!$C$2:$H$2,0)),INDEX(Qoah!$C$3:$H$201,MATCH(Data!P918,Qoah!$B$3:$B$201,0),MATCH(Data!G918,Qoah!$C$2:$H$2,0))))</f>
        <v/>
      </c>
      <c r="K918" s="18" t="str">
        <f>IF(OR(B918="",J918=""),"",IF(N918="",IF(INDEX(Jadwal!$D$3:$I$1001,MATCH(R918,Jadwal!$C$3:$C$1001,0),MATCH(J918,Jadwal!$D$2:$I$2,0))="","",INDEX(Jadwal!$D$3:$I$1001,MATCH(R918,Jadwal!$C$3:$C$1001,0),MATCH(J918,Jadwal!$D$2:$I$2,0))),IF(M918="",IF(INDEX(Jadwal!$D$3:$I$1001,MATCH(S918,Jadwal!$C$3:$C$1001,0),MATCH(J918,Jadwal!$D$2:$I$2,0))="","",IF(M918="",INDEX(Jadwal!$D$3:$I$1001,MATCH(S918,Jadwal!$C$3:$C$1001,0),MATCH(J918,Jadwal!$D$2:$I$2,0)))),INDEX(Jadwal!$D$3:$I$1001,MATCH(R918,Jadwal!$C$3:$C$1001,0),MATCH(J918,Jadwal!$D$2:$I$2,0))&amp;IF(INDEX(Jadwal!$D$3:$I$1001,MATCH(S918,Jadwal!$C$3:$C$1001,0),MATCH(J918,Jadwal!$D$2:$I$2,0))="",""," , "&amp;INDEX(Jadwal!$D$3:$I$1001,MATCH(S918,Jadwal!$C$3:$C$1001,0),MATCH(J918,Jadwal!$D$2:$I$2,0))))))</f>
        <v/>
      </c>
      <c r="L918" s="43" t="str">
        <f>IF(OR(J918="",P918="",K918=""),"",IF(O918="الفصل",INDEX(Kelas!$C$3:$H$200,MATCH(Data!P918,Kelas!$B$3:$B$201,0),MATCH(Data!J918,Kelas!$C$2:$H$2,0)),INDEX(Qoah!$C$3:$H$201,MATCH(Data!P918,Qoah!$B$3:$B$201,0),MATCH(Data!J918,Qoah!$C$2:$H$2,0))))</f>
        <v/>
      </c>
      <c r="R918" s="12" t="str">
        <f t="shared" si="28"/>
        <v/>
      </c>
      <c r="S918" s="12" t="str">
        <f t="shared" si="29"/>
        <v/>
      </c>
    </row>
    <row r="919" spans="5:19" x14ac:dyDescent="0.25">
      <c r="E919" s="16" t="str">
        <f>IF(OR(B919="",D919=""),"",IF(N919="",IF(INDEX(Jadwal!$D$3:$I$1001,MATCH(R919,Jadwal!$C$3:$C$1001,0),MATCH(D919,Jadwal!$D$2:$I$2,0))="","",INDEX(Jadwal!$D$3:$I$1001,MATCH(R919,Jadwal!$C$3:$C$1001,0),MATCH(D919,Jadwal!$D$2:$I$2,0))),IF(M919="",IF(INDEX(Jadwal!$D$3:$I$1001,MATCH(S919,Jadwal!$C$3:$C$1001,0),MATCH(D919,Jadwal!$D$2:$I$2,0))="","",IF(M919="",INDEX(Jadwal!$D$3:$I$1001,MATCH(S919,Jadwal!$C$3:$C$1001,0),MATCH(D919,Jadwal!$D$2:$I$2,0)))),INDEX(Jadwal!$D$3:$I$1001,MATCH(R919,Jadwal!$C$3:$C$1001,0),MATCH(D919,Jadwal!$D$2:$I$2,0))&amp;IF(INDEX(Jadwal!$D$3:$I$1001,MATCH(S919,Jadwal!$C$3:$C$1001,0),MATCH(D919,Jadwal!$D$2:$I$2,0))="",""," , "&amp;INDEX(Jadwal!$D$3:$I$1001,MATCH(S919,Jadwal!$C$3:$C$1001,0),MATCH(D919,Jadwal!$D$2:$I$2,0))))))</f>
        <v/>
      </c>
      <c r="F919" s="39" t="str">
        <f>IF(OR(D919="",P919="",E919=""),"",IF(O919="الفصل",INDEX(Kelas!$C$3:$H$200,MATCH(Data!P919,Kelas!$B$3:$B$201,0),MATCH(Data!D919,Kelas!$C$2:$H$2,0)),INDEX(Qoah!$C$3:$H$201,MATCH(Data!P919,Qoah!$B$3:$B$201,0),MATCH(Data!D919,Qoah!$C$2:$H$2,0))))</f>
        <v/>
      </c>
      <c r="H919" s="17" t="str">
        <f>IF(OR(B919="",G919=""),"",IF(N919="",IF(INDEX(Jadwal!$D$3:$I$1001,MATCH(R919,Jadwal!$C$3:$C$1001,0),MATCH(G919,Jadwal!$D$2:$I$2,0))="","",INDEX(Jadwal!$D$3:$I$1001,MATCH(R919,Jadwal!$C$3:$C$1001,0),MATCH(G919,Jadwal!$D$2:$I$2,0))),IF(M919="",IF(INDEX(Jadwal!$D$3:$I$1001,MATCH(S919,Jadwal!$C$3:$C$1001,0),MATCH(G919,Jadwal!$D$2:$I$2,0))="","",IF(M919="",INDEX(Jadwal!$D$3:$I$1001,MATCH(S919,Jadwal!$C$3:$C$1001,0),MATCH(G919,Jadwal!$D$2:$I$2,0)))),INDEX(Jadwal!$D$3:$I$1001,MATCH(R919,Jadwal!$C$3:$C$1001,0),MATCH(G919,Jadwal!$D$2:$I$2,0))&amp;IF(INDEX(Jadwal!$D$3:$I$1001,MATCH(S919,Jadwal!$C$3:$C$1001,0),MATCH(G919,Jadwal!$D$2:$I$2,0))="",""," , "&amp;INDEX(Jadwal!$D$3:$I$1001,MATCH(S919,Jadwal!$C$3:$C$1001,0),MATCH(G919,Jadwal!$D$2:$I$2,0))))))</f>
        <v/>
      </c>
      <c r="I919" s="41" t="str">
        <f>IF(OR(G919="",P919="",H919=""),"",IF(O919="الفصل",INDEX(Kelas!$C$3:$H$200,MATCH(Data!P919,Kelas!$B$3:$B$201,0),MATCH(Data!G919,Kelas!$C$2:$H$2,0)),INDEX(Qoah!$C$3:$H$201,MATCH(Data!P919,Qoah!$B$3:$B$201,0),MATCH(Data!G919,Qoah!$C$2:$H$2,0))))</f>
        <v/>
      </c>
      <c r="K919" s="18" t="str">
        <f>IF(OR(B919="",J919=""),"",IF(N919="",IF(INDEX(Jadwal!$D$3:$I$1001,MATCH(R919,Jadwal!$C$3:$C$1001,0),MATCH(J919,Jadwal!$D$2:$I$2,0))="","",INDEX(Jadwal!$D$3:$I$1001,MATCH(R919,Jadwal!$C$3:$C$1001,0),MATCH(J919,Jadwal!$D$2:$I$2,0))),IF(M919="",IF(INDEX(Jadwal!$D$3:$I$1001,MATCH(S919,Jadwal!$C$3:$C$1001,0),MATCH(J919,Jadwal!$D$2:$I$2,0))="","",IF(M919="",INDEX(Jadwal!$D$3:$I$1001,MATCH(S919,Jadwal!$C$3:$C$1001,0),MATCH(J919,Jadwal!$D$2:$I$2,0)))),INDEX(Jadwal!$D$3:$I$1001,MATCH(R919,Jadwal!$C$3:$C$1001,0),MATCH(J919,Jadwal!$D$2:$I$2,0))&amp;IF(INDEX(Jadwal!$D$3:$I$1001,MATCH(S919,Jadwal!$C$3:$C$1001,0),MATCH(J919,Jadwal!$D$2:$I$2,0))="",""," , "&amp;INDEX(Jadwal!$D$3:$I$1001,MATCH(S919,Jadwal!$C$3:$C$1001,0),MATCH(J919,Jadwal!$D$2:$I$2,0))))))</f>
        <v/>
      </c>
      <c r="L919" s="43" t="str">
        <f>IF(OR(J919="",P919="",K919=""),"",IF(O919="الفصل",INDEX(Kelas!$C$3:$H$200,MATCH(Data!P919,Kelas!$B$3:$B$201,0),MATCH(Data!J919,Kelas!$C$2:$H$2,0)),INDEX(Qoah!$C$3:$H$201,MATCH(Data!P919,Qoah!$B$3:$B$201,0),MATCH(Data!J919,Qoah!$C$2:$H$2,0))))</f>
        <v/>
      </c>
      <c r="R919" s="12" t="str">
        <f t="shared" si="28"/>
        <v/>
      </c>
      <c r="S919" s="12" t="str">
        <f t="shared" si="29"/>
        <v/>
      </c>
    </row>
    <row r="920" spans="5:19" x14ac:dyDescent="0.25">
      <c r="E920" s="16" t="str">
        <f>IF(OR(B920="",D920=""),"",IF(N920="",IF(INDEX(Jadwal!$D$3:$I$1001,MATCH(R920,Jadwal!$C$3:$C$1001,0),MATCH(D920,Jadwal!$D$2:$I$2,0))="","",INDEX(Jadwal!$D$3:$I$1001,MATCH(R920,Jadwal!$C$3:$C$1001,0),MATCH(D920,Jadwal!$D$2:$I$2,0))),IF(M920="",IF(INDEX(Jadwal!$D$3:$I$1001,MATCH(S920,Jadwal!$C$3:$C$1001,0),MATCH(D920,Jadwal!$D$2:$I$2,0))="","",IF(M920="",INDEX(Jadwal!$D$3:$I$1001,MATCH(S920,Jadwal!$C$3:$C$1001,0),MATCH(D920,Jadwal!$D$2:$I$2,0)))),INDEX(Jadwal!$D$3:$I$1001,MATCH(R920,Jadwal!$C$3:$C$1001,0),MATCH(D920,Jadwal!$D$2:$I$2,0))&amp;IF(INDEX(Jadwal!$D$3:$I$1001,MATCH(S920,Jadwal!$C$3:$C$1001,0),MATCH(D920,Jadwal!$D$2:$I$2,0))="",""," , "&amp;INDEX(Jadwal!$D$3:$I$1001,MATCH(S920,Jadwal!$C$3:$C$1001,0),MATCH(D920,Jadwal!$D$2:$I$2,0))))))</f>
        <v/>
      </c>
      <c r="F920" s="39" t="str">
        <f>IF(OR(D920="",P920="",E920=""),"",IF(O920="الفصل",INDEX(Kelas!$C$3:$H$200,MATCH(Data!P920,Kelas!$B$3:$B$201,0),MATCH(Data!D920,Kelas!$C$2:$H$2,0)),INDEX(Qoah!$C$3:$H$201,MATCH(Data!P920,Qoah!$B$3:$B$201,0),MATCH(Data!D920,Qoah!$C$2:$H$2,0))))</f>
        <v/>
      </c>
      <c r="H920" s="17" t="str">
        <f>IF(OR(B920="",G920=""),"",IF(N920="",IF(INDEX(Jadwal!$D$3:$I$1001,MATCH(R920,Jadwal!$C$3:$C$1001,0),MATCH(G920,Jadwal!$D$2:$I$2,0))="","",INDEX(Jadwal!$D$3:$I$1001,MATCH(R920,Jadwal!$C$3:$C$1001,0),MATCH(G920,Jadwal!$D$2:$I$2,0))),IF(M920="",IF(INDEX(Jadwal!$D$3:$I$1001,MATCH(S920,Jadwal!$C$3:$C$1001,0),MATCH(G920,Jadwal!$D$2:$I$2,0))="","",IF(M920="",INDEX(Jadwal!$D$3:$I$1001,MATCH(S920,Jadwal!$C$3:$C$1001,0),MATCH(G920,Jadwal!$D$2:$I$2,0)))),INDEX(Jadwal!$D$3:$I$1001,MATCH(R920,Jadwal!$C$3:$C$1001,0),MATCH(G920,Jadwal!$D$2:$I$2,0))&amp;IF(INDEX(Jadwal!$D$3:$I$1001,MATCH(S920,Jadwal!$C$3:$C$1001,0),MATCH(G920,Jadwal!$D$2:$I$2,0))="",""," , "&amp;INDEX(Jadwal!$D$3:$I$1001,MATCH(S920,Jadwal!$C$3:$C$1001,0),MATCH(G920,Jadwal!$D$2:$I$2,0))))))</f>
        <v/>
      </c>
      <c r="I920" s="41" t="str">
        <f>IF(OR(G920="",P920="",H920=""),"",IF(O920="الفصل",INDEX(Kelas!$C$3:$H$200,MATCH(Data!P920,Kelas!$B$3:$B$201,0),MATCH(Data!G920,Kelas!$C$2:$H$2,0)),INDEX(Qoah!$C$3:$H$201,MATCH(Data!P920,Qoah!$B$3:$B$201,0),MATCH(Data!G920,Qoah!$C$2:$H$2,0))))</f>
        <v/>
      </c>
      <c r="K920" s="18" t="str">
        <f>IF(OR(B920="",J920=""),"",IF(N920="",IF(INDEX(Jadwal!$D$3:$I$1001,MATCH(R920,Jadwal!$C$3:$C$1001,0),MATCH(J920,Jadwal!$D$2:$I$2,0))="","",INDEX(Jadwal!$D$3:$I$1001,MATCH(R920,Jadwal!$C$3:$C$1001,0),MATCH(J920,Jadwal!$D$2:$I$2,0))),IF(M920="",IF(INDEX(Jadwal!$D$3:$I$1001,MATCH(S920,Jadwal!$C$3:$C$1001,0),MATCH(J920,Jadwal!$D$2:$I$2,0))="","",IF(M920="",INDEX(Jadwal!$D$3:$I$1001,MATCH(S920,Jadwal!$C$3:$C$1001,0),MATCH(J920,Jadwal!$D$2:$I$2,0)))),INDEX(Jadwal!$D$3:$I$1001,MATCH(R920,Jadwal!$C$3:$C$1001,0),MATCH(J920,Jadwal!$D$2:$I$2,0))&amp;IF(INDEX(Jadwal!$D$3:$I$1001,MATCH(S920,Jadwal!$C$3:$C$1001,0),MATCH(J920,Jadwal!$D$2:$I$2,0))="",""," , "&amp;INDEX(Jadwal!$D$3:$I$1001,MATCH(S920,Jadwal!$C$3:$C$1001,0),MATCH(J920,Jadwal!$D$2:$I$2,0))))))</f>
        <v/>
      </c>
      <c r="L920" s="43" t="str">
        <f>IF(OR(J920="",P920="",K920=""),"",IF(O920="الفصل",INDEX(Kelas!$C$3:$H$200,MATCH(Data!P920,Kelas!$B$3:$B$201,0),MATCH(Data!J920,Kelas!$C$2:$H$2,0)),INDEX(Qoah!$C$3:$H$201,MATCH(Data!P920,Qoah!$B$3:$B$201,0),MATCH(Data!J920,Qoah!$C$2:$H$2,0))))</f>
        <v/>
      </c>
      <c r="R920" s="12" t="str">
        <f t="shared" si="28"/>
        <v/>
      </c>
      <c r="S920" s="12" t="str">
        <f t="shared" si="29"/>
        <v/>
      </c>
    </row>
    <row r="921" spans="5:19" x14ac:dyDescent="0.25">
      <c r="E921" s="16" t="str">
        <f>IF(OR(B921="",D921=""),"",IF(N921="",IF(INDEX(Jadwal!$D$3:$I$1001,MATCH(R921,Jadwal!$C$3:$C$1001,0),MATCH(D921,Jadwal!$D$2:$I$2,0))="","",INDEX(Jadwal!$D$3:$I$1001,MATCH(R921,Jadwal!$C$3:$C$1001,0),MATCH(D921,Jadwal!$D$2:$I$2,0))),IF(M921="",IF(INDEX(Jadwal!$D$3:$I$1001,MATCH(S921,Jadwal!$C$3:$C$1001,0),MATCH(D921,Jadwal!$D$2:$I$2,0))="","",IF(M921="",INDEX(Jadwal!$D$3:$I$1001,MATCH(S921,Jadwal!$C$3:$C$1001,0),MATCH(D921,Jadwal!$D$2:$I$2,0)))),INDEX(Jadwal!$D$3:$I$1001,MATCH(R921,Jadwal!$C$3:$C$1001,0),MATCH(D921,Jadwal!$D$2:$I$2,0))&amp;IF(INDEX(Jadwal!$D$3:$I$1001,MATCH(S921,Jadwal!$C$3:$C$1001,0),MATCH(D921,Jadwal!$D$2:$I$2,0))="",""," , "&amp;INDEX(Jadwal!$D$3:$I$1001,MATCH(S921,Jadwal!$C$3:$C$1001,0),MATCH(D921,Jadwal!$D$2:$I$2,0))))))</f>
        <v/>
      </c>
      <c r="F921" s="39" t="str">
        <f>IF(OR(D921="",P921="",E921=""),"",IF(O921="الفصل",INDEX(Kelas!$C$3:$H$200,MATCH(Data!P921,Kelas!$B$3:$B$201,0),MATCH(Data!D921,Kelas!$C$2:$H$2,0)),INDEX(Qoah!$C$3:$H$201,MATCH(Data!P921,Qoah!$B$3:$B$201,0),MATCH(Data!D921,Qoah!$C$2:$H$2,0))))</f>
        <v/>
      </c>
      <c r="H921" s="17" t="str">
        <f>IF(OR(B921="",G921=""),"",IF(N921="",IF(INDEX(Jadwal!$D$3:$I$1001,MATCH(R921,Jadwal!$C$3:$C$1001,0),MATCH(G921,Jadwal!$D$2:$I$2,0))="","",INDEX(Jadwal!$D$3:$I$1001,MATCH(R921,Jadwal!$C$3:$C$1001,0),MATCH(G921,Jadwal!$D$2:$I$2,0))),IF(M921="",IF(INDEX(Jadwal!$D$3:$I$1001,MATCH(S921,Jadwal!$C$3:$C$1001,0),MATCH(G921,Jadwal!$D$2:$I$2,0))="","",IF(M921="",INDEX(Jadwal!$D$3:$I$1001,MATCH(S921,Jadwal!$C$3:$C$1001,0),MATCH(G921,Jadwal!$D$2:$I$2,0)))),INDEX(Jadwal!$D$3:$I$1001,MATCH(R921,Jadwal!$C$3:$C$1001,0),MATCH(G921,Jadwal!$D$2:$I$2,0))&amp;IF(INDEX(Jadwal!$D$3:$I$1001,MATCH(S921,Jadwal!$C$3:$C$1001,0),MATCH(G921,Jadwal!$D$2:$I$2,0))="",""," , "&amp;INDEX(Jadwal!$D$3:$I$1001,MATCH(S921,Jadwal!$C$3:$C$1001,0),MATCH(G921,Jadwal!$D$2:$I$2,0))))))</f>
        <v/>
      </c>
      <c r="I921" s="41" t="str">
        <f>IF(OR(G921="",P921="",H921=""),"",IF(O921="الفصل",INDEX(Kelas!$C$3:$H$200,MATCH(Data!P921,Kelas!$B$3:$B$201,0),MATCH(Data!G921,Kelas!$C$2:$H$2,0)),INDEX(Qoah!$C$3:$H$201,MATCH(Data!P921,Qoah!$B$3:$B$201,0),MATCH(Data!G921,Qoah!$C$2:$H$2,0))))</f>
        <v/>
      </c>
      <c r="K921" s="18" t="str">
        <f>IF(OR(B921="",J921=""),"",IF(N921="",IF(INDEX(Jadwal!$D$3:$I$1001,MATCH(R921,Jadwal!$C$3:$C$1001,0),MATCH(J921,Jadwal!$D$2:$I$2,0))="","",INDEX(Jadwal!$D$3:$I$1001,MATCH(R921,Jadwal!$C$3:$C$1001,0),MATCH(J921,Jadwal!$D$2:$I$2,0))),IF(M921="",IF(INDEX(Jadwal!$D$3:$I$1001,MATCH(S921,Jadwal!$C$3:$C$1001,0),MATCH(J921,Jadwal!$D$2:$I$2,0))="","",IF(M921="",INDEX(Jadwal!$D$3:$I$1001,MATCH(S921,Jadwal!$C$3:$C$1001,0),MATCH(J921,Jadwal!$D$2:$I$2,0)))),INDEX(Jadwal!$D$3:$I$1001,MATCH(R921,Jadwal!$C$3:$C$1001,0),MATCH(J921,Jadwal!$D$2:$I$2,0))&amp;IF(INDEX(Jadwal!$D$3:$I$1001,MATCH(S921,Jadwal!$C$3:$C$1001,0),MATCH(J921,Jadwal!$D$2:$I$2,0))="",""," , "&amp;INDEX(Jadwal!$D$3:$I$1001,MATCH(S921,Jadwal!$C$3:$C$1001,0),MATCH(J921,Jadwal!$D$2:$I$2,0))))))</f>
        <v/>
      </c>
      <c r="L921" s="43" t="str">
        <f>IF(OR(J921="",P921="",K921=""),"",IF(O921="الفصل",INDEX(Kelas!$C$3:$H$200,MATCH(Data!P921,Kelas!$B$3:$B$201,0),MATCH(Data!J921,Kelas!$C$2:$H$2,0)),INDEX(Qoah!$C$3:$H$201,MATCH(Data!P921,Qoah!$B$3:$B$201,0),MATCH(Data!J921,Qoah!$C$2:$H$2,0))))</f>
        <v/>
      </c>
      <c r="R921" s="12" t="str">
        <f t="shared" si="28"/>
        <v/>
      </c>
      <c r="S921" s="12" t="str">
        <f t="shared" si="29"/>
        <v/>
      </c>
    </row>
    <row r="922" spans="5:19" x14ac:dyDescent="0.25">
      <c r="E922" s="16" t="str">
        <f>IF(OR(B922="",D922=""),"",IF(N922="",IF(INDEX(Jadwal!$D$3:$I$1001,MATCH(R922,Jadwal!$C$3:$C$1001,0),MATCH(D922,Jadwal!$D$2:$I$2,0))="","",INDEX(Jadwal!$D$3:$I$1001,MATCH(R922,Jadwal!$C$3:$C$1001,0),MATCH(D922,Jadwal!$D$2:$I$2,0))),IF(M922="",IF(INDEX(Jadwal!$D$3:$I$1001,MATCH(S922,Jadwal!$C$3:$C$1001,0),MATCH(D922,Jadwal!$D$2:$I$2,0))="","",IF(M922="",INDEX(Jadwal!$D$3:$I$1001,MATCH(S922,Jadwal!$C$3:$C$1001,0),MATCH(D922,Jadwal!$D$2:$I$2,0)))),INDEX(Jadwal!$D$3:$I$1001,MATCH(R922,Jadwal!$C$3:$C$1001,0),MATCH(D922,Jadwal!$D$2:$I$2,0))&amp;IF(INDEX(Jadwal!$D$3:$I$1001,MATCH(S922,Jadwal!$C$3:$C$1001,0),MATCH(D922,Jadwal!$D$2:$I$2,0))="",""," , "&amp;INDEX(Jadwal!$D$3:$I$1001,MATCH(S922,Jadwal!$C$3:$C$1001,0),MATCH(D922,Jadwal!$D$2:$I$2,0))))))</f>
        <v/>
      </c>
      <c r="F922" s="39" t="str">
        <f>IF(OR(D922="",P922="",E922=""),"",IF(O922="الفصل",INDEX(Kelas!$C$3:$H$200,MATCH(Data!P922,Kelas!$B$3:$B$201,0),MATCH(Data!D922,Kelas!$C$2:$H$2,0)),INDEX(Qoah!$C$3:$H$201,MATCH(Data!P922,Qoah!$B$3:$B$201,0),MATCH(Data!D922,Qoah!$C$2:$H$2,0))))</f>
        <v/>
      </c>
      <c r="H922" s="17" t="str">
        <f>IF(OR(B922="",G922=""),"",IF(N922="",IF(INDEX(Jadwal!$D$3:$I$1001,MATCH(R922,Jadwal!$C$3:$C$1001,0),MATCH(G922,Jadwal!$D$2:$I$2,0))="","",INDEX(Jadwal!$D$3:$I$1001,MATCH(R922,Jadwal!$C$3:$C$1001,0),MATCH(G922,Jadwal!$D$2:$I$2,0))),IF(M922="",IF(INDEX(Jadwal!$D$3:$I$1001,MATCH(S922,Jadwal!$C$3:$C$1001,0),MATCH(G922,Jadwal!$D$2:$I$2,0))="","",IF(M922="",INDEX(Jadwal!$D$3:$I$1001,MATCH(S922,Jadwal!$C$3:$C$1001,0),MATCH(G922,Jadwal!$D$2:$I$2,0)))),INDEX(Jadwal!$D$3:$I$1001,MATCH(R922,Jadwal!$C$3:$C$1001,0),MATCH(G922,Jadwal!$D$2:$I$2,0))&amp;IF(INDEX(Jadwal!$D$3:$I$1001,MATCH(S922,Jadwal!$C$3:$C$1001,0),MATCH(G922,Jadwal!$D$2:$I$2,0))="",""," , "&amp;INDEX(Jadwal!$D$3:$I$1001,MATCH(S922,Jadwal!$C$3:$C$1001,0),MATCH(G922,Jadwal!$D$2:$I$2,0))))))</f>
        <v/>
      </c>
      <c r="I922" s="41" t="str">
        <f>IF(OR(G922="",P922="",H922=""),"",IF(O922="الفصل",INDEX(Kelas!$C$3:$H$200,MATCH(Data!P922,Kelas!$B$3:$B$201,0),MATCH(Data!G922,Kelas!$C$2:$H$2,0)),INDEX(Qoah!$C$3:$H$201,MATCH(Data!P922,Qoah!$B$3:$B$201,0),MATCH(Data!G922,Qoah!$C$2:$H$2,0))))</f>
        <v/>
      </c>
      <c r="K922" s="18" t="str">
        <f>IF(OR(B922="",J922=""),"",IF(N922="",IF(INDEX(Jadwal!$D$3:$I$1001,MATCH(R922,Jadwal!$C$3:$C$1001,0),MATCH(J922,Jadwal!$D$2:$I$2,0))="","",INDEX(Jadwal!$D$3:$I$1001,MATCH(R922,Jadwal!$C$3:$C$1001,0),MATCH(J922,Jadwal!$D$2:$I$2,0))),IF(M922="",IF(INDEX(Jadwal!$D$3:$I$1001,MATCH(S922,Jadwal!$C$3:$C$1001,0),MATCH(J922,Jadwal!$D$2:$I$2,0))="","",IF(M922="",INDEX(Jadwal!$D$3:$I$1001,MATCH(S922,Jadwal!$C$3:$C$1001,0),MATCH(J922,Jadwal!$D$2:$I$2,0)))),INDEX(Jadwal!$D$3:$I$1001,MATCH(R922,Jadwal!$C$3:$C$1001,0),MATCH(J922,Jadwal!$D$2:$I$2,0))&amp;IF(INDEX(Jadwal!$D$3:$I$1001,MATCH(S922,Jadwal!$C$3:$C$1001,0),MATCH(J922,Jadwal!$D$2:$I$2,0))="",""," , "&amp;INDEX(Jadwal!$D$3:$I$1001,MATCH(S922,Jadwal!$C$3:$C$1001,0),MATCH(J922,Jadwal!$D$2:$I$2,0))))))</f>
        <v/>
      </c>
      <c r="L922" s="43" t="str">
        <f>IF(OR(J922="",P922="",K922=""),"",IF(O922="الفصل",INDEX(Kelas!$C$3:$H$200,MATCH(Data!P922,Kelas!$B$3:$B$201,0),MATCH(Data!J922,Kelas!$C$2:$H$2,0)),INDEX(Qoah!$C$3:$H$201,MATCH(Data!P922,Qoah!$B$3:$B$201,0),MATCH(Data!J922,Qoah!$C$2:$H$2,0))))</f>
        <v/>
      </c>
      <c r="R922" s="12" t="str">
        <f t="shared" si="28"/>
        <v/>
      </c>
      <c r="S922" s="12" t="str">
        <f t="shared" si="29"/>
        <v/>
      </c>
    </row>
    <row r="923" spans="5:19" x14ac:dyDescent="0.25">
      <c r="E923" s="16" t="str">
        <f>IF(OR(B923="",D923=""),"",IF(N923="",IF(INDEX(Jadwal!$D$3:$I$1001,MATCH(R923,Jadwal!$C$3:$C$1001,0),MATCH(D923,Jadwal!$D$2:$I$2,0))="","",INDEX(Jadwal!$D$3:$I$1001,MATCH(R923,Jadwal!$C$3:$C$1001,0),MATCH(D923,Jadwal!$D$2:$I$2,0))),IF(M923="",IF(INDEX(Jadwal!$D$3:$I$1001,MATCH(S923,Jadwal!$C$3:$C$1001,0),MATCH(D923,Jadwal!$D$2:$I$2,0))="","",IF(M923="",INDEX(Jadwal!$D$3:$I$1001,MATCH(S923,Jadwal!$C$3:$C$1001,0),MATCH(D923,Jadwal!$D$2:$I$2,0)))),INDEX(Jadwal!$D$3:$I$1001,MATCH(R923,Jadwal!$C$3:$C$1001,0),MATCH(D923,Jadwal!$D$2:$I$2,0))&amp;IF(INDEX(Jadwal!$D$3:$I$1001,MATCH(S923,Jadwal!$C$3:$C$1001,0),MATCH(D923,Jadwal!$D$2:$I$2,0))="",""," , "&amp;INDEX(Jadwal!$D$3:$I$1001,MATCH(S923,Jadwal!$C$3:$C$1001,0),MATCH(D923,Jadwal!$D$2:$I$2,0))))))</f>
        <v/>
      </c>
      <c r="F923" s="39" t="str">
        <f>IF(OR(D923="",P923="",E923=""),"",IF(O923="الفصل",INDEX(Kelas!$C$3:$H$200,MATCH(Data!P923,Kelas!$B$3:$B$201,0),MATCH(Data!D923,Kelas!$C$2:$H$2,0)),INDEX(Qoah!$C$3:$H$201,MATCH(Data!P923,Qoah!$B$3:$B$201,0),MATCH(Data!D923,Qoah!$C$2:$H$2,0))))</f>
        <v/>
      </c>
      <c r="H923" s="17" t="str">
        <f>IF(OR(B923="",G923=""),"",IF(N923="",IF(INDEX(Jadwal!$D$3:$I$1001,MATCH(R923,Jadwal!$C$3:$C$1001,0),MATCH(G923,Jadwal!$D$2:$I$2,0))="","",INDEX(Jadwal!$D$3:$I$1001,MATCH(R923,Jadwal!$C$3:$C$1001,0),MATCH(G923,Jadwal!$D$2:$I$2,0))),IF(M923="",IF(INDEX(Jadwal!$D$3:$I$1001,MATCH(S923,Jadwal!$C$3:$C$1001,0),MATCH(G923,Jadwal!$D$2:$I$2,0))="","",IF(M923="",INDEX(Jadwal!$D$3:$I$1001,MATCH(S923,Jadwal!$C$3:$C$1001,0),MATCH(G923,Jadwal!$D$2:$I$2,0)))),INDEX(Jadwal!$D$3:$I$1001,MATCH(R923,Jadwal!$C$3:$C$1001,0),MATCH(G923,Jadwal!$D$2:$I$2,0))&amp;IF(INDEX(Jadwal!$D$3:$I$1001,MATCH(S923,Jadwal!$C$3:$C$1001,0),MATCH(G923,Jadwal!$D$2:$I$2,0))="",""," , "&amp;INDEX(Jadwal!$D$3:$I$1001,MATCH(S923,Jadwal!$C$3:$C$1001,0),MATCH(G923,Jadwal!$D$2:$I$2,0))))))</f>
        <v/>
      </c>
      <c r="I923" s="41" t="str">
        <f>IF(OR(G923="",P923="",H923=""),"",IF(O923="الفصل",INDEX(Kelas!$C$3:$H$200,MATCH(Data!P923,Kelas!$B$3:$B$201,0),MATCH(Data!G923,Kelas!$C$2:$H$2,0)),INDEX(Qoah!$C$3:$H$201,MATCH(Data!P923,Qoah!$B$3:$B$201,0),MATCH(Data!G923,Qoah!$C$2:$H$2,0))))</f>
        <v/>
      </c>
      <c r="K923" s="18" t="str">
        <f>IF(OR(B923="",J923=""),"",IF(N923="",IF(INDEX(Jadwal!$D$3:$I$1001,MATCH(R923,Jadwal!$C$3:$C$1001,0),MATCH(J923,Jadwal!$D$2:$I$2,0))="","",INDEX(Jadwal!$D$3:$I$1001,MATCH(R923,Jadwal!$C$3:$C$1001,0),MATCH(J923,Jadwal!$D$2:$I$2,0))),IF(M923="",IF(INDEX(Jadwal!$D$3:$I$1001,MATCH(S923,Jadwal!$C$3:$C$1001,0),MATCH(J923,Jadwal!$D$2:$I$2,0))="","",IF(M923="",INDEX(Jadwal!$D$3:$I$1001,MATCH(S923,Jadwal!$C$3:$C$1001,0),MATCH(J923,Jadwal!$D$2:$I$2,0)))),INDEX(Jadwal!$D$3:$I$1001,MATCH(R923,Jadwal!$C$3:$C$1001,0),MATCH(J923,Jadwal!$D$2:$I$2,0))&amp;IF(INDEX(Jadwal!$D$3:$I$1001,MATCH(S923,Jadwal!$C$3:$C$1001,0),MATCH(J923,Jadwal!$D$2:$I$2,0))="",""," , "&amp;INDEX(Jadwal!$D$3:$I$1001,MATCH(S923,Jadwal!$C$3:$C$1001,0),MATCH(J923,Jadwal!$D$2:$I$2,0))))))</f>
        <v/>
      </c>
      <c r="L923" s="43" t="str">
        <f>IF(OR(J923="",P923="",K923=""),"",IF(O923="الفصل",INDEX(Kelas!$C$3:$H$200,MATCH(Data!P923,Kelas!$B$3:$B$201,0),MATCH(Data!J923,Kelas!$C$2:$H$2,0)),INDEX(Qoah!$C$3:$H$201,MATCH(Data!P923,Qoah!$B$3:$B$201,0),MATCH(Data!J923,Qoah!$C$2:$H$2,0))))</f>
        <v/>
      </c>
      <c r="R923" s="12" t="str">
        <f t="shared" si="28"/>
        <v/>
      </c>
      <c r="S923" s="12" t="str">
        <f t="shared" si="29"/>
        <v/>
      </c>
    </row>
    <row r="924" spans="5:19" x14ac:dyDescent="0.25">
      <c r="E924" s="16" t="str">
        <f>IF(OR(B924="",D924=""),"",IF(N924="",IF(INDEX(Jadwal!$D$3:$I$1001,MATCH(R924,Jadwal!$C$3:$C$1001,0),MATCH(D924,Jadwal!$D$2:$I$2,0))="","",INDEX(Jadwal!$D$3:$I$1001,MATCH(R924,Jadwal!$C$3:$C$1001,0),MATCH(D924,Jadwal!$D$2:$I$2,0))),IF(M924="",IF(INDEX(Jadwal!$D$3:$I$1001,MATCH(S924,Jadwal!$C$3:$C$1001,0),MATCH(D924,Jadwal!$D$2:$I$2,0))="","",IF(M924="",INDEX(Jadwal!$D$3:$I$1001,MATCH(S924,Jadwal!$C$3:$C$1001,0),MATCH(D924,Jadwal!$D$2:$I$2,0)))),INDEX(Jadwal!$D$3:$I$1001,MATCH(R924,Jadwal!$C$3:$C$1001,0),MATCH(D924,Jadwal!$D$2:$I$2,0))&amp;IF(INDEX(Jadwal!$D$3:$I$1001,MATCH(S924,Jadwal!$C$3:$C$1001,0),MATCH(D924,Jadwal!$D$2:$I$2,0))="",""," , "&amp;INDEX(Jadwal!$D$3:$I$1001,MATCH(S924,Jadwal!$C$3:$C$1001,0),MATCH(D924,Jadwal!$D$2:$I$2,0))))))</f>
        <v/>
      </c>
      <c r="F924" s="39" t="str">
        <f>IF(OR(D924="",P924="",E924=""),"",IF(O924="الفصل",INDEX(Kelas!$C$3:$H$200,MATCH(Data!P924,Kelas!$B$3:$B$201,0),MATCH(Data!D924,Kelas!$C$2:$H$2,0)),INDEX(Qoah!$C$3:$H$201,MATCH(Data!P924,Qoah!$B$3:$B$201,0),MATCH(Data!D924,Qoah!$C$2:$H$2,0))))</f>
        <v/>
      </c>
      <c r="H924" s="17" t="str">
        <f>IF(OR(B924="",G924=""),"",IF(N924="",IF(INDEX(Jadwal!$D$3:$I$1001,MATCH(R924,Jadwal!$C$3:$C$1001,0),MATCH(G924,Jadwal!$D$2:$I$2,0))="","",INDEX(Jadwal!$D$3:$I$1001,MATCH(R924,Jadwal!$C$3:$C$1001,0),MATCH(G924,Jadwal!$D$2:$I$2,0))),IF(M924="",IF(INDEX(Jadwal!$D$3:$I$1001,MATCH(S924,Jadwal!$C$3:$C$1001,0),MATCH(G924,Jadwal!$D$2:$I$2,0))="","",IF(M924="",INDEX(Jadwal!$D$3:$I$1001,MATCH(S924,Jadwal!$C$3:$C$1001,0),MATCH(G924,Jadwal!$D$2:$I$2,0)))),INDEX(Jadwal!$D$3:$I$1001,MATCH(R924,Jadwal!$C$3:$C$1001,0),MATCH(G924,Jadwal!$D$2:$I$2,0))&amp;IF(INDEX(Jadwal!$D$3:$I$1001,MATCH(S924,Jadwal!$C$3:$C$1001,0),MATCH(G924,Jadwal!$D$2:$I$2,0))="",""," , "&amp;INDEX(Jadwal!$D$3:$I$1001,MATCH(S924,Jadwal!$C$3:$C$1001,0),MATCH(G924,Jadwal!$D$2:$I$2,0))))))</f>
        <v/>
      </c>
      <c r="I924" s="41" t="str">
        <f>IF(OR(G924="",P924="",H924=""),"",IF(O924="الفصل",INDEX(Kelas!$C$3:$H$200,MATCH(Data!P924,Kelas!$B$3:$B$201,0),MATCH(Data!G924,Kelas!$C$2:$H$2,0)),INDEX(Qoah!$C$3:$H$201,MATCH(Data!P924,Qoah!$B$3:$B$201,0),MATCH(Data!G924,Qoah!$C$2:$H$2,0))))</f>
        <v/>
      </c>
      <c r="K924" s="18" t="str">
        <f>IF(OR(B924="",J924=""),"",IF(N924="",IF(INDEX(Jadwal!$D$3:$I$1001,MATCH(R924,Jadwal!$C$3:$C$1001,0),MATCH(J924,Jadwal!$D$2:$I$2,0))="","",INDEX(Jadwal!$D$3:$I$1001,MATCH(R924,Jadwal!$C$3:$C$1001,0),MATCH(J924,Jadwal!$D$2:$I$2,0))),IF(M924="",IF(INDEX(Jadwal!$D$3:$I$1001,MATCH(S924,Jadwal!$C$3:$C$1001,0),MATCH(J924,Jadwal!$D$2:$I$2,0))="","",IF(M924="",INDEX(Jadwal!$D$3:$I$1001,MATCH(S924,Jadwal!$C$3:$C$1001,0),MATCH(J924,Jadwal!$D$2:$I$2,0)))),INDEX(Jadwal!$D$3:$I$1001,MATCH(R924,Jadwal!$C$3:$C$1001,0),MATCH(J924,Jadwal!$D$2:$I$2,0))&amp;IF(INDEX(Jadwal!$D$3:$I$1001,MATCH(S924,Jadwal!$C$3:$C$1001,0),MATCH(J924,Jadwal!$D$2:$I$2,0))="",""," , "&amp;INDEX(Jadwal!$D$3:$I$1001,MATCH(S924,Jadwal!$C$3:$C$1001,0),MATCH(J924,Jadwal!$D$2:$I$2,0))))))</f>
        <v/>
      </c>
      <c r="L924" s="43" t="str">
        <f>IF(OR(J924="",P924="",K924=""),"",IF(O924="الفصل",INDEX(Kelas!$C$3:$H$200,MATCH(Data!P924,Kelas!$B$3:$B$201,0),MATCH(Data!J924,Kelas!$C$2:$H$2,0)),INDEX(Qoah!$C$3:$H$201,MATCH(Data!P924,Qoah!$B$3:$B$201,0),MATCH(Data!J924,Qoah!$C$2:$H$2,0))))</f>
        <v/>
      </c>
      <c r="R924" s="12" t="str">
        <f t="shared" si="28"/>
        <v/>
      </c>
      <c r="S924" s="12" t="str">
        <f t="shared" si="29"/>
        <v/>
      </c>
    </row>
    <row r="925" spans="5:19" x14ac:dyDescent="0.25">
      <c r="E925" s="16" t="str">
        <f>IF(OR(B925="",D925=""),"",IF(N925="",IF(INDEX(Jadwal!$D$3:$I$1001,MATCH(R925,Jadwal!$C$3:$C$1001,0),MATCH(D925,Jadwal!$D$2:$I$2,0))="","",INDEX(Jadwal!$D$3:$I$1001,MATCH(R925,Jadwal!$C$3:$C$1001,0),MATCH(D925,Jadwal!$D$2:$I$2,0))),IF(M925="",IF(INDEX(Jadwal!$D$3:$I$1001,MATCH(S925,Jadwal!$C$3:$C$1001,0),MATCH(D925,Jadwal!$D$2:$I$2,0))="","",IF(M925="",INDEX(Jadwal!$D$3:$I$1001,MATCH(S925,Jadwal!$C$3:$C$1001,0),MATCH(D925,Jadwal!$D$2:$I$2,0)))),INDEX(Jadwal!$D$3:$I$1001,MATCH(R925,Jadwal!$C$3:$C$1001,0),MATCH(D925,Jadwal!$D$2:$I$2,0))&amp;IF(INDEX(Jadwal!$D$3:$I$1001,MATCH(S925,Jadwal!$C$3:$C$1001,0),MATCH(D925,Jadwal!$D$2:$I$2,0))="",""," , "&amp;INDEX(Jadwal!$D$3:$I$1001,MATCH(S925,Jadwal!$C$3:$C$1001,0),MATCH(D925,Jadwal!$D$2:$I$2,0))))))</f>
        <v/>
      </c>
      <c r="F925" s="39" t="str">
        <f>IF(OR(D925="",P925="",E925=""),"",IF(O925="الفصل",INDEX(Kelas!$C$3:$H$200,MATCH(Data!P925,Kelas!$B$3:$B$201,0),MATCH(Data!D925,Kelas!$C$2:$H$2,0)),INDEX(Qoah!$C$3:$H$201,MATCH(Data!P925,Qoah!$B$3:$B$201,0),MATCH(Data!D925,Qoah!$C$2:$H$2,0))))</f>
        <v/>
      </c>
      <c r="H925" s="17" t="str">
        <f>IF(OR(B925="",G925=""),"",IF(N925="",IF(INDEX(Jadwal!$D$3:$I$1001,MATCH(R925,Jadwal!$C$3:$C$1001,0),MATCH(G925,Jadwal!$D$2:$I$2,0))="","",INDEX(Jadwal!$D$3:$I$1001,MATCH(R925,Jadwal!$C$3:$C$1001,0),MATCH(G925,Jadwal!$D$2:$I$2,0))),IF(M925="",IF(INDEX(Jadwal!$D$3:$I$1001,MATCH(S925,Jadwal!$C$3:$C$1001,0),MATCH(G925,Jadwal!$D$2:$I$2,0))="","",IF(M925="",INDEX(Jadwal!$D$3:$I$1001,MATCH(S925,Jadwal!$C$3:$C$1001,0),MATCH(G925,Jadwal!$D$2:$I$2,0)))),INDEX(Jadwal!$D$3:$I$1001,MATCH(R925,Jadwal!$C$3:$C$1001,0),MATCH(G925,Jadwal!$D$2:$I$2,0))&amp;IF(INDEX(Jadwal!$D$3:$I$1001,MATCH(S925,Jadwal!$C$3:$C$1001,0),MATCH(G925,Jadwal!$D$2:$I$2,0))="",""," , "&amp;INDEX(Jadwal!$D$3:$I$1001,MATCH(S925,Jadwal!$C$3:$C$1001,0),MATCH(G925,Jadwal!$D$2:$I$2,0))))))</f>
        <v/>
      </c>
      <c r="I925" s="41" t="str">
        <f>IF(OR(G925="",P925="",H925=""),"",IF(O925="الفصل",INDEX(Kelas!$C$3:$H$200,MATCH(Data!P925,Kelas!$B$3:$B$201,0),MATCH(Data!G925,Kelas!$C$2:$H$2,0)),INDEX(Qoah!$C$3:$H$201,MATCH(Data!P925,Qoah!$B$3:$B$201,0),MATCH(Data!G925,Qoah!$C$2:$H$2,0))))</f>
        <v/>
      </c>
      <c r="K925" s="18" t="str">
        <f>IF(OR(B925="",J925=""),"",IF(N925="",IF(INDEX(Jadwal!$D$3:$I$1001,MATCH(R925,Jadwal!$C$3:$C$1001,0),MATCH(J925,Jadwal!$D$2:$I$2,0))="","",INDEX(Jadwal!$D$3:$I$1001,MATCH(R925,Jadwal!$C$3:$C$1001,0),MATCH(J925,Jadwal!$D$2:$I$2,0))),IF(M925="",IF(INDEX(Jadwal!$D$3:$I$1001,MATCH(S925,Jadwal!$C$3:$C$1001,0),MATCH(J925,Jadwal!$D$2:$I$2,0))="","",IF(M925="",INDEX(Jadwal!$D$3:$I$1001,MATCH(S925,Jadwal!$C$3:$C$1001,0),MATCH(J925,Jadwal!$D$2:$I$2,0)))),INDEX(Jadwal!$D$3:$I$1001,MATCH(R925,Jadwal!$C$3:$C$1001,0),MATCH(J925,Jadwal!$D$2:$I$2,0))&amp;IF(INDEX(Jadwal!$D$3:$I$1001,MATCH(S925,Jadwal!$C$3:$C$1001,0),MATCH(J925,Jadwal!$D$2:$I$2,0))="",""," , "&amp;INDEX(Jadwal!$D$3:$I$1001,MATCH(S925,Jadwal!$C$3:$C$1001,0),MATCH(J925,Jadwal!$D$2:$I$2,0))))))</f>
        <v/>
      </c>
      <c r="L925" s="43" t="str">
        <f>IF(OR(J925="",P925="",K925=""),"",IF(O925="الفصل",INDEX(Kelas!$C$3:$H$200,MATCH(Data!P925,Kelas!$B$3:$B$201,0),MATCH(Data!J925,Kelas!$C$2:$H$2,0)),INDEX(Qoah!$C$3:$H$201,MATCH(Data!P925,Qoah!$B$3:$B$201,0),MATCH(Data!J925,Qoah!$C$2:$H$2,0))))</f>
        <v/>
      </c>
      <c r="R925" s="12" t="str">
        <f t="shared" si="28"/>
        <v/>
      </c>
      <c r="S925" s="12" t="str">
        <f t="shared" si="29"/>
        <v/>
      </c>
    </row>
    <row r="926" spans="5:19" x14ac:dyDescent="0.25">
      <c r="E926" s="16" t="str">
        <f>IF(OR(B926="",D926=""),"",IF(N926="",IF(INDEX(Jadwal!$D$3:$I$1001,MATCH(R926,Jadwal!$C$3:$C$1001,0),MATCH(D926,Jadwal!$D$2:$I$2,0))="","",INDEX(Jadwal!$D$3:$I$1001,MATCH(R926,Jadwal!$C$3:$C$1001,0),MATCH(D926,Jadwal!$D$2:$I$2,0))),IF(M926="",IF(INDEX(Jadwal!$D$3:$I$1001,MATCH(S926,Jadwal!$C$3:$C$1001,0),MATCH(D926,Jadwal!$D$2:$I$2,0))="","",IF(M926="",INDEX(Jadwal!$D$3:$I$1001,MATCH(S926,Jadwal!$C$3:$C$1001,0),MATCH(D926,Jadwal!$D$2:$I$2,0)))),INDEX(Jadwal!$D$3:$I$1001,MATCH(R926,Jadwal!$C$3:$C$1001,0),MATCH(D926,Jadwal!$D$2:$I$2,0))&amp;IF(INDEX(Jadwal!$D$3:$I$1001,MATCH(S926,Jadwal!$C$3:$C$1001,0),MATCH(D926,Jadwal!$D$2:$I$2,0))="",""," , "&amp;INDEX(Jadwal!$D$3:$I$1001,MATCH(S926,Jadwal!$C$3:$C$1001,0),MATCH(D926,Jadwal!$D$2:$I$2,0))))))</f>
        <v/>
      </c>
      <c r="F926" s="39" t="str">
        <f>IF(OR(D926="",P926="",E926=""),"",IF(O926="الفصل",INDEX(Kelas!$C$3:$H$200,MATCH(Data!P926,Kelas!$B$3:$B$201,0),MATCH(Data!D926,Kelas!$C$2:$H$2,0)),INDEX(Qoah!$C$3:$H$201,MATCH(Data!P926,Qoah!$B$3:$B$201,0),MATCH(Data!D926,Qoah!$C$2:$H$2,0))))</f>
        <v/>
      </c>
      <c r="H926" s="17" t="str">
        <f>IF(OR(B926="",G926=""),"",IF(N926="",IF(INDEX(Jadwal!$D$3:$I$1001,MATCH(R926,Jadwal!$C$3:$C$1001,0),MATCH(G926,Jadwal!$D$2:$I$2,0))="","",INDEX(Jadwal!$D$3:$I$1001,MATCH(R926,Jadwal!$C$3:$C$1001,0),MATCH(G926,Jadwal!$D$2:$I$2,0))),IF(M926="",IF(INDEX(Jadwal!$D$3:$I$1001,MATCH(S926,Jadwal!$C$3:$C$1001,0),MATCH(G926,Jadwal!$D$2:$I$2,0))="","",IF(M926="",INDEX(Jadwal!$D$3:$I$1001,MATCH(S926,Jadwal!$C$3:$C$1001,0),MATCH(G926,Jadwal!$D$2:$I$2,0)))),INDEX(Jadwal!$D$3:$I$1001,MATCH(R926,Jadwal!$C$3:$C$1001,0),MATCH(G926,Jadwal!$D$2:$I$2,0))&amp;IF(INDEX(Jadwal!$D$3:$I$1001,MATCH(S926,Jadwal!$C$3:$C$1001,0),MATCH(G926,Jadwal!$D$2:$I$2,0))="",""," , "&amp;INDEX(Jadwal!$D$3:$I$1001,MATCH(S926,Jadwal!$C$3:$C$1001,0),MATCH(G926,Jadwal!$D$2:$I$2,0))))))</f>
        <v/>
      </c>
      <c r="I926" s="41" t="str">
        <f>IF(OR(G926="",P926="",H926=""),"",IF(O926="الفصل",INDEX(Kelas!$C$3:$H$200,MATCH(Data!P926,Kelas!$B$3:$B$201,0),MATCH(Data!G926,Kelas!$C$2:$H$2,0)),INDEX(Qoah!$C$3:$H$201,MATCH(Data!P926,Qoah!$B$3:$B$201,0),MATCH(Data!G926,Qoah!$C$2:$H$2,0))))</f>
        <v/>
      </c>
      <c r="K926" s="18" t="str">
        <f>IF(OR(B926="",J926=""),"",IF(N926="",IF(INDEX(Jadwal!$D$3:$I$1001,MATCH(R926,Jadwal!$C$3:$C$1001,0),MATCH(J926,Jadwal!$D$2:$I$2,0))="","",INDEX(Jadwal!$D$3:$I$1001,MATCH(R926,Jadwal!$C$3:$C$1001,0),MATCH(J926,Jadwal!$D$2:$I$2,0))),IF(M926="",IF(INDEX(Jadwal!$D$3:$I$1001,MATCH(S926,Jadwal!$C$3:$C$1001,0),MATCH(J926,Jadwal!$D$2:$I$2,0))="","",IF(M926="",INDEX(Jadwal!$D$3:$I$1001,MATCH(S926,Jadwal!$C$3:$C$1001,0),MATCH(J926,Jadwal!$D$2:$I$2,0)))),INDEX(Jadwal!$D$3:$I$1001,MATCH(R926,Jadwal!$C$3:$C$1001,0),MATCH(J926,Jadwal!$D$2:$I$2,0))&amp;IF(INDEX(Jadwal!$D$3:$I$1001,MATCH(S926,Jadwal!$C$3:$C$1001,0),MATCH(J926,Jadwal!$D$2:$I$2,0))="",""," , "&amp;INDEX(Jadwal!$D$3:$I$1001,MATCH(S926,Jadwal!$C$3:$C$1001,0),MATCH(J926,Jadwal!$D$2:$I$2,0))))))</f>
        <v/>
      </c>
      <c r="L926" s="43" t="str">
        <f>IF(OR(J926="",P926="",K926=""),"",IF(O926="الفصل",INDEX(Kelas!$C$3:$H$200,MATCH(Data!P926,Kelas!$B$3:$B$201,0),MATCH(Data!J926,Kelas!$C$2:$H$2,0)),INDEX(Qoah!$C$3:$H$201,MATCH(Data!P926,Qoah!$B$3:$B$201,0),MATCH(Data!J926,Qoah!$C$2:$H$2,0))))</f>
        <v/>
      </c>
      <c r="R926" s="12" t="str">
        <f t="shared" si="28"/>
        <v/>
      </c>
      <c r="S926" s="12" t="str">
        <f t="shared" si="29"/>
        <v/>
      </c>
    </row>
    <row r="927" spans="5:19" x14ac:dyDescent="0.25">
      <c r="E927" s="16" t="str">
        <f>IF(OR(B927="",D927=""),"",IF(N927="",IF(INDEX(Jadwal!$D$3:$I$1001,MATCH(R927,Jadwal!$C$3:$C$1001,0),MATCH(D927,Jadwal!$D$2:$I$2,0))="","",INDEX(Jadwal!$D$3:$I$1001,MATCH(R927,Jadwal!$C$3:$C$1001,0),MATCH(D927,Jadwal!$D$2:$I$2,0))),IF(M927="",IF(INDEX(Jadwal!$D$3:$I$1001,MATCH(S927,Jadwal!$C$3:$C$1001,0),MATCH(D927,Jadwal!$D$2:$I$2,0))="","",IF(M927="",INDEX(Jadwal!$D$3:$I$1001,MATCH(S927,Jadwal!$C$3:$C$1001,0),MATCH(D927,Jadwal!$D$2:$I$2,0)))),INDEX(Jadwal!$D$3:$I$1001,MATCH(R927,Jadwal!$C$3:$C$1001,0),MATCH(D927,Jadwal!$D$2:$I$2,0))&amp;IF(INDEX(Jadwal!$D$3:$I$1001,MATCH(S927,Jadwal!$C$3:$C$1001,0),MATCH(D927,Jadwal!$D$2:$I$2,0))="",""," , "&amp;INDEX(Jadwal!$D$3:$I$1001,MATCH(S927,Jadwal!$C$3:$C$1001,0),MATCH(D927,Jadwal!$D$2:$I$2,0))))))</f>
        <v/>
      </c>
      <c r="F927" s="39" t="str">
        <f>IF(OR(D927="",P927="",E927=""),"",IF(O927="الفصل",INDEX(Kelas!$C$3:$H$200,MATCH(Data!P927,Kelas!$B$3:$B$201,0),MATCH(Data!D927,Kelas!$C$2:$H$2,0)),INDEX(Qoah!$C$3:$H$201,MATCH(Data!P927,Qoah!$B$3:$B$201,0),MATCH(Data!D927,Qoah!$C$2:$H$2,0))))</f>
        <v/>
      </c>
      <c r="H927" s="17" t="str">
        <f>IF(OR(B927="",G927=""),"",IF(N927="",IF(INDEX(Jadwal!$D$3:$I$1001,MATCH(R927,Jadwal!$C$3:$C$1001,0),MATCH(G927,Jadwal!$D$2:$I$2,0))="","",INDEX(Jadwal!$D$3:$I$1001,MATCH(R927,Jadwal!$C$3:$C$1001,0),MATCH(G927,Jadwal!$D$2:$I$2,0))),IF(M927="",IF(INDEX(Jadwal!$D$3:$I$1001,MATCH(S927,Jadwal!$C$3:$C$1001,0),MATCH(G927,Jadwal!$D$2:$I$2,0))="","",IF(M927="",INDEX(Jadwal!$D$3:$I$1001,MATCH(S927,Jadwal!$C$3:$C$1001,0),MATCH(G927,Jadwal!$D$2:$I$2,0)))),INDEX(Jadwal!$D$3:$I$1001,MATCH(R927,Jadwal!$C$3:$C$1001,0),MATCH(G927,Jadwal!$D$2:$I$2,0))&amp;IF(INDEX(Jadwal!$D$3:$I$1001,MATCH(S927,Jadwal!$C$3:$C$1001,0),MATCH(G927,Jadwal!$D$2:$I$2,0))="",""," , "&amp;INDEX(Jadwal!$D$3:$I$1001,MATCH(S927,Jadwal!$C$3:$C$1001,0),MATCH(G927,Jadwal!$D$2:$I$2,0))))))</f>
        <v/>
      </c>
      <c r="I927" s="41" t="str">
        <f>IF(OR(G927="",P927="",H927=""),"",IF(O927="الفصل",INDEX(Kelas!$C$3:$H$200,MATCH(Data!P927,Kelas!$B$3:$B$201,0),MATCH(Data!G927,Kelas!$C$2:$H$2,0)),INDEX(Qoah!$C$3:$H$201,MATCH(Data!P927,Qoah!$B$3:$B$201,0),MATCH(Data!G927,Qoah!$C$2:$H$2,0))))</f>
        <v/>
      </c>
      <c r="K927" s="18" t="str">
        <f>IF(OR(B927="",J927=""),"",IF(N927="",IF(INDEX(Jadwal!$D$3:$I$1001,MATCH(R927,Jadwal!$C$3:$C$1001,0),MATCH(J927,Jadwal!$D$2:$I$2,0))="","",INDEX(Jadwal!$D$3:$I$1001,MATCH(R927,Jadwal!$C$3:$C$1001,0),MATCH(J927,Jadwal!$D$2:$I$2,0))),IF(M927="",IF(INDEX(Jadwal!$D$3:$I$1001,MATCH(S927,Jadwal!$C$3:$C$1001,0),MATCH(J927,Jadwal!$D$2:$I$2,0))="","",IF(M927="",INDEX(Jadwal!$D$3:$I$1001,MATCH(S927,Jadwal!$C$3:$C$1001,0),MATCH(J927,Jadwal!$D$2:$I$2,0)))),INDEX(Jadwal!$D$3:$I$1001,MATCH(R927,Jadwal!$C$3:$C$1001,0),MATCH(J927,Jadwal!$D$2:$I$2,0))&amp;IF(INDEX(Jadwal!$D$3:$I$1001,MATCH(S927,Jadwal!$C$3:$C$1001,0),MATCH(J927,Jadwal!$D$2:$I$2,0))="",""," , "&amp;INDEX(Jadwal!$D$3:$I$1001,MATCH(S927,Jadwal!$C$3:$C$1001,0),MATCH(J927,Jadwal!$D$2:$I$2,0))))))</f>
        <v/>
      </c>
      <c r="L927" s="43" t="str">
        <f>IF(OR(J927="",P927="",K927=""),"",IF(O927="الفصل",INDEX(Kelas!$C$3:$H$200,MATCH(Data!P927,Kelas!$B$3:$B$201,0),MATCH(Data!J927,Kelas!$C$2:$H$2,0)),INDEX(Qoah!$C$3:$H$201,MATCH(Data!P927,Qoah!$B$3:$B$201,0),MATCH(Data!J927,Qoah!$C$2:$H$2,0))))</f>
        <v/>
      </c>
      <c r="R927" s="12" t="str">
        <f t="shared" si="28"/>
        <v/>
      </c>
      <c r="S927" s="12" t="str">
        <f t="shared" si="29"/>
        <v/>
      </c>
    </row>
    <row r="928" spans="5:19" x14ac:dyDescent="0.25">
      <c r="E928" s="16" t="str">
        <f>IF(OR(B928="",D928=""),"",IF(N928="",IF(INDEX(Jadwal!$D$3:$I$1001,MATCH(R928,Jadwal!$C$3:$C$1001,0),MATCH(D928,Jadwal!$D$2:$I$2,0))="","",INDEX(Jadwal!$D$3:$I$1001,MATCH(R928,Jadwal!$C$3:$C$1001,0),MATCH(D928,Jadwal!$D$2:$I$2,0))),IF(M928="",IF(INDEX(Jadwal!$D$3:$I$1001,MATCH(S928,Jadwal!$C$3:$C$1001,0),MATCH(D928,Jadwal!$D$2:$I$2,0))="","",IF(M928="",INDEX(Jadwal!$D$3:$I$1001,MATCH(S928,Jadwal!$C$3:$C$1001,0),MATCH(D928,Jadwal!$D$2:$I$2,0)))),INDEX(Jadwal!$D$3:$I$1001,MATCH(R928,Jadwal!$C$3:$C$1001,0),MATCH(D928,Jadwal!$D$2:$I$2,0))&amp;IF(INDEX(Jadwal!$D$3:$I$1001,MATCH(S928,Jadwal!$C$3:$C$1001,0),MATCH(D928,Jadwal!$D$2:$I$2,0))="",""," , "&amp;INDEX(Jadwal!$D$3:$I$1001,MATCH(S928,Jadwal!$C$3:$C$1001,0),MATCH(D928,Jadwal!$D$2:$I$2,0))))))</f>
        <v/>
      </c>
      <c r="F928" s="39" t="str">
        <f>IF(OR(D928="",P928="",E928=""),"",IF(O928="الفصل",INDEX(Kelas!$C$3:$H$200,MATCH(Data!P928,Kelas!$B$3:$B$201,0),MATCH(Data!D928,Kelas!$C$2:$H$2,0)),INDEX(Qoah!$C$3:$H$201,MATCH(Data!P928,Qoah!$B$3:$B$201,0),MATCH(Data!D928,Qoah!$C$2:$H$2,0))))</f>
        <v/>
      </c>
      <c r="H928" s="17" t="str">
        <f>IF(OR(B928="",G928=""),"",IF(N928="",IF(INDEX(Jadwal!$D$3:$I$1001,MATCH(R928,Jadwal!$C$3:$C$1001,0),MATCH(G928,Jadwal!$D$2:$I$2,0))="","",INDEX(Jadwal!$D$3:$I$1001,MATCH(R928,Jadwal!$C$3:$C$1001,0),MATCH(G928,Jadwal!$D$2:$I$2,0))),IF(M928="",IF(INDEX(Jadwal!$D$3:$I$1001,MATCH(S928,Jadwal!$C$3:$C$1001,0),MATCH(G928,Jadwal!$D$2:$I$2,0))="","",IF(M928="",INDEX(Jadwal!$D$3:$I$1001,MATCH(S928,Jadwal!$C$3:$C$1001,0),MATCH(G928,Jadwal!$D$2:$I$2,0)))),INDEX(Jadwal!$D$3:$I$1001,MATCH(R928,Jadwal!$C$3:$C$1001,0),MATCH(G928,Jadwal!$D$2:$I$2,0))&amp;IF(INDEX(Jadwal!$D$3:$I$1001,MATCH(S928,Jadwal!$C$3:$C$1001,0),MATCH(G928,Jadwal!$D$2:$I$2,0))="",""," , "&amp;INDEX(Jadwal!$D$3:$I$1001,MATCH(S928,Jadwal!$C$3:$C$1001,0),MATCH(G928,Jadwal!$D$2:$I$2,0))))))</f>
        <v/>
      </c>
      <c r="I928" s="41" t="str">
        <f>IF(OR(G928="",P928="",H928=""),"",IF(O928="الفصل",INDEX(Kelas!$C$3:$H$200,MATCH(Data!P928,Kelas!$B$3:$B$201,0),MATCH(Data!G928,Kelas!$C$2:$H$2,0)),INDEX(Qoah!$C$3:$H$201,MATCH(Data!P928,Qoah!$B$3:$B$201,0),MATCH(Data!G928,Qoah!$C$2:$H$2,0))))</f>
        <v/>
      </c>
      <c r="K928" s="18" t="str">
        <f>IF(OR(B928="",J928=""),"",IF(N928="",IF(INDEX(Jadwal!$D$3:$I$1001,MATCH(R928,Jadwal!$C$3:$C$1001,0),MATCH(J928,Jadwal!$D$2:$I$2,0))="","",INDEX(Jadwal!$D$3:$I$1001,MATCH(R928,Jadwal!$C$3:$C$1001,0),MATCH(J928,Jadwal!$D$2:$I$2,0))),IF(M928="",IF(INDEX(Jadwal!$D$3:$I$1001,MATCH(S928,Jadwal!$C$3:$C$1001,0),MATCH(J928,Jadwal!$D$2:$I$2,0))="","",IF(M928="",INDEX(Jadwal!$D$3:$I$1001,MATCH(S928,Jadwal!$C$3:$C$1001,0),MATCH(J928,Jadwal!$D$2:$I$2,0)))),INDEX(Jadwal!$D$3:$I$1001,MATCH(R928,Jadwal!$C$3:$C$1001,0),MATCH(J928,Jadwal!$D$2:$I$2,0))&amp;IF(INDEX(Jadwal!$D$3:$I$1001,MATCH(S928,Jadwal!$C$3:$C$1001,0),MATCH(J928,Jadwal!$D$2:$I$2,0))="",""," , "&amp;INDEX(Jadwal!$D$3:$I$1001,MATCH(S928,Jadwal!$C$3:$C$1001,0),MATCH(J928,Jadwal!$D$2:$I$2,0))))))</f>
        <v/>
      </c>
      <c r="L928" s="43" t="str">
        <f>IF(OR(J928="",P928="",K928=""),"",IF(O928="الفصل",INDEX(Kelas!$C$3:$H$200,MATCH(Data!P928,Kelas!$B$3:$B$201,0),MATCH(Data!J928,Kelas!$C$2:$H$2,0)),INDEX(Qoah!$C$3:$H$201,MATCH(Data!P928,Qoah!$B$3:$B$201,0),MATCH(Data!J928,Qoah!$C$2:$H$2,0))))</f>
        <v/>
      </c>
      <c r="R928" s="12" t="str">
        <f t="shared" si="28"/>
        <v/>
      </c>
      <c r="S928" s="12" t="str">
        <f t="shared" si="29"/>
        <v/>
      </c>
    </row>
    <row r="929" spans="5:19" x14ac:dyDescent="0.25">
      <c r="E929" s="16" t="str">
        <f>IF(OR(B929="",D929=""),"",IF(N929="",IF(INDEX(Jadwal!$D$3:$I$1001,MATCH(R929,Jadwal!$C$3:$C$1001,0),MATCH(D929,Jadwal!$D$2:$I$2,0))="","",INDEX(Jadwal!$D$3:$I$1001,MATCH(R929,Jadwal!$C$3:$C$1001,0),MATCH(D929,Jadwal!$D$2:$I$2,0))),IF(M929="",IF(INDEX(Jadwal!$D$3:$I$1001,MATCH(S929,Jadwal!$C$3:$C$1001,0),MATCH(D929,Jadwal!$D$2:$I$2,0))="","",IF(M929="",INDEX(Jadwal!$D$3:$I$1001,MATCH(S929,Jadwal!$C$3:$C$1001,0),MATCH(D929,Jadwal!$D$2:$I$2,0)))),INDEX(Jadwal!$D$3:$I$1001,MATCH(R929,Jadwal!$C$3:$C$1001,0),MATCH(D929,Jadwal!$D$2:$I$2,0))&amp;IF(INDEX(Jadwal!$D$3:$I$1001,MATCH(S929,Jadwal!$C$3:$C$1001,0),MATCH(D929,Jadwal!$D$2:$I$2,0))="",""," , "&amp;INDEX(Jadwal!$D$3:$I$1001,MATCH(S929,Jadwal!$C$3:$C$1001,0),MATCH(D929,Jadwal!$D$2:$I$2,0))))))</f>
        <v/>
      </c>
      <c r="F929" s="39" t="str">
        <f>IF(OR(D929="",P929="",E929=""),"",IF(O929="الفصل",INDEX(Kelas!$C$3:$H$200,MATCH(Data!P929,Kelas!$B$3:$B$201,0),MATCH(Data!D929,Kelas!$C$2:$H$2,0)),INDEX(Qoah!$C$3:$H$201,MATCH(Data!P929,Qoah!$B$3:$B$201,0),MATCH(Data!D929,Qoah!$C$2:$H$2,0))))</f>
        <v/>
      </c>
      <c r="H929" s="17" t="str">
        <f>IF(OR(B929="",G929=""),"",IF(N929="",IF(INDEX(Jadwal!$D$3:$I$1001,MATCH(R929,Jadwal!$C$3:$C$1001,0),MATCH(G929,Jadwal!$D$2:$I$2,0))="","",INDEX(Jadwal!$D$3:$I$1001,MATCH(R929,Jadwal!$C$3:$C$1001,0),MATCH(G929,Jadwal!$D$2:$I$2,0))),IF(M929="",IF(INDEX(Jadwal!$D$3:$I$1001,MATCH(S929,Jadwal!$C$3:$C$1001,0),MATCH(G929,Jadwal!$D$2:$I$2,0))="","",IF(M929="",INDEX(Jadwal!$D$3:$I$1001,MATCH(S929,Jadwal!$C$3:$C$1001,0),MATCH(G929,Jadwal!$D$2:$I$2,0)))),INDEX(Jadwal!$D$3:$I$1001,MATCH(R929,Jadwal!$C$3:$C$1001,0),MATCH(G929,Jadwal!$D$2:$I$2,0))&amp;IF(INDEX(Jadwal!$D$3:$I$1001,MATCH(S929,Jadwal!$C$3:$C$1001,0),MATCH(G929,Jadwal!$D$2:$I$2,0))="",""," , "&amp;INDEX(Jadwal!$D$3:$I$1001,MATCH(S929,Jadwal!$C$3:$C$1001,0),MATCH(G929,Jadwal!$D$2:$I$2,0))))))</f>
        <v/>
      </c>
      <c r="I929" s="41" t="str">
        <f>IF(OR(G929="",P929="",H929=""),"",IF(O929="الفصل",INDEX(Kelas!$C$3:$H$200,MATCH(Data!P929,Kelas!$B$3:$B$201,0),MATCH(Data!G929,Kelas!$C$2:$H$2,0)),INDEX(Qoah!$C$3:$H$201,MATCH(Data!P929,Qoah!$B$3:$B$201,0),MATCH(Data!G929,Qoah!$C$2:$H$2,0))))</f>
        <v/>
      </c>
      <c r="K929" s="18" t="str">
        <f>IF(OR(B929="",J929=""),"",IF(N929="",IF(INDEX(Jadwal!$D$3:$I$1001,MATCH(R929,Jadwal!$C$3:$C$1001,0),MATCH(J929,Jadwal!$D$2:$I$2,0))="","",INDEX(Jadwal!$D$3:$I$1001,MATCH(R929,Jadwal!$C$3:$C$1001,0),MATCH(J929,Jadwal!$D$2:$I$2,0))),IF(M929="",IF(INDEX(Jadwal!$D$3:$I$1001,MATCH(S929,Jadwal!$C$3:$C$1001,0),MATCH(J929,Jadwal!$D$2:$I$2,0))="","",IF(M929="",INDEX(Jadwal!$D$3:$I$1001,MATCH(S929,Jadwal!$C$3:$C$1001,0),MATCH(J929,Jadwal!$D$2:$I$2,0)))),INDEX(Jadwal!$D$3:$I$1001,MATCH(R929,Jadwal!$C$3:$C$1001,0),MATCH(J929,Jadwal!$D$2:$I$2,0))&amp;IF(INDEX(Jadwal!$D$3:$I$1001,MATCH(S929,Jadwal!$C$3:$C$1001,0),MATCH(J929,Jadwal!$D$2:$I$2,0))="",""," , "&amp;INDEX(Jadwal!$D$3:$I$1001,MATCH(S929,Jadwal!$C$3:$C$1001,0),MATCH(J929,Jadwal!$D$2:$I$2,0))))))</f>
        <v/>
      </c>
      <c r="L929" s="43" t="str">
        <f>IF(OR(J929="",P929="",K929=""),"",IF(O929="الفصل",INDEX(Kelas!$C$3:$H$200,MATCH(Data!P929,Kelas!$B$3:$B$201,0),MATCH(Data!J929,Kelas!$C$2:$H$2,0)),INDEX(Qoah!$C$3:$H$201,MATCH(Data!P929,Qoah!$B$3:$B$201,0),MATCH(Data!J929,Qoah!$C$2:$H$2,0))))</f>
        <v/>
      </c>
      <c r="R929" s="12" t="str">
        <f t="shared" si="28"/>
        <v/>
      </c>
      <c r="S929" s="12" t="str">
        <f t="shared" si="29"/>
        <v/>
      </c>
    </row>
    <row r="930" spans="5:19" x14ac:dyDescent="0.25">
      <c r="E930" s="16" t="str">
        <f>IF(OR(B930="",D930=""),"",IF(N930="",IF(INDEX(Jadwal!$D$3:$I$1001,MATCH(R930,Jadwal!$C$3:$C$1001,0),MATCH(D930,Jadwal!$D$2:$I$2,0))="","",INDEX(Jadwal!$D$3:$I$1001,MATCH(R930,Jadwal!$C$3:$C$1001,0),MATCH(D930,Jadwal!$D$2:$I$2,0))),IF(M930="",IF(INDEX(Jadwal!$D$3:$I$1001,MATCH(S930,Jadwal!$C$3:$C$1001,0),MATCH(D930,Jadwal!$D$2:$I$2,0))="","",IF(M930="",INDEX(Jadwal!$D$3:$I$1001,MATCH(S930,Jadwal!$C$3:$C$1001,0),MATCH(D930,Jadwal!$D$2:$I$2,0)))),INDEX(Jadwal!$D$3:$I$1001,MATCH(R930,Jadwal!$C$3:$C$1001,0),MATCH(D930,Jadwal!$D$2:$I$2,0))&amp;IF(INDEX(Jadwal!$D$3:$I$1001,MATCH(S930,Jadwal!$C$3:$C$1001,0),MATCH(D930,Jadwal!$D$2:$I$2,0))="",""," , "&amp;INDEX(Jadwal!$D$3:$I$1001,MATCH(S930,Jadwal!$C$3:$C$1001,0),MATCH(D930,Jadwal!$D$2:$I$2,0))))))</f>
        <v/>
      </c>
      <c r="F930" s="39" t="str">
        <f>IF(OR(D930="",P930="",E930=""),"",IF(O930="الفصل",INDEX(Kelas!$C$3:$H$200,MATCH(Data!P930,Kelas!$B$3:$B$201,0),MATCH(Data!D930,Kelas!$C$2:$H$2,0)),INDEX(Qoah!$C$3:$H$201,MATCH(Data!P930,Qoah!$B$3:$B$201,0),MATCH(Data!D930,Qoah!$C$2:$H$2,0))))</f>
        <v/>
      </c>
      <c r="H930" s="17" t="str">
        <f>IF(OR(B930="",G930=""),"",IF(N930="",IF(INDEX(Jadwal!$D$3:$I$1001,MATCH(R930,Jadwal!$C$3:$C$1001,0),MATCH(G930,Jadwal!$D$2:$I$2,0))="","",INDEX(Jadwal!$D$3:$I$1001,MATCH(R930,Jadwal!$C$3:$C$1001,0),MATCH(G930,Jadwal!$D$2:$I$2,0))),IF(M930="",IF(INDEX(Jadwal!$D$3:$I$1001,MATCH(S930,Jadwal!$C$3:$C$1001,0),MATCH(G930,Jadwal!$D$2:$I$2,0))="","",IF(M930="",INDEX(Jadwal!$D$3:$I$1001,MATCH(S930,Jadwal!$C$3:$C$1001,0),MATCH(G930,Jadwal!$D$2:$I$2,0)))),INDEX(Jadwal!$D$3:$I$1001,MATCH(R930,Jadwal!$C$3:$C$1001,0),MATCH(G930,Jadwal!$D$2:$I$2,0))&amp;IF(INDEX(Jadwal!$D$3:$I$1001,MATCH(S930,Jadwal!$C$3:$C$1001,0),MATCH(G930,Jadwal!$D$2:$I$2,0))="",""," , "&amp;INDEX(Jadwal!$D$3:$I$1001,MATCH(S930,Jadwal!$C$3:$C$1001,0),MATCH(G930,Jadwal!$D$2:$I$2,0))))))</f>
        <v/>
      </c>
      <c r="I930" s="41" t="str">
        <f>IF(OR(G930="",P930="",H930=""),"",IF(O930="الفصل",INDEX(Kelas!$C$3:$H$200,MATCH(Data!P930,Kelas!$B$3:$B$201,0),MATCH(Data!G930,Kelas!$C$2:$H$2,0)),INDEX(Qoah!$C$3:$H$201,MATCH(Data!P930,Qoah!$B$3:$B$201,0),MATCH(Data!G930,Qoah!$C$2:$H$2,0))))</f>
        <v/>
      </c>
      <c r="K930" s="18" t="str">
        <f>IF(OR(B930="",J930=""),"",IF(N930="",IF(INDEX(Jadwal!$D$3:$I$1001,MATCH(R930,Jadwal!$C$3:$C$1001,0),MATCH(J930,Jadwal!$D$2:$I$2,0))="","",INDEX(Jadwal!$D$3:$I$1001,MATCH(R930,Jadwal!$C$3:$C$1001,0),MATCH(J930,Jadwal!$D$2:$I$2,0))),IF(M930="",IF(INDEX(Jadwal!$D$3:$I$1001,MATCH(S930,Jadwal!$C$3:$C$1001,0),MATCH(J930,Jadwal!$D$2:$I$2,0))="","",IF(M930="",INDEX(Jadwal!$D$3:$I$1001,MATCH(S930,Jadwal!$C$3:$C$1001,0),MATCH(J930,Jadwal!$D$2:$I$2,0)))),INDEX(Jadwal!$D$3:$I$1001,MATCH(R930,Jadwal!$C$3:$C$1001,0),MATCH(J930,Jadwal!$D$2:$I$2,0))&amp;IF(INDEX(Jadwal!$D$3:$I$1001,MATCH(S930,Jadwal!$C$3:$C$1001,0),MATCH(J930,Jadwal!$D$2:$I$2,0))="",""," , "&amp;INDEX(Jadwal!$D$3:$I$1001,MATCH(S930,Jadwal!$C$3:$C$1001,0),MATCH(J930,Jadwal!$D$2:$I$2,0))))))</f>
        <v/>
      </c>
      <c r="L930" s="43" t="str">
        <f>IF(OR(J930="",P930="",K930=""),"",IF(O930="الفصل",INDEX(Kelas!$C$3:$H$200,MATCH(Data!P930,Kelas!$B$3:$B$201,0),MATCH(Data!J930,Kelas!$C$2:$H$2,0)),INDEX(Qoah!$C$3:$H$201,MATCH(Data!P930,Qoah!$B$3:$B$201,0),MATCH(Data!J930,Qoah!$C$2:$H$2,0))))</f>
        <v/>
      </c>
      <c r="R930" s="12" t="str">
        <f t="shared" si="28"/>
        <v/>
      </c>
      <c r="S930" s="12" t="str">
        <f t="shared" si="29"/>
        <v/>
      </c>
    </row>
    <row r="931" spans="5:19" x14ac:dyDescent="0.25">
      <c r="E931" s="16" t="str">
        <f>IF(OR(B931="",D931=""),"",IF(N931="",IF(INDEX(Jadwal!$D$3:$I$1001,MATCH(R931,Jadwal!$C$3:$C$1001,0),MATCH(D931,Jadwal!$D$2:$I$2,0))="","",INDEX(Jadwal!$D$3:$I$1001,MATCH(R931,Jadwal!$C$3:$C$1001,0),MATCH(D931,Jadwal!$D$2:$I$2,0))),IF(M931="",IF(INDEX(Jadwal!$D$3:$I$1001,MATCH(S931,Jadwal!$C$3:$C$1001,0),MATCH(D931,Jadwal!$D$2:$I$2,0))="","",IF(M931="",INDEX(Jadwal!$D$3:$I$1001,MATCH(S931,Jadwal!$C$3:$C$1001,0),MATCH(D931,Jadwal!$D$2:$I$2,0)))),INDEX(Jadwal!$D$3:$I$1001,MATCH(R931,Jadwal!$C$3:$C$1001,0),MATCH(D931,Jadwal!$D$2:$I$2,0))&amp;IF(INDEX(Jadwal!$D$3:$I$1001,MATCH(S931,Jadwal!$C$3:$C$1001,0),MATCH(D931,Jadwal!$D$2:$I$2,0))="",""," , "&amp;INDEX(Jadwal!$D$3:$I$1001,MATCH(S931,Jadwal!$C$3:$C$1001,0),MATCH(D931,Jadwal!$D$2:$I$2,0))))))</f>
        <v/>
      </c>
      <c r="F931" s="39" t="str">
        <f>IF(OR(D931="",P931="",E931=""),"",IF(O931="الفصل",INDEX(Kelas!$C$3:$H$200,MATCH(Data!P931,Kelas!$B$3:$B$201,0),MATCH(Data!D931,Kelas!$C$2:$H$2,0)),INDEX(Qoah!$C$3:$H$201,MATCH(Data!P931,Qoah!$B$3:$B$201,0),MATCH(Data!D931,Qoah!$C$2:$H$2,0))))</f>
        <v/>
      </c>
      <c r="H931" s="17" t="str">
        <f>IF(OR(B931="",G931=""),"",IF(N931="",IF(INDEX(Jadwal!$D$3:$I$1001,MATCH(R931,Jadwal!$C$3:$C$1001,0),MATCH(G931,Jadwal!$D$2:$I$2,0))="","",INDEX(Jadwal!$D$3:$I$1001,MATCH(R931,Jadwal!$C$3:$C$1001,0),MATCH(G931,Jadwal!$D$2:$I$2,0))),IF(M931="",IF(INDEX(Jadwal!$D$3:$I$1001,MATCH(S931,Jadwal!$C$3:$C$1001,0),MATCH(G931,Jadwal!$D$2:$I$2,0))="","",IF(M931="",INDEX(Jadwal!$D$3:$I$1001,MATCH(S931,Jadwal!$C$3:$C$1001,0),MATCH(G931,Jadwal!$D$2:$I$2,0)))),INDEX(Jadwal!$D$3:$I$1001,MATCH(R931,Jadwal!$C$3:$C$1001,0),MATCH(G931,Jadwal!$D$2:$I$2,0))&amp;IF(INDEX(Jadwal!$D$3:$I$1001,MATCH(S931,Jadwal!$C$3:$C$1001,0),MATCH(G931,Jadwal!$D$2:$I$2,0))="",""," , "&amp;INDEX(Jadwal!$D$3:$I$1001,MATCH(S931,Jadwal!$C$3:$C$1001,0),MATCH(G931,Jadwal!$D$2:$I$2,0))))))</f>
        <v/>
      </c>
      <c r="I931" s="41" t="str">
        <f>IF(OR(G931="",P931="",H931=""),"",IF(O931="الفصل",INDEX(Kelas!$C$3:$H$200,MATCH(Data!P931,Kelas!$B$3:$B$201,0),MATCH(Data!G931,Kelas!$C$2:$H$2,0)),INDEX(Qoah!$C$3:$H$201,MATCH(Data!P931,Qoah!$B$3:$B$201,0),MATCH(Data!G931,Qoah!$C$2:$H$2,0))))</f>
        <v/>
      </c>
      <c r="K931" s="18" t="str">
        <f>IF(OR(B931="",J931=""),"",IF(N931="",IF(INDEX(Jadwal!$D$3:$I$1001,MATCH(R931,Jadwal!$C$3:$C$1001,0),MATCH(J931,Jadwal!$D$2:$I$2,0))="","",INDEX(Jadwal!$D$3:$I$1001,MATCH(R931,Jadwal!$C$3:$C$1001,0),MATCH(J931,Jadwal!$D$2:$I$2,0))),IF(M931="",IF(INDEX(Jadwal!$D$3:$I$1001,MATCH(S931,Jadwal!$C$3:$C$1001,0),MATCH(J931,Jadwal!$D$2:$I$2,0))="","",IF(M931="",INDEX(Jadwal!$D$3:$I$1001,MATCH(S931,Jadwal!$C$3:$C$1001,0),MATCH(J931,Jadwal!$D$2:$I$2,0)))),INDEX(Jadwal!$D$3:$I$1001,MATCH(R931,Jadwal!$C$3:$C$1001,0),MATCH(J931,Jadwal!$D$2:$I$2,0))&amp;IF(INDEX(Jadwal!$D$3:$I$1001,MATCH(S931,Jadwal!$C$3:$C$1001,0),MATCH(J931,Jadwal!$D$2:$I$2,0))="",""," , "&amp;INDEX(Jadwal!$D$3:$I$1001,MATCH(S931,Jadwal!$C$3:$C$1001,0),MATCH(J931,Jadwal!$D$2:$I$2,0))))))</f>
        <v/>
      </c>
      <c r="L931" s="43" t="str">
        <f>IF(OR(J931="",P931="",K931=""),"",IF(O931="الفصل",INDEX(Kelas!$C$3:$H$200,MATCH(Data!P931,Kelas!$B$3:$B$201,0),MATCH(Data!J931,Kelas!$C$2:$H$2,0)),INDEX(Qoah!$C$3:$H$201,MATCH(Data!P931,Qoah!$B$3:$B$201,0),MATCH(Data!J931,Qoah!$C$2:$H$2,0))))</f>
        <v/>
      </c>
      <c r="R931" s="12" t="str">
        <f t="shared" si="28"/>
        <v/>
      </c>
      <c r="S931" s="12" t="str">
        <f t="shared" si="29"/>
        <v/>
      </c>
    </row>
    <row r="932" spans="5:19" x14ac:dyDescent="0.25">
      <c r="E932" s="16" t="str">
        <f>IF(OR(B932="",D932=""),"",IF(N932="",IF(INDEX(Jadwal!$D$3:$I$1001,MATCH(R932,Jadwal!$C$3:$C$1001,0),MATCH(D932,Jadwal!$D$2:$I$2,0))="","",INDEX(Jadwal!$D$3:$I$1001,MATCH(R932,Jadwal!$C$3:$C$1001,0),MATCH(D932,Jadwal!$D$2:$I$2,0))),IF(M932="",IF(INDEX(Jadwal!$D$3:$I$1001,MATCH(S932,Jadwal!$C$3:$C$1001,0),MATCH(D932,Jadwal!$D$2:$I$2,0))="","",IF(M932="",INDEX(Jadwal!$D$3:$I$1001,MATCH(S932,Jadwal!$C$3:$C$1001,0),MATCH(D932,Jadwal!$D$2:$I$2,0)))),INDEX(Jadwal!$D$3:$I$1001,MATCH(R932,Jadwal!$C$3:$C$1001,0),MATCH(D932,Jadwal!$D$2:$I$2,0))&amp;IF(INDEX(Jadwal!$D$3:$I$1001,MATCH(S932,Jadwal!$C$3:$C$1001,0),MATCH(D932,Jadwal!$D$2:$I$2,0))="",""," , "&amp;INDEX(Jadwal!$D$3:$I$1001,MATCH(S932,Jadwal!$C$3:$C$1001,0),MATCH(D932,Jadwal!$D$2:$I$2,0))))))</f>
        <v/>
      </c>
      <c r="F932" s="39" t="str">
        <f>IF(OR(D932="",P932="",E932=""),"",IF(O932="الفصل",INDEX(Kelas!$C$3:$H$200,MATCH(Data!P932,Kelas!$B$3:$B$201,0),MATCH(Data!D932,Kelas!$C$2:$H$2,0)),INDEX(Qoah!$C$3:$H$201,MATCH(Data!P932,Qoah!$B$3:$B$201,0),MATCH(Data!D932,Qoah!$C$2:$H$2,0))))</f>
        <v/>
      </c>
      <c r="H932" s="17" t="str">
        <f>IF(OR(B932="",G932=""),"",IF(N932="",IF(INDEX(Jadwal!$D$3:$I$1001,MATCH(R932,Jadwal!$C$3:$C$1001,0),MATCH(G932,Jadwal!$D$2:$I$2,0))="","",INDEX(Jadwal!$D$3:$I$1001,MATCH(R932,Jadwal!$C$3:$C$1001,0),MATCH(G932,Jadwal!$D$2:$I$2,0))),IF(M932="",IF(INDEX(Jadwal!$D$3:$I$1001,MATCH(S932,Jadwal!$C$3:$C$1001,0),MATCH(G932,Jadwal!$D$2:$I$2,0))="","",IF(M932="",INDEX(Jadwal!$D$3:$I$1001,MATCH(S932,Jadwal!$C$3:$C$1001,0),MATCH(G932,Jadwal!$D$2:$I$2,0)))),INDEX(Jadwal!$D$3:$I$1001,MATCH(R932,Jadwal!$C$3:$C$1001,0),MATCH(G932,Jadwal!$D$2:$I$2,0))&amp;IF(INDEX(Jadwal!$D$3:$I$1001,MATCH(S932,Jadwal!$C$3:$C$1001,0),MATCH(G932,Jadwal!$D$2:$I$2,0))="",""," , "&amp;INDEX(Jadwal!$D$3:$I$1001,MATCH(S932,Jadwal!$C$3:$C$1001,0),MATCH(G932,Jadwal!$D$2:$I$2,0))))))</f>
        <v/>
      </c>
      <c r="I932" s="41" t="str">
        <f>IF(OR(G932="",P932="",H932=""),"",IF(O932="الفصل",INDEX(Kelas!$C$3:$H$200,MATCH(Data!P932,Kelas!$B$3:$B$201,0),MATCH(Data!G932,Kelas!$C$2:$H$2,0)),INDEX(Qoah!$C$3:$H$201,MATCH(Data!P932,Qoah!$B$3:$B$201,0),MATCH(Data!G932,Qoah!$C$2:$H$2,0))))</f>
        <v/>
      </c>
      <c r="K932" s="18" t="str">
        <f>IF(OR(B932="",J932=""),"",IF(N932="",IF(INDEX(Jadwal!$D$3:$I$1001,MATCH(R932,Jadwal!$C$3:$C$1001,0),MATCH(J932,Jadwal!$D$2:$I$2,0))="","",INDEX(Jadwal!$D$3:$I$1001,MATCH(R932,Jadwal!$C$3:$C$1001,0),MATCH(J932,Jadwal!$D$2:$I$2,0))),IF(M932="",IF(INDEX(Jadwal!$D$3:$I$1001,MATCH(S932,Jadwal!$C$3:$C$1001,0),MATCH(J932,Jadwal!$D$2:$I$2,0))="","",IF(M932="",INDEX(Jadwal!$D$3:$I$1001,MATCH(S932,Jadwal!$C$3:$C$1001,0),MATCH(J932,Jadwal!$D$2:$I$2,0)))),INDEX(Jadwal!$D$3:$I$1001,MATCH(R932,Jadwal!$C$3:$C$1001,0),MATCH(J932,Jadwal!$D$2:$I$2,0))&amp;IF(INDEX(Jadwal!$D$3:$I$1001,MATCH(S932,Jadwal!$C$3:$C$1001,0),MATCH(J932,Jadwal!$D$2:$I$2,0))="",""," , "&amp;INDEX(Jadwal!$D$3:$I$1001,MATCH(S932,Jadwal!$C$3:$C$1001,0),MATCH(J932,Jadwal!$D$2:$I$2,0))))))</f>
        <v/>
      </c>
      <c r="L932" s="43" t="str">
        <f>IF(OR(J932="",P932="",K932=""),"",IF(O932="الفصل",INDEX(Kelas!$C$3:$H$200,MATCH(Data!P932,Kelas!$B$3:$B$201,0),MATCH(Data!J932,Kelas!$C$2:$H$2,0)),INDEX(Qoah!$C$3:$H$201,MATCH(Data!P932,Qoah!$B$3:$B$201,0),MATCH(Data!J932,Qoah!$C$2:$H$2,0))))</f>
        <v/>
      </c>
      <c r="R932" s="12" t="str">
        <f t="shared" si="28"/>
        <v/>
      </c>
      <c r="S932" s="12" t="str">
        <f t="shared" si="29"/>
        <v/>
      </c>
    </row>
    <row r="933" spans="5:19" x14ac:dyDescent="0.25">
      <c r="E933" s="16" t="str">
        <f>IF(OR(B933="",D933=""),"",IF(N933="",IF(INDEX(Jadwal!$D$3:$I$1001,MATCH(R933,Jadwal!$C$3:$C$1001,0),MATCH(D933,Jadwal!$D$2:$I$2,0))="","",INDEX(Jadwal!$D$3:$I$1001,MATCH(R933,Jadwal!$C$3:$C$1001,0),MATCH(D933,Jadwal!$D$2:$I$2,0))),IF(M933="",IF(INDEX(Jadwal!$D$3:$I$1001,MATCH(S933,Jadwal!$C$3:$C$1001,0),MATCH(D933,Jadwal!$D$2:$I$2,0))="","",IF(M933="",INDEX(Jadwal!$D$3:$I$1001,MATCH(S933,Jadwal!$C$3:$C$1001,0),MATCH(D933,Jadwal!$D$2:$I$2,0)))),INDEX(Jadwal!$D$3:$I$1001,MATCH(R933,Jadwal!$C$3:$C$1001,0),MATCH(D933,Jadwal!$D$2:$I$2,0))&amp;IF(INDEX(Jadwal!$D$3:$I$1001,MATCH(S933,Jadwal!$C$3:$C$1001,0),MATCH(D933,Jadwal!$D$2:$I$2,0))="",""," , "&amp;INDEX(Jadwal!$D$3:$I$1001,MATCH(S933,Jadwal!$C$3:$C$1001,0),MATCH(D933,Jadwal!$D$2:$I$2,0))))))</f>
        <v/>
      </c>
      <c r="F933" s="39" t="str">
        <f>IF(OR(D933="",P933="",E933=""),"",IF(O933="الفصل",INDEX(Kelas!$C$3:$H$200,MATCH(Data!P933,Kelas!$B$3:$B$201,0),MATCH(Data!D933,Kelas!$C$2:$H$2,0)),INDEX(Qoah!$C$3:$H$201,MATCH(Data!P933,Qoah!$B$3:$B$201,0),MATCH(Data!D933,Qoah!$C$2:$H$2,0))))</f>
        <v/>
      </c>
      <c r="H933" s="17" t="str">
        <f>IF(OR(B933="",G933=""),"",IF(N933="",IF(INDEX(Jadwal!$D$3:$I$1001,MATCH(R933,Jadwal!$C$3:$C$1001,0),MATCH(G933,Jadwal!$D$2:$I$2,0))="","",INDEX(Jadwal!$D$3:$I$1001,MATCH(R933,Jadwal!$C$3:$C$1001,0),MATCH(G933,Jadwal!$D$2:$I$2,0))),IF(M933="",IF(INDEX(Jadwal!$D$3:$I$1001,MATCH(S933,Jadwal!$C$3:$C$1001,0),MATCH(G933,Jadwal!$D$2:$I$2,0))="","",IF(M933="",INDEX(Jadwal!$D$3:$I$1001,MATCH(S933,Jadwal!$C$3:$C$1001,0),MATCH(G933,Jadwal!$D$2:$I$2,0)))),INDEX(Jadwal!$D$3:$I$1001,MATCH(R933,Jadwal!$C$3:$C$1001,0),MATCH(G933,Jadwal!$D$2:$I$2,0))&amp;IF(INDEX(Jadwal!$D$3:$I$1001,MATCH(S933,Jadwal!$C$3:$C$1001,0),MATCH(G933,Jadwal!$D$2:$I$2,0))="",""," , "&amp;INDEX(Jadwal!$D$3:$I$1001,MATCH(S933,Jadwal!$C$3:$C$1001,0),MATCH(G933,Jadwal!$D$2:$I$2,0))))))</f>
        <v/>
      </c>
      <c r="I933" s="41" t="str">
        <f>IF(OR(G933="",P933="",H933=""),"",IF(O933="الفصل",INDEX(Kelas!$C$3:$H$200,MATCH(Data!P933,Kelas!$B$3:$B$201,0),MATCH(Data!G933,Kelas!$C$2:$H$2,0)),INDEX(Qoah!$C$3:$H$201,MATCH(Data!P933,Qoah!$B$3:$B$201,0),MATCH(Data!G933,Qoah!$C$2:$H$2,0))))</f>
        <v/>
      </c>
      <c r="K933" s="18" t="str">
        <f>IF(OR(B933="",J933=""),"",IF(N933="",IF(INDEX(Jadwal!$D$3:$I$1001,MATCH(R933,Jadwal!$C$3:$C$1001,0),MATCH(J933,Jadwal!$D$2:$I$2,0))="","",INDEX(Jadwal!$D$3:$I$1001,MATCH(R933,Jadwal!$C$3:$C$1001,0),MATCH(J933,Jadwal!$D$2:$I$2,0))),IF(M933="",IF(INDEX(Jadwal!$D$3:$I$1001,MATCH(S933,Jadwal!$C$3:$C$1001,0),MATCH(J933,Jadwal!$D$2:$I$2,0))="","",IF(M933="",INDEX(Jadwal!$D$3:$I$1001,MATCH(S933,Jadwal!$C$3:$C$1001,0),MATCH(J933,Jadwal!$D$2:$I$2,0)))),INDEX(Jadwal!$D$3:$I$1001,MATCH(R933,Jadwal!$C$3:$C$1001,0),MATCH(J933,Jadwal!$D$2:$I$2,0))&amp;IF(INDEX(Jadwal!$D$3:$I$1001,MATCH(S933,Jadwal!$C$3:$C$1001,0),MATCH(J933,Jadwal!$D$2:$I$2,0))="",""," , "&amp;INDEX(Jadwal!$D$3:$I$1001,MATCH(S933,Jadwal!$C$3:$C$1001,0),MATCH(J933,Jadwal!$D$2:$I$2,0))))))</f>
        <v/>
      </c>
      <c r="L933" s="43" t="str">
        <f>IF(OR(J933="",P933="",K933=""),"",IF(O933="الفصل",INDEX(Kelas!$C$3:$H$200,MATCH(Data!P933,Kelas!$B$3:$B$201,0),MATCH(Data!J933,Kelas!$C$2:$H$2,0)),INDEX(Qoah!$C$3:$H$201,MATCH(Data!P933,Qoah!$B$3:$B$201,0),MATCH(Data!J933,Qoah!$C$2:$H$2,0))))</f>
        <v/>
      </c>
      <c r="R933" s="12" t="str">
        <f t="shared" si="28"/>
        <v/>
      </c>
      <c r="S933" s="12" t="str">
        <f t="shared" si="29"/>
        <v/>
      </c>
    </row>
    <row r="934" spans="5:19" x14ac:dyDescent="0.25">
      <c r="E934" s="16" t="str">
        <f>IF(OR(B934="",D934=""),"",IF(N934="",IF(INDEX(Jadwal!$D$3:$I$1001,MATCH(R934,Jadwal!$C$3:$C$1001,0),MATCH(D934,Jadwal!$D$2:$I$2,0))="","",INDEX(Jadwal!$D$3:$I$1001,MATCH(R934,Jadwal!$C$3:$C$1001,0),MATCH(D934,Jadwal!$D$2:$I$2,0))),IF(M934="",IF(INDEX(Jadwal!$D$3:$I$1001,MATCH(S934,Jadwal!$C$3:$C$1001,0),MATCH(D934,Jadwal!$D$2:$I$2,0))="","",IF(M934="",INDEX(Jadwal!$D$3:$I$1001,MATCH(S934,Jadwal!$C$3:$C$1001,0),MATCH(D934,Jadwal!$D$2:$I$2,0)))),INDEX(Jadwal!$D$3:$I$1001,MATCH(R934,Jadwal!$C$3:$C$1001,0),MATCH(D934,Jadwal!$D$2:$I$2,0))&amp;IF(INDEX(Jadwal!$D$3:$I$1001,MATCH(S934,Jadwal!$C$3:$C$1001,0),MATCH(D934,Jadwal!$D$2:$I$2,0))="",""," , "&amp;INDEX(Jadwal!$D$3:$I$1001,MATCH(S934,Jadwal!$C$3:$C$1001,0),MATCH(D934,Jadwal!$D$2:$I$2,0))))))</f>
        <v/>
      </c>
      <c r="F934" s="39" t="str">
        <f>IF(OR(D934="",P934="",E934=""),"",IF(O934="الفصل",INDEX(Kelas!$C$3:$H$200,MATCH(Data!P934,Kelas!$B$3:$B$201,0),MATCH(Data!D934,Kelas!$C$2:$H$2,0)),INDEX(Qoah!$C$3:$H$201,MATCH(Data!P934,Qoah!$B$3:$B$201,0),MATCH(Data!D934,Qoah!$C$2:$H$2,0))))</f>
        <v/>
      </c>
      <c r="H934" s="17" t="str">
        <f>IF(OR(B934="",G934=""),"",IF(N934="",IF(INDEX(Jadwal!$D$3:$I$1001,MATCH(R934,Jadwal!$C$3:$C$1001,0),MATCH(G934,Jadwal!$D$2:$I$2,0))="","",INDEX(Jadwal!$D$3:$I$1001,MATCH(R934,Jadwal!$C$3:$C$1001,0),MATCH(G934,Jadwal!$D$2:$I$2,0))),IF(M934="",IF(INDEX(Jadwal!$D$3:$I$1001,MATCH(S934,Jadwal!$C$3:$C$1001,0),MATCH(G934,Jadwal!$D$2:$I$2,0))="","",IF(M934="",INDEX(Jadwal!$D$3:$I$1001,MATCH(S934,Jadwal!$C$3:$C$1001,0),MATCH(G934,Jadwal!$D$2:$I$2,0)))),INDEX(Jadwal!$D$3:$I$1001,MATCH(R934,Jadwal!$C$3:$C$1001,0),MATCH(G934,Jadwal!$D$2:$I$2,0))&amp;IF(INDEX(Jadwal!$D$3:$I$1001,MATCH(S934,Jadwal!$C$3:$C$1001,0),MATCH(G934,Jadwal!$D$2:$I$2,0))="",""," , "&amp;INDEX(Jadwal!$D$3:$I$1001,MATCH(S934,Jadwal!$C$3:$C$1001,0),MATCH(G934,Jadwal!$D$2:$I$2,0))))))</f>
        <v/>
      </c>
      <c r="I934" s="41" t="str">
        <f>IF(OR(G934="",P934="",H934=""),"",IF(O934="الفصل",INDEX(Kelas!$C$3:$H$200,MATCH(Data!P934,Kelas!$B$3:$B$201,0),MATCH(Data!G934,Kelas!$C$2:$H$2,0)),INDEX(Qoah!$C$3:$H$201,MATCH(Data!P934,Qoah!$B$3:$B$201,0),MATCH(Data!G934,Qoah!$C$2:$H$2,0))))</f>
        <v/>
      </c>
      <c r="K934" s="18" t="str">
        <f>IF(OR(B934="",J934=""),"",IF(N934="",IF(INDEX(Jadwal!$D$3:$I$1001,MATCH(R934,Jadwal!$C$3:$C$1001,0),MATCH(J934,Jadwal!$D$2:$I$2,0))="","",INDEX(Jadwal!$D$3:$I$1001,MATCH(R934,Jadwal!$C$3:$C$1001,0),MATCH(J934,Jadwal!$D$2:$I$2,0))),IF(M934="",IF(INDEX(Jadwal!$D$3:$I$1001,MATCH(S934,Jadwal!$C$3:$C$1001,0),MATCH(J934,Jadwal!$D$2:$I$2,0))="","",IF(M934="",INDEX(Jadwal!$D$3:$I$1001,MATCH(S934,Jadwal!$C$3:$C$1001,0),MATCH(J934,Jadwal!$D$2:$I$2,0)))),INDEX(Jadwal!$D$3:$I$1001,MATCH(R934,Jadwal!$C$3:$C$1001,0),MATCH(J934,Jadwal!$D$2:$I$2,0))&amp;IF(INDEX(Jadwal!$D$3:$I$1001,MATCH(S934,Jadwal!$C$3:$C$1001,0),MATCH(J934,Jadwal!$D$2:$I$2,0))="",""," , "&amp;INDEX(Jadwal!$D$3:$I$1001,MATCH(S934,Jadwal!$C$3:$C$1001,0),MATCH(J934,Jadwal!$D$2:$I$2,0))))))</f>
        <v/>
      </c>
      <c r="L934" s="43" t="str">
        <f>IF(OR(J934="",P934="",K934=""),"",IF(O934="الفصل",INDEX(Kelas!$C$3:$H$200,MATCH(Data!P934,Kelas!$B$3:$B$201,0),MATCH(Data!J934,Kelas!$C$2:$H$2,0)),INDEX(Qoah!$C$3:$H$201,MATCH(Data!P934,Qoah!$B$3:$B$201,0),MATCH(Data!J934,Qoah!$C$2:$H$2,0))))</f>
        <v/>
      </c>
      <c r="R934" s="12" t="str">
        <f t="shared" si="28"/>
        <v/>
      </c>
      <c r="S934" s="12" t="str">
        <f t="shared" si="29"/>
        <v/>
      </c>
    </row>
    <row r="935" spans="5:19" x14ac:dyDescent="0.25">
      <c r="E935" s="16" t="str">
        <f>IF(OR(B935="",D935=""),"",IF(N935="",IF(INDEX(Jadwal!$D$3:$I$1001,MATCH(R935,Jadwal!$C$3:$C$1001,0),MATCH(D935,Jadwal!$D$2:$I$2,0))="","",INDEX(Jadwal!$D$3:$I$1001,MATCH(R935,Jadwal!$C$3:$C$1001,0),MATCH(D935,Jadwal!$D$2:$I$2,0))),IF(M935="",IF(INDEX(Jadwal!$D$3:$I$1001,MATCH(S935,Jadwal!$C$3:$C$1001,0),MATCH(D935,Jadwal!$D$2:$I$2,0))="","",IF(M935="",INDEX(Jadwal!$D$3:$I$1001,MATCH(S935,Jadwal!$C$3:$C$1001,0),MATCH(D935,Jadwal!$D$2:$I$2,0)))),INDEX(Jadwal!$D$3:$I$1001,MATCH(R935,Jadwal!$C$3:$C$1001,0),MATCH(D935,Jadwal!$D$2:$I$2,0))&amp;IF(INDEX(Jadwal!$D$3:$I$1001,MATCH(S935,Jadwal!$C$3:$C$1001,0),MATCH(D935,Jadwal!$D$2:$I$2,0))="",""," , "&amp;INDEX(Jadwal!$D$3:$I$1001,MATCH(S935,Jadwal!$C$3:$C$1001,0),MATCH(D935,Jadwal!$D$2:$I$2,0))))))</f>
        <v/>
      </c>
      <c r="F935" s="39" t="str">
        <f>IF(OR(D935="",P935="",E935=""),"",IF(O935="الفصل",INDEX(Kelas!$C$3:$H$200,MATCH(Data!P935,Kelas!$B$3:$B$201,0),MATCH(Data!D935,Kelas!$C$2:$H$2,0)),INDEX(Qoah!$C$3:$H$201,MATCH(Data!P935,Qoah!$B$3:$B$201,0),MATCH(Data!D935,Qoah!$C$2:$H$2,0))))</f>
        <v/>
      </c>
      <c r="H935" s="17" t="str">
        <f>IF(OR(B935="",G935=""),"",IF(N935="",IF(INDEX(Jadwal!$D$3:$I$1001,MATCH(R935,Jadwal!$C$3:$C$1001,0),MATCH(G935,Jadwal!$D$2:$I$2,0))="","",INDEX(Jadwal!$D$3:$I$1001,MATCH(R935,Jadwal!$C$3:$C$1001,0),MATCH(G935,Jadwal!$D$2:$I$2,0))),IF(M935="",IF(INDEX(Jadwal!$D$3:$I$1001,MATCH(S935,Jadwal!$C$3:$C$1001,0),MATCH(G935,Jadwal!$D$2:$I$2,0))="","",IF(M935="",INDEX(Jadwal!$D$3:$I$1001,MATCH(S935,Jadwal!$C$3:$C$1001,0),MATCH(G935,Jadwal!$D$2:$I$2,0)))),INDEX(Jadwal!$D$3:$I$1001,MATCH(R935,Jadwal!$C$3:$C$1001,0),MATCH(G935,Jadwal!$D$2:$I$2,0))&amp;IF(INDEX(Jadwal!$D$3:$I$1001,MATCH(S935,Jadwal!$C$3:$C$1001,0),MATCH(G935,Jadwal!$D$2:$I$2,0))="",""," , "&amp;INDEX(Jadwal!$D$3:$I$1001,MATCH(S935,Jadwal!$C$3:$C$1001,0),MATCH(G935,Jadwal!$D$2:$I$2,0))))))</f>
        <v/>
      </c>
      <c r="I935" s="41" t="str">
        <f>IF(OR(G935="",P935="",H935=""),"",IF(O935="الفصل",INDEX(Kelas!$C$3:$H$200,MATCH(Data!P935,Kelas!$B$3:$B$201,0),MATCH(Data!G935,Kelas!$C$2:$H$2,0)),INDEX(Qoah!$C$3:$H$201,MATCH(Data!P935,Qoah!$B$3:$B$201,0),MATCH(Data!G935,Qoah!$C$2:$H$2,0))))</f>
        <v/>
      </c>
      <c r="K935" s="18" t="str">
        <f>IF(OR(B935="",J935=""),"",IF(N935="",IF(INDEX(Jadwal!$D$3:$I$1001,MATCH(R935,Jadwal!$C$3:$C$1001,0),MATCH(J935,Jadwal!$D$2:$I$2,0))="","",INDEX(Jadwal!$D$3:$I$1001,MATCH(R935,Jadwal!$C$3:$C$1001,0),MATCH(J935,Jadwal!$D$2:$I$2,0))),IF(M935="",IF(INDEX(Jadwal!$D$3:$I$1001,MATCH(S935,Jadwal!$C$3:$C$1001,0),MATCH(J935,Jadwal!$D$2:$I$2,0))="","",IF(M935="",INDEX(Jadwal!$D$3:$I$1001,MATCH(S935,Jadwal!$C$3:$C$1001,0),MATCH(J935,Jadwal!$D$2:$I$2,0)))),INDEX(Jadwal!$D$3:$I$1001,MATCH(R935,Jadwal!$C$3:$C$1001,0),MATCH(J935,Jadwal!$D$2:$I$2,0))&amp;IF(INDEX(Jadwal!$D$3:$I$1001,MATCH(S935,Jadwal!$C$3:$C$1001,0),MATCH(J935,Jadwal!$D$2:$I$2,0))="",""," , "&amp;INDEX(Jadwal!$D$3:$I$1001,MATCH(S935,Jadwal!$C$3:$C$1001,0),MATCH(J935,Jadwal!$D$2:$I$2,0))))))</f>
        <v/>
      </c>
      <c r="L935" s="43" t="str">
        <f>IF(OR(J935="",P935="",K935=""),"",IF(O935="الفصل",INDEX(Kelas!$C$3:$H$200,MATCH(Data!P935,Kelas!$B$3:$B$201,0),MATCH(Data!J935,Kelas!$C$2:$H$2,0)),INDEX(Qoah!$C$3:$H$201,MATCH(Data!P935,Qoah!$B$3:$B$201,0),MATCH(Data!J935,Qoah!$C$2:$H$2,0))))</f>
        <v/>
      </c>
      <c r="R935" s="12" t="str">
        <f t="shared" si="28"/>
        <v/>
      </c>
      <c r="S935" s="12" t="str">
        <f t="shared" si="29"/>
        <v/>
      </c>
    </row>
    <row r="936" spans="5:19" x14ac:dyDescent="0.25">
      <c r="E936" s="16" t="str">
        <f>IF(OR(B936="",D936=""),"",IF(N936="",IF(INDEX(Jadwal!$D$3:$I$1001,MATCH(R936,Jadwal!$C$3:$C$1001,0),MATCH(D936,Jadwal!$D$2:$I$2,0))="","",INDEX(Jadwal!$D$3:$I$1001,MATCH(R936,Jadwal!$C$3:$C$1001,0),MATCH(D936,Jadwal!$D$2:$I$2,0))),IF(M936="",IF(INDEX(Jadwal!$D$3:$I$1001,MATCH(S936,Jadwal!$C$3:$C$1001,0),MATCH(D936,Jadwal!$D$2:$I$2,0))="","",IF(M936="",INDEX(Jadwal!$D$3:$I$1001,MATCH(S936,Jadwal!$C$3:$C$1001,0),MATCH(D936,Jadwal!$D$2:$I$2,0)))),INDEX(Jadwal!$D$3:$I$1001,MATCH(R936,Jadwal!$C$3:$C$1001,0),MATCH(D936,Jadwal!$D$2:$I$2,0))&amp;IF(INDEX(Jadwal!$D$3:$I$1001,MATCH(S936,Jadwal!$C$3:$C$1001,0),MATCH(D936,Jadwal!$D$2:$I$2,0))="",""," , "&amp;INDEX(Jadwal!$D$3:$I$1001,MATCH(S936,Jadwal!$C$3:$C$1001,0),MATCH(D936,Jadwal!$D$2:$I$2,0))))))</f>
        <v/>
      </c>
      <c r="F936" s="39" t="str">
        <f>IF(OR(D936="",P936="",E936=""),"",IF(O936="الفصل",INDEX(Kelas!$C$3:$H$200,MATCH(Data!P936,Kelas!$B$3:$B$201,0),MATCH(Data!D936,Kelas!$C$2:$H$2,0)),INDEX(Qoah!$C$3:$H$201,MATCH(Data!P936,Qoah!$B$3:$B$201,0),MATCH(Data!D936,Qoah!$C$2:$H$2,0))))</f>
        <v/>
      </c>
      <c r="H936" s="17" t="str">
        <f>IF(OR(B936="",G936=""),"",IF(N936="",IF(INDEX(Jadwal!$D$3:$I$1001,MATCH(R936,Jadwal!$C$3:$C$1001,0),MATCH(G936,Jadwal!$D$2:$I$2,0))="","",INDEX(Jadwal!$D$3:$I$1001,MATCH(R936,Jadwal!$C$3:$C$1001,0),MATCH(G936,Jadwal!$D$2:$I$2,0))),IF(M936="",IF(INDEX(Jadwal!$D$3:$I$1001,MATCH(S936,Jadwal!$C$3:$C$1001,0),MATCH(G936,Jadwal!$D$2:$I$2,0))="","",IF(M936="",INDEX(Jadwal!$D$3:$I$1001,MATCH(S936,Jadwal!$C$3:$C$1001,0),MATCH(G936,Jadwal!$D$2:$I$2,0)))),INDEX(Jadwal!$D$3:$I$1001,MATCH(R936,Jadwal!$C$3:$C$1001,0),MATCH(G936,Jadwal!$D$2:$I$2,0))&amp;IF(INDEX(Jadwal!$D$3:$I$1001,MATCH(S936,Jadwal!$C$3:$C$1001,0),MATCH(G936,Jadwal!$D$2:$I$2,0))="",""," , "&amp;INDEX(Jadwal!$D$3:$I$1001,MATCH(S936,Jadwal!$C$3:$C$1001,0),MATCH(G936,Jadwal!$D$2:$I$2,0))))))</f>
        <v/>
      </c>
      <c r="I936" s="41" t="str">
        <f>IF(OR(G936="",P936="",H936=""),"",IF(O936="الفصل",INDEX(Kelas!$C$3:$H$200,MATCH(Data!P936,Kelas!$B$3:$B$201,0),MATCH(Data!G936,Kelas!$C$2:$H$2,0)),INDEX(Qoah!$C$3:$H$201,MATCH(Data!P936,Qoah!$B$3:$B$201,0),MATCH(Data!G936,Qoah!$C$2:$H$2,0))))</f>
        <v/>
      </c>
      <c r="K936" s="18" t="str">
        <f>IF(OR(B936="",J936=""),"",IF(N936="",IF(INDEX(Jadwal!$D$3:$I$1001,MATCH(R936,Jadwal!$C$3:$C$1001,0),MATCH(J936,Jadwal!$D$2:$I$2,0))="","",INDEX(Jadwal!$D$3:$I$1001,MATCH(R936,Jadwal!$C$3:$C$1001,0),MATCH(J936,Jadwal!$D$2:$I$2,0))),IF(M936="",IF(INDEX(Jadwal!$D$3:$I$1001,MATCH(S936,Jadwal!$C$3:$C$1001,0),MATCH(J936,Jadwal!$D$2:$I$2,0))="","",IF(M936="",INDEX(Jadwal!$D$3:$I$1001,MATCH(S936,Jadwal!$C$3:$C$1001,0),MATCH(J936,Jadwal!$D$2:$I$2,0)))),INDEX(Jadwal!$D$3:$I$1001,MATCH(R936,Jadwal!$C$3:$C$1001,0),MATCH(J936,Jadwal!$D$2:$I$2,0))&amp;IF(INDEX(Jadwal!$D$3:$I$1001,MATCH(S936,Jadwal!$C$3:$C$1001,0),MATCH(J936,Jadwal!$D$2:$I$2,0))="",""," , "&amp;INDEX(Jadwal!$D$3:$I$1001,MATCH(S936,Jadwal!$C$3:$C$1001,0),MATCH(J936,Jadwal!$D$2:$I$2,0))))))</f>
        <v/>
      </c>
      <c r="L936" s="43" t="str">
        <f>IF(OR(J936="",P936="",K936=""),"",IF(O936="الفصل",INDEX(Kelas!$C$3:$H$200,MATCH(Data!P936,Kelas!$B$3:$B$201,0),MATCH(Data!J936,Kelas!$C$2:$H$2,0)),INDEX(Qoah!$C$3:$H$201,MATCH(Data!P936,Qoah!$B$3:$B$201,0),MATCH(Data!J936,Qoah!$C$2:$H$2,0))))</f>
        <v/>
      </c>
      <c r="R936" s="12" t="str">
        <f t="shared" si="28"/>
        <v/>
      </c>
      <c r="S936" s="12" t="str">
        <f t="shared" si="29"/>
        <v/>
      </c>
    </row>
    <row r="937" spans="5:19" x14ac:dyDescent="0.25">
      <c r="E937" s="16" t="str">
        <f>IF(OR(B937="",D937=""),"",IF(N937="",IF(INDEX(Jadwal!$D$3:$I$1001,MATCH(R937,Jadwal!$C$3:$C$1001,0),MATCH(D937,Jadwal!$D$2:$I$2,0))="","",INDEX(Jadwal!$D$3:$I$1001,MATCH(R937,Jadwal!$C$3:$C$1001,0),MATCH(D937,Jadwal!$D$2:$I$2,0))),IF(M937="",IF(INDEX(Jadwal!$D$3:$I$1001,MATCH(S937,Jadwal!$C$3:$C$1001,0),MATCH(D937,Jadwal!$D$2:$I$2,0))="","",IF(M937="",INDEX(Jadwal!$D$3:$I$1001,MATCH(S937,Jadwal!$C$3:$C$1001,0),MATCH(D937,Jadwal!$D$2:$I$2,0)))),INDEX(Jadwal!$D$3:$I$1001,MATCH(R937,Jadwal!$C$3:$C$1001,0),MATCH(D937,Jadwal!$D$2:$I$2,0))&amp;IF(INDEX(Jadwal!$D$3:$I$1001,MATCH(S937,Jadwal!$C$3:$C$1001,0),MATCH(D937,Jadwal!$D$2:$I$2,0))="",""," , "&amp;INDEX(Jadwal!$D$3:$I$1001,MATCH(S937,Jadwal!$C$3:$C$1001,0),MATCH(D937,Jadwal!$D$2:$I$2,0))))))</f>
        <v/>
      </c>
      <c r="F937" s="39" t="str">
        <f>IF(OR(D937="",P937="",E937=""),"",IF(O937="الفصل",INDEX(Kelas!$C$3:$H$200,MATCH(Data!P937,Kelas!$B$3:$B$201,0),MATCH(Data!D937,Kelas!$C$2:$H$2,0)),INDEX(Qoah!$C$3:$H$201,MATCH(Data!P937,Qoah!$B$3:$B$201,0),MATCH(Data!D937,Qoah!$C$2:$H$2,0))))</f>
        <v/>
      </c>
      <c r="H937" s="17" t="str">
        <f>IF(OR(B937="",G937=""),"",IF(N937="",IF(INDEX(Jadwal!$D$3:$I$1001,MATCH(R937,Jadwal!$C$3:$C$1001,0),MATCH(G937,Jadwal!$D$2:$I$2,0))="","",INDEX(Jadwal!$D$3:$I$1001,MATCH(R937,Jadwal!$C$3:$C$1001,0),MATCH(G937,Jadwal!$D$2:$I$2,0))),IF(M937="",IF(INDEX(Jadwal!$D$3:$I$1001,MATCH(S937,Jadwal!$C$3:$C$1001,0),MATCH(G937,Jadwal!$D$2:$I$2,0))="","",IF(M937="",INDEX(Jadwal!$D$3:$I$1001,MATCH(S937,Jadwal!$C$3:$C$1001,0),MATCH(G937,Jadwal!$D$2:$I$2,0)))),INDEX(Jadwal!$D$3:$I$1001,MATCH(R937,Jadwal!$C$3:$C$1001,0),MATCH(G937,Jadwal!$D$2:$I$2,0))&amp;IF(INDEX(Jadwal!$D$3:$I$1001,MATCH(S937,Jadwal!$C$3:$C$1001,0),MATCH(G937,Jadwal!$D$2:$I$2,0))="",""," , "&amp;INDEX(Jadwal!$D$3:$I$1001,MATCH(S937,Jadwal!$C$3:$C$1001,0),MATCH(G937,Jadwal!$D$2:$I$2,0))))))</f>
        <v/>
      </c>
      <c r="I937" s="41" t="str">
        <f>IF(OR(G937="",P937="",H937=""),"",IF(O937="الفصل",INDEX(Kelas!$C$3:$H$200,MATCH(Data!P937,Kelas!$B$3:$B$201,0),MATCH(Data!G937,Kelas!$C$2:$H$2,0)),INDEX(Qoah!$C$3:$H$201,MATCH(Data!P937,Qoah!$B$3:$B$201,0),MATCH(Data!G937,Qoah!$C$2:$H$2,0))))</f>
        <v/>
      </c>
      <c r="K937" s="18" t="str">
        <f>IF(OR(B937="",J937=""),"",IF(N937="",IF(INDEX(Jadwal!$D$3:$I$1001,MATCH(R937,Jadwal!$C$3:$C$1001,0),MATCH(J937,Jadwal!$D$2:$I$2,0))="","",INDEX(Jadwal!$D$3:$I$1001,MATCH(R937,Jadwal!$C$3:$C$1001,0),MATCH(J937,Jadwal!$D$2:$I$2,0))),IF(M937="",IF(INDEX(Jadwal!$D$3:$I$1001,MATCH(S937,Jadwal!$C$3:$C$1001,0),MATCH(J937,Jadwal!$D$2:$I$2,0))="","",IF(M937="",INDEX(Jadwal!$D$3:$I$1001,MATCH(S937,Jadwal!$C$3:$C$1001,0),MATCH(J937,Jadwal!$D$2:$I$2,0)))),INDEX(Jadwal!$D$3:$I$1001,MATCH(R937,Jadwal!$C$3:$C$1001,0),MATCH(J937,Jadwal!$D$2:$I$2,0))&amp;IF(INDEX(Jadwal!$D$3:$I$1001,MATCH(S937,Jadwal!$C$3:$C$1001,0),MATCH(J937,Jadwal!$D$2:$I$2,0))="",""," , "&amp;INDEX(Jadwal!$D$3:$I$1001,MATCH(S937,Jadwal!$C$3:$C$1001,0),MATCH(J937,Jadwal!$D$2:$I$2,0))))))</f>
        <v/>
      </c>
      <c r="L937" s="43" t="str">
        <f>IF(OR(J937="",P937="",K937=""),"",IF(O937="الفصل",INDEX(Kelas!$C$3:$H$200,MATCH(Data!P937,Kelas!$B$3:$B$201,0),MATCH(Data!J937,Kelas!$C$2:$H$2,0)),INDEX(Qoah!$C$3:$H$201,MATCH(Data!P937,Qoah!$B$3:$B$201,0),MATCH(Data!J937,Qoah!$C$2:$H$2,0))))</f>
        <v/>
      </c>
      <c r="R937" s="12" t="str">
        <f t="shared" si="28"/>
        <v/>
      </c>
      <c r="S937" s="12" t="str">
        <f t="shared" si="29"/>
        <v/>
      </c>
    </row>
    <row r="938" spans="5:19" x14ac:dyDescent="0.25">
      <c r="E938" s="16" t="str">
        <f>IF(OR(B938="",D938=""),"",IF(N938="",IF(INDEX(Jadwal!$D$3:$I$1001,MATCH(R938,Jadwal!$C$3:$C$1001,0),MATCH(D938,Jadwal!$D$2:$I$2,0))="","",INDEX(Jadwal!$D$3:$I$1001,MATCH(R938,Jadwal!$C$3:$C$1001,0),MATCH(D938,Jadwal!$D$2:$I$2,0))),IF(M938="",IF(INDEX(Jadwal!$D$3:$I$1001,MATCH(S938,Jadwal!$C$3:$C$1001,0),MATCH(D938,Jadwal!$D$2:$I$2,0))="","",IF(M938="",INDEX(Jadwal!$D$3:$I$1001,MATCH(S938,Jadwal!$C$3:$C$1001,0),MATCH(D938,Jadwal!$D$2:$I$2,0)))),INDEX(Jadwal!$D$3:$I$1001,MATCH(R938,Jadwal!$C$3:$C$1001,0),MATCH(D938,Jadwal!$D$2:$I$2,0))&amp;IF(INDEX(Jadwal!$D$3:$I$1001,MATCH(S938,Jadwal!$C$3:$C$1001,0),MATCH(D938,Jadwal!$D$2:$I$2,0))="",""," , "&amp;INDEX(Jadwal!$D$3:$I$1001,MATCH(S938,Jadwal!$C$3:$C$1001,0),MATCH(D938,Jadwal!$D$2:$I$2,0))))))</f>
        <v/>
      </c>
      <c r="F938" s="39" t="str">
        <f>IF(OR(D938="",P938="",E938=""),"",IF(O938="الفصل",INDEX(Kelas!$C$3:$H$200,MATCH(Data!P938,Kelas!$B$3:$B$201,0),MATCH(Data!D938,Kelas!$C$2:$H$2,0)),INDEX(Qoah!$C$3:$H$201,MATCH(Data!P938,Qoah!$B$3:$B$201,0),MATCH(Data!D938,Qoah!$C$2:$H$2,0))))</f>
        <v/>
      </c>
      <c r="H938" s="17" t="str">
        <f>IF(OR(B938="",G938=""),"",IF(N938="",IF(INDEX(Jadwal!$D$3:$I$1001,MATCH(R938,Jadwal!$C$3:$C$1001,0),MATCH(G938,Jadwal!$D$2:$I$2,0))="","",INDEX(Jadwal!$D$3:$I$1001,MATCH(R938,Jadwal!$C$3:$C$1001,0),MATCH(G938,Jadwal!$D$2:$I$2,0))),IF(M938="",IF(INDEX(Jadwal!$D$3:$I$1001,MATCH(S938,Jadwal!$C$3:$C$1001,0),MATCH(G938,Jadwal!$D$2:$I$2,0))="","",IF(M938="",INDEX(Jadwal!$D$3:$I$1001,MATCH(S938,Jadwal!$C$3:$C$1001,0),MATCH(G938,Jadwal!$D$2:$I$2,0)))),INDEX(Jadwal!$D$3:$I$1001,MATCH(R938,Jadwal!$C$3:$C$1001,0),MATCH(G938,Jadwal!$D$2:$I$2,0))&amp;IF(INDEX(Jadwal!$D$3:$I$1001,MATCH(S938,Jadwal!$C$3:$C$1001,0),MATCH(G938,Jadwal!$D$2:$I$2,0))="",""," , "&amp;INDEX(Jadwal!$D$3:$I$1001,MATCH(S938,Jadwal!$C$3:$C$1001,0),MATCH(G938,Jadwal!$D$2:$I$2,0))))))</f>
        <v/>
      </c>
      <c r="I938" s="41" t="str">
        <f>IF(OR(G938="",P938="",H938=""),"",IF(O938="الفصل",INDEX(Kelas!$C$3:$H$200,MATCH(Data!P938,Kelas!$B$3:$B$201,0),MATCH(Data!G938,Kelas!$C$2:$H$2,0)),INDEX(Qoah!$C$3:$H$201,MATCH(Data!P938,Qoah!$B$3:$B$201,0),MATCH(Data!G938,Qoah!$C$2:$H$2,0))))</f>
        <v/>
      </c>
      <c r="K938" s="18" t="str">
        <f>IF(OR(B938="",J938=""),"",IF(N938="",IF(INDEX(Jadwal!$D$3:$I$1001,MATCH(R938,Jadwal!$C$3:$C$1001,0),MATCH(J938,Jadwal!$D$2:$I$2,0))="","",INDEX(Jadwal!$D$3:$I$1001,MATCH(R938,Jadwal!$C$3:$C$1001,0),MATCH(J938,Jadwal!$D$2:$I$2,0))),IF(M938="",IF(INDEX(Jadwal!$D$3:$I$1001,MATCH(S938,Jadwal!$C$3:$C$1001,0),MATCH(J938,Jadwal!$D$2:$I$2,0))="","",IF(M938="",INDEX(Jadwal!$D$3:$I$1001,MATCH(S938,Jadwal!$C$3:$C$1001,0),MATCH(J938,Jadwal!$D$2:$I$2,0)))),INDEX(Jadwal!$D$3:$I$1001,MATCH(R938,Jadwal!$C$3:$C$1001,0),MATCH(J938,Jadwal!$D$2:$I$2,0))&amp;IF(INDEX(Jadwal!$D$3:$I$1001,MATCH(S938,Jadwal!$C$3:$C$1001,0),MATCH(J938,Jadwal!$D$2:$I$2,0))="",""," , "&amp;INDEX(Jadwal!$D$3:$I$1001,MATCH(S938,Jadwal!$C$3:$C$1001,0),MATCH(J938,Jadwal!$D$2:$I$2,0))))))</f>
        <v/>
      </c>
      <c r="L938" s="43" t="str">
        <f>IF(OR(J938="",P938="",K938=""),"",IF(O938="الفصل",INDEX(Kelas!$C$3:$H$200,MATCH(Data!P938,Kelas!$B$3:$B$201,0),MATCH(Data!J938,Kelas!$C$2:$H$2,0)),INDEX(Qoah!$C$3:$H$201,MATCH(Data!P938,Qoah!$B$3:$B$201,0),MATCH(Data!J938,Qoah!$C$2:$H$2,0))))</f>
        <v/>
      </c>
      <c r="R938" s="12" t="str">
        <f t="shared" si="28"/>
        <v/>
      </c>
      <c r="S938" s="12" t="str">
        <f t="shared" si="29"/>
        <v/>
      </c>
    </row>
    <row r="939" spans="5:19" x14ac:dyDescent="0.25">
      <c r="E939" s="16" t="str">
        <f>IF(OR(B939="",D939=""),"",IF(N939="",IF(INDEX(Jadwal!$D$3:$I$1001,MATCH(R939,Jadwal!$C$3:$C$1001,0),MATCH(D939,Jadwal!$D$2:$I$2,0))="","",INDEX(Jadwal!$D$3:$I$1001,MATCH(R939,Jadwal!$C$3:$C$1001,0),MATCH(D939,Jadwal!$D$2:$I$2,0))),IF(M939="",IF(INDEX(Jadwal!$D$3:$I$1001,MATCH(S939,Jadwal!$C$3:$C$1001,0),MATCH(D939,Jadwal!$D$2:$I$2,0))="","",IF(M939="",INDEX(Jadwal!$D$3:$I$1001,MATCH(S939,Jadwal!$C$3:$C$1001,0),MATCH(D939,Jadwal!$D$2:$I$2,0)))),INDEX(Jadwal!$D$3:$I$1001,MATCH(R939,Jadwal!$C$3:$C$1001,0),MATCH(D939,Jadwal!$D$2:$I$2,0))&amp;IF(INDEX(Jadwal!$D$3:$I$1001,MATCH(S939,Jadwal!$C$3:$C$1001,0),MATCH(D939,Jadwal!$D$2:$I$2,0))="",""," , "&amp;INDEX(Jadwal!$D$3:$I$1001,MATCH(S939,Jadwal!$C$3:$C$1001,0),MATCH(D939,Jadwal!$D$2:$I$2,0))))))</f>
        <v/>
      </c>
      <c r="F939" s="39" t="str">
        <f>IF(OR(D939="",P939="",E939=""),"",IF(O939="الفصل",INDEX(Kelas!$C$3:$H$200,MATCH(Data!P939,Kelas!$B$3:$B$201,0),MATCH(Data!D939,Kelas!$C$2:$H$2,0)),INDEX(Qoah!$C$3:$H$201,MATCH(Data!P939,Qoah!$B$3:$B$201,0),MATCH(Data!D939,Qoah!$C$2:$H$2,0))))</f>
        <v/>
      </c>
      <c r="H939" s="17" t="str">
        <f>IF(OR(B939="",G939=""),"",IF(N939="",IF(INDEX(Jadwal!$D$3:$I$1001,MATCH(R939,Jadwal!$C$3:$C$1001,0),MATCH(G939,Jadwal!$D$2:$I$2,0))="","",INDEX(Jadwal!$D$3:$I$1001,MATCH(R939,Jadwal!$C$3:$C$1001,0),MATCH(G939,Jadwal!$D$2:$I$2,0))),IF(M939="",IF(INDEX(Jadwal!$D$3:$I$1001,MATCH(S939,Jadwal!$C$3:$C$1001,0),MATCH(G939,Jadwal!$D$2:$I$2,0))="","",IF(M939="",INDEX(Jadwal!$D$3:$I$1001,MATCH(S939,Jadwal!$C$3:$C$1001,0),MATCH(G939,Jadwal!$D$2:$I$2,0)))),INDEX(Jadwal!$D$3:$I$1001,MATCH(R939,Jadwal!$C$3:$C$1001,0),MATCH(G939,Jadwal!$D$2:$I$2,0))&amp;IF(INDEX(Jadwal!$D$3:$I$1001,MATCH(S939,Jadwal!$C$3:$C$1001,0),MATCH(G939,Jadwal!$D$2:$I$2,0))="",""," , "&amp;INDEX(Jadwal!$D$3:$I$1001,MATCH(S939,Jadwal!$C$3:$C$1001,0),MATCH(G939,Jadwal!$D$2:$I$2,0))))))</f>
        <v/>
      </c>
      <c r="I939" s="41" t="str">
        <f>IF(OR(G939="",P939="",H939=""),"",IF(O939="الفصل",INDEX(Kelas!$C$3:$H$200,MATCH(Data!P939,Kelas!$B$3:$B$201,0),MATCH(Data!G939,Kelas!$C$2:$H$2,0)),INDEX(Qoah!$C$3:$H$201,MATCH(Data!P939,Qoah!$B$3:$B$201,0),MATCH(Data!G939,Qoah!$C$2:$H$2,0))))</f>
        <v/>
      </c>
      <c r="K939" s="18" t="str">
        <f>IF(OR(B939="",J939=""),"",IF(N939="",IF(INDEX(Jadwal!$D$3:$I$1001,MATCH(R939,Jadwal!$C$3:$C$1001,0),MATCH(J939,Jadwal!$D$2:$I$2,0))="","",INDEX(Jadwal!$D$3:$I$1001,MATCH(R939,Jadwal!$C$3:$C$1001,0),MATCH(J939,Jadwal!$D$2:$I$2,0))),IF(M939="",IF(INDEX(Jadwal!$D$3:$I$1001,MATCH(S939,Jadwal!$C$3:$C$1001,0),MATCH(J939,Jadwal!$D$2:$I$2,0))="","",IF(M939="",INDEX(Jadwal!$D$3:$I$1001,MATCH(S939,Jadwal!$C$3:$C$1001,0),MATCH(J939,Jadwal!$D$2:$I$2,0)))),INDEX(Jadwal!$D$3:$I$1001,MATCH(R939,Jadwal!$C$3:$C$1001,0),MATCH(J939,Jadwal!$D$2:$I$2,0))&amp;IF(INDEX(Jadwal!$D$3:$I$1001,MATCH(S939,Jadwal!$C$3:$C$1001,0),MATCH(J939,Jadwal!$D$2:$I$2,0))="",""," , "&amp;INDEX(Jadwal!$D$3:$I$1001,MATCH(S939,Jadwal!$C$3:$C$1001,0),MATCH(J939,Jadwal!$D$2:$I$2,0))))))</f>
        <v/>
      </c>
      <c r="L939" s="43" t="str">
        <f>IF(OR(J939="",P939="",K939=""),"",IF(O939="الفصل",INDEX(Kelas!$C$3:$H$200,MATCH(Data!P939,Kelas!$B$3:$B$201,0),MATCH(Data!J939,Kelas!$C$2:$H$2,0)),INDEX(Qoah!$C$3:$H$201,MATCH(Data!P939,Qoah!$B$3:$B$201,0),MATCH(Data!J939,Qoah!$C$2:$H$2,0))))</f>
        <v/>
      </c>
      <c r="R939" s="12" t="str">
        <f t="shared" si="28"/>
        <v/>
      </c>
      <c r="S939" s="12" t="str">
        <f t="shared" si="29"/>
        <v/>
      </c>
    </row>
    <row r="940" spans="5:19" x14ac:dyDescent="0.25">
      <c r="E940" s="16" t="str">
        <f>IF(OR(B940="",D940=""),"",IF(N940="",IF(INDEX(Jadwal!$D$3:$I$1001,MATCH(R940,Jadwal!$C$3:$C$1001,0),MATCH(D940,Jadwal!$D$2:$I$2,0))="","",INDEX(Jadwal!$D$3:$I$1001,MATCH(R940,Jadwal!$C$3:$C$1001,0),MATCH(D940,Jadwal!$D$2:$I$2,0))),IF(M940="",IF(INDEX(Jadwal!$D$3:$I$1001,MATCH(S940,Jadwal!$C$3:$C$1001,0),MATCH(D940,Jadwal!$D$2:$I$2,0))="","",IF(M940="",INDEX(Jadwal!$D$3:$I$1001,MATCH(S940,Jadwal!$C$3:$C$1001,0),MATCH(D940,Jadwal!$D$2:$I$2,0)))),INDEX(Jadwal!$D$3:$I$1001,MATCH(R940,Jadwal!$C$3:$C$1001,0),MATCH(D940,Jadwal!$D$2:$I$2,0))&amp;IF(INDEX(Jadwal!$D$3:$I$1001,MATCH(S940,Jadwal!$C$3:$C$1001,0),MATCH(D940,Jadwal!$D$2:$I$2,0))="",""," , "&amp;INDEX(Jadwal!$D$3:$I$1001,MATCH(S940,Jadwal!$C$3:$C$1001,0),MATCH(D940,Jadwal!$D$2:$I$2,0))))))</f>
        <v/>
      </c>
      <c r="F940" s="39" t="str">
        <f>IF(OR(D940="",P940="",E940=""),"",IF(O940="الفصل",INDEX(Kelas!$C$3:$H$200,MATCH(Data!P940,Kelas!$B$3:$B$201,0),MATCH(Data!D940,Kelas!$C$2:$H$2,0)),INDEX(Qoah!$C$3:$H$201,MATCH(Data!P940,Qoah!$B$3:$B$201,0),MATCH(Data!D940,Qoah!$C$2:$H$2,0))))</f>
        <v/>
      </c>
      <c r="H940" s="17" t="str">
        <f>IF(OR(B940="",G940=""),"",IF(N940="",IF(INDEX(Jadwal!$D$3:$I$1001,MATCH(R940,Jadwal!$C$3:$C$1001,0),MATCH(G940,Jadwal!$D$2:$I$2,0))="","",INDEX(Jadwal!$D$3:$I$1001,MATCH(R940,Jadwal!$C$3:$C$1001,0),MATCH(G940,Jadwal!$D$2:$I$2,0))),IF(M940="",IF(INDEX(Jadwal!$D$3:$I$1001,MATCH(S940,Jadwal!$C$3:$C$1001,0),MATCH(G940,Jadwal!$D$2:$I$2,0))="","",IF(M940="",INDEX(Jadwal!$D$3:$I$1001,MATCH(S940,Jadwal!$C$3:$C$1001,0),MATCH(G940,Jadwal!$D$2:$I$2,0)))),INDEX(Jadwal!$D$3:$I$1001,MATCH(R940,Jadwal!$C$3:$C$1001,0),MATCH(G940,Jadwal!$D$2:$I$2,0))&amp;IF(INDEX(Jadwal!$D$3:$I$1001,MATCH(S940,Jadwal!$C$3:$C$1001,0),MATCH(G940,Jadwal!$D$2:$I$2,0))="",""," , "&amp;INDEX(Jadwal!$D$3:$I$1001,MATCH(S940,Jadwal!$C$3:$C$1001,0),MATCH(G940,Jadwal!$D$2:$I$2,0))))))</f>
        <v/>
      </c>
      <c r="I940" s="41" t="str">
        <f>IF(OR(G940="",P940="",H940=""),"",IF(O940="الفصل",INDEX(Kelas!$C$3:$H$200,MATCH(Data!P940,Kelas!$B$3:$B$201,0),MATCH(Data!G940,Kelas!$C$2:$H$2,0)),INDEX(Qoah!$C$3:$H$201,MATCH(Data!P940,Qoah!$B$3:$B$201,0),MATCH(Data!G940,Qoah!$C$2:$H$2,0))))</f>
        <v/>
      </c>
      <c r="K940" s="18" t="str">
        <f>IF(OR(B940="",J940=""),"",IF(N940="",IF(INDEX(Jadwal!$D$3:$I$1001,MATCH(R940,Jadwal!$C$3:$C$1001,0),MATCH(J940,Jadwal!$D$2:$I$2,0))="","",INDEX(Jadwal!$D$3:$I$1001,MATCH(R940,Jadwal!$C$3:$C$1001,0),MATCH(J940,Jadwal!$D$2:$I$2,0))),IF(M940="",IF(INDEX(Jadwal!$D$3:$I$1001,MATCH(S940,Jadwal!$C$3:$C$1001,0),MATCH(J940,Jadwal!$D$2:$I$2,0))="","",IF(M940="",INDEX(Jadwal!$D$3:$I$1001,MATCH(S940,Jadwal!$C$3:$C$1001,0),MATCH(J940,Jadwal!$D$2:$I$2,0)))),INDEX(Jadwal!$D$3:$I$1001,MATCH(R940,Jadwal!$C$3:$C$1001,0),MATCH(J940,Jadwal!$D$2:$I$2,0))&amp;IF(INDEX(Jadwal!$D$3:$I$1001,MATCH(S940,Jadwal!$C$3:$C$1001,0),MATCH(J940,Jadwal!$D$2:$I$2,0))="",""," , "&amp;INDEX(Jadwal!$D$3:$I$1001,MATCH(S940,Jadwal!$C$3:$C$1001,0),MATCH(J940,Jadwal!$D$2:$I$2,0))))))</f>
        <v/>
      </c>
      <c r="L940" s="43" t="str">
        <f>IF(OR(J940="",P940="",K940=""),"",IF(O940="الفصل",INDEX(Kelas!$C$3:$H$200,MATCH(Data!P940,Kelas!$B$3:$B$201,0),MATCH(Data!J940,Kelas!$C$2:$H$2,0)),INDEX(Qoah!$C$3:$H$201,MATCH(Data!P940,Qoah!$B$3:$B$201,0),MATCH(Data!J940,Qoah!$C$2:$H$2,0))))</f>
        <v/>
      </c>
      <c r="R940" s="12" t="str">
        <f t="shared" si="28"/>
        <v/>
      </c>
      <c r="S940" s="12" t="str">
        <f t="shared" si="29"/>
        <v/>
      </c>
    </row>
    <row r="941" spans="5:19" x14ac:dyDescent="0.25">
      <c r="E941" s="16" t="str">
        <f>IF(OR(B941="",D941=""),"",IF(N941="",IF(INDEX(Jadwal!$D$3:$I$1001,MATCH(R941,Jadwal!$C$3:$C$1001,0),MATCH(D941,Jadwal!$D$2:$I$2,0))="","",INDEX(Jadwal!$D$3:$I$1001,MATCH(R941,Jadwal!$C$3:$C$1001,0),MATCH(D941,Jadwal!$D$2:$I$2,0))),IF(M941="",IF(INDEX(Jadwal!$D$3:$I$1001,MATCH(S941,Jadwal!$C$3:$C$1001,0),MATCH(D941,Jadwal!$D$2:$I$2,0))="","",IF(M941="",INDEX(Jadwal!$D$3:$I$1001,MATCH(S941,Jadwal!$C$3:$C$1001,0),MATCH(D941,Jadwal!$D$2:$I$2,0)))),INDEX(Jadwal!$D$3:$I$1001,MATCH(R941,Jadwal!$C$3:$C$1001,0),MATCH(D941,Jadwal!$D$2:$I$2,0))&amp;IF(INDEX(Jadwal!$D$3:$I$1001,MATCH(S941,Jadwal!$C$3:$C$1001,0),MATCH(D941,Jadwal!$D$2:$I$2,0))="",""," , "&amp;INDEX(Jadwal!$D$3:$I$1001,MATCH(S941,Jadwal!$C$3:$C$1001,0),MATCH(D941,Jadwal!$D$2:$I$2,0))))))</f>
        <v/>
      </c>
      <c r="F941" s="39" t="str">
        <f>IF(OR(D941="",P941="",E941=""),"",IF(O941="الفصل",INDEX(Kelas!$C$3:$H$200,MATCH(Data!P941,Kelas!$B$3:$B$201,0),MATCH(Data!D941,Kelas!$C$2:$H$2,0)),INDEX(Qoah!$C$3:$H$201,MATCH(Data!P941,Qoah!$B$3:$B$201,0),MATCH(Data!D941,Qoah!$C$2:$H$2,0))))</f>
        <v/>
      </c>
      <c r="H941" s="17" t="str">
        <f>IF(OR(B941="",G941=""),"",IF(N941="",IF(INDEX(Jadwal!$D$3:$I$1001,MATCH(R941,Jadwal!$C$3:$C$1001,0),MATCH(G941,Jadwal!$D$2:$I$2,0))="","",INDEX(Jadwal!$D$3:$I$1001,MATCH(R941,Jadwal!$C$3:$C$1001,0),MATCH(G941,Jadwal!$D$2:$I$2,0))),IF(M941="",IF(INDEX(Jadwal!$D$3:$I$1001,MATCH(S941,Jadwal!$C$3:$C$1001,0),MATCH(G941,Jadwal!$D$2:$I$2,0))="","",IF(M941="",INDEX(Jadwal!$D$3:$I$1001,MATCH(S941,Jadwal!$C$3:$C$1001,0),MATCH(G941,Jadwal!$D$2:$I$2,0)))),INDEX(Jadwal!$D$3:$I$1001,MATCH(R941,Jadwal!$C$3:$C$1001,0),MATCH(G941,Jadwal!$D$2:$I$2,0))&amp;IF(INDEX(Jadwal!$D$3:$I$1001,MATCH(S941,Jadwal!$C$3:$C$1001,0),MATCH(G941,Jadwal!$D$2:$I$2,0))="",""," , "&amp;INDEX(Jadwal!$D$3:$I$1001,MATCH(S941,Jadwal!$C$3:$C$1001,0),MATCH(G941,Jadwal!$D$2:$I$2,0))))))</f>
        <v/>
      </c>
      <c r="I941" s="41" t="str">
        <f>IF(OR(G941="",P941="",H941=""),"",IF(O941="الفصل",INDEX(Kelas!$C$3:$H$200,MATCH(Data!P941,Kelas!$B$3:$B$201,0),MATCH(Data!G941,Kelas!$C$2:$H$2,0)),INDEX(Qoah!$C$3:$H$201,MATCH(Data!P941,Qoah!$B$3:$B$201,0),MATCH(Data!G941,Qoah!$C$2:$H$2,0))))</f>
        <v/>
      </c>
      <c r="K941" s="18" t="str">
        <f>IF(OR(B941="",J941=""),"",IF(N941="",IF(INDEX(Jadwal!$D$3:$I$1001,MATCH(R941,Jadwal!$C$3:$C$1001,0),MATCH(J941,Jadwal!$D$2:$I$2,0))="","",INDEX(Jadwal!$D$3:$I$1001,MATCH(R941,Jadwal!$C$3:$C$1001,0),MATCH(J941,Jadwal!$D$2:$I$2,0))),IF(M941="",IF(INDEX(Jadwal!$D$3:$I$1001,MATCH(S941,Jadwal!$C$3:$C$1001,0),MATCH(J941,Jadwal!$D$2:$I$2,0))="","",IF(M941="",INDEX(Jadwal!$D$3:$I$1001,MATCH(S941,Jadwal!$C$3:$C$1001,0),MATCH(J941,Jadwal!$D$2:$I$2,0)))),INDEX(Jadwal!$D$3:$I$1001,MATCH(R941,Jadwal!$C$3:$C$1001,0),MATCH(J941,Jadwal!$D$2:$I$2,0))&amp;IF(INDEX(Jadwal!$D$3:$I$1001,MATCH(S941,Jadwal!$C$3:$C$1001,0),MATCH(J941,Jadwal!$D$2:$I$2,0))="",""," , "&amp;INDEX(Jadwal!$D$3:$I$1001,MATCH(S941,Jadwal!$C$3:$C$1001,0),MATCH(J941,Jadwal!$D$2:$I$2,0))))))</f>
        <v/>
      </c>
      <c r="L941" s="43" t="str">
        <f>IF(OR(J941="",P941="",K941=""),"",IF(O941="الفصل",INDEX(Kelas!$C$3:$H$200,MATCH(Data!P941,Kelas!$B$3:$B$201,0),MATCH(Data!J941,Kelas!$C$2:$H$2,0)),INDEX(Qoah!$C$3:$H$201,MATCH(Data!P941,Qoah!$B$3:$B$201,0),MATCH(Data!J941,Qoah!$C$2:$H$2,0))))</f>
        <v/>
      </c>
      <c r="R941" s="12" t="str">
        <f t="shared" si="28"/>
        <v/>
      </c>
      <c r="S941" s="12" t="str">
        <f t="shared" si="29"/>
        <v/>
      </c>
    </row>
    <row r="942" spans="5:19" x14ac:dyDescent="0.25">
      <c r="E942" s="16" t="str">
        <f>IF(OR(B942="",D942=""),"",IF(N942="",IF(INDEX(Jadwal!$D$3:$I$1001,MATCH(R942,Jadwal!$C$3:$C$1001,0),MATCH(D942,Jadwal!$D$2:$I$2,0))="","",INDEX(Jadwal!$D$3:$I$1001,MATCH(R942,Jadwal!$C$3:$C$1001,0),MATCH(D942,Jadwal!$D$2:$I$2,0))),IF(M942="",IF(INDEX(Jadwal!$D$3:$I$1001,MATCH(S942,Jadwal!$C$3:$C$1001,0),MATCH(D942,Jadwal!$D$2:$I$2,0))="","",IF(M942="",INDEX(Jadwal!$D$3:$I$1001,MATCH(S942,Jadwal!$C$3:$C$1001,0),MATCH(D942,Jadwal!$D$2:$I$2,0)))),INDEX(Jadwal!$D$3:$I$1001,MATCH(R942,Jadwal!$C$3:$C$1001,0),MATCH(D942,Jadwal!$D$2:$I$2,0))&amp;IF(INDEX(Jadwal!$D$3:$I$1001,MATCH(S942,Jadwal!$C$3:$C$1001,0),MATCH(D942,Jadwal!$D$2:$I$2,0))="",""," , "&amp;INDEX(Jadwal!$D$3:$I$1001,MATCH(S942,Jadwal!$C$3:$C$1001,0),MATCH(D942,Jadwal!$D$2:$I$2,0))))))</f>
        <v/>
      </c>
      <c r="F942" s="39" t="str">
        <f>IF(OR(D942="",P942="",E942=""),"",IF(O942="الفصل",INDEX(Kelas!$C$3:$H$200,MATCH(Data!P942,Kelas!$B$3:$B$201,0),MATCH(Data!D942,Kelas!$C$2:$H$2,0)),INDEX(Qoah!$C$3:$H$201,MATCH(Data!P942,Qoah!$B$3:$B$201,0),MATCH(Data!D942,Qoah!$C$2:$H$2,0))))</f>
        <v/>
      </c>
      <c r="H942" s="17" t="str">
        <f>IF(OR(B942="",G942=""),"",IF(N942="",IF(INDEX(Jadwal!$D$3:$I$1001,MATCH(R942,Jadwal!$C$3:$C$1001,0),MATCH(G942,Jadwal!$D$2:$I$2,0))="","",INDEX(Jadwal!$D$3:$I$1001,MATCH(R942,Jadwal!$C$3:$C$1001,0),MATCH(G942,Jadwal!$D$2:$I$2,0))),IF(M942="",IF(INDEX(Jadwal!$D$3:$I$1001,MATCH(S942,Jadwal!$C$3:$C$1001,0),MATCH(G942,Jadwal!$D$2:$I$2,0))="","",IF(M942="",INDEX(Jadwal!$D$3:$I$1001,MATCH(S942,Jadwal!$C$3:$C$1001,0),MATCH(G942,Jadwal!$D$2:$I$2,0)))),INDEX(Jadwal!$D$3:$I$1001,MATCH(R942,Jadwal!$C$3:$C$1001,0),MATCH(G942,Jadwal!$D$2:$I$2,0))&amp;IF(INDEX(Jadwal!$D$3:$I$1001,MATCH(S942,Jadwal!$C$3:$C$1001,0),MATCH(G942,Jadwal!$D$2:$I$2,0))="",""," , "&amp;INDEX(Jadwal!$D$3:$I$1001,MATCH(S942,Jadwal!$C$3:$C$1001,0),MATCH(G942,Jadwal!$D$2:$I$2,0))))))</f>
        <v/>
      </c>
      <c r="I942" s="41" t="str">
        <f>IF(OR(G942="",P942="",H942=""),"",IF(O942="الفصل",INDEX(Kelas!$C$3:$H$200,MATCH(Data!P942,Kelas!$B$3:$B$201,0),MATCH(Data!G942,Kelas!$C$2:$H$2,0)),INDEX(Qoah!$C$3:$H$201,MATCH(Data!P942,Qoah!$B$3:$B$201,0),MATCH(Data!G942,Qoah!$C$2:$H$2,0))))</f>
        <v/>
      </c>
      <c r="K942" s="18" t="str">
        <f>IF(OR(B942="",J942=""),"",IF(N942="",IF(INDEX(Jadwal!$D$3:$I$1001,MATCH(R942,Jadwal!$C$3:$C$1001,0),MATCH(J942,Jadwal!$D$2:$I$2,0))="","",INDEX(Jadwal!$D$3:$I$1001,MATCH(R942,Jadwal!$C$3:$C$1001,0),MATCH(J942,Jadwal!$D$2:$I$2,0))),IF(M942="",IF(INDEX(Jadwal!$D$3:$I$1001,MATCH(S942,Jadwal!$C$3:$C$1001,0),MATCH(J942,Jadwal!$D$2:$I$2,0))="","",IF(M942="",INDEX(Jadwal!$D$3:$I$1001,MATCH(S942,Jadwal!$C$3:$C$1001,0),MATCH(J942,Jadwal!$D$2:$I$2,0)))),INDEX(Jadwal!$D$3:$I$1001,MATCH(R942,Jadwal!$C$3:$C$1001,0),MATCH(J942,Jadwal!$D$2:$I$2,0))&amp;IF(INDEX(Jadwal!$D$3:$I$1001,MATCH(S942,Jadwal!$C$3:$C$1001,0),MATCH(J942,Jadwal!$D$2:$I$2,0))="",""," , "&amp;INDEX(Jadwal!$D$3:$I$1001,MATCH(S942,Jadwal!$C$3:$C$1001,0),MATCH(J942,Jadwal!$D$2:$I$2,0))))))</f>
        <v/>
      </c>
      <c r="L942" s="43" t="str">
        <f>IF(OR(J942="",P942="",K942=""),"",IF(O942="الفصل",INDEX(Kelas!$C$3:$H$200,MATCH(Data!P942,Kelas!$B$3:$B$201,0),MATCH(Data!J942,Kelas!$C$2:$H$2,0)),INDEX(Qoah!$C$3:$H$201,MATCH(Data!P942,Qoah!$B$3:$B$201,0),MATCH(Data!J942,Qoah!$C$2:$H$2,0))))</f>
        <v/>
      </c>
      <c r="R942" s="12" t="str">
        <f t="shared" si="28"/>
        <v/>
      </c>
      <c r="S942" s="12" t="str">
        <f t="shared" si="29"/>
        <v/>
      </c>
    </row>
    <row r="943" spans="5:19" x14ac:dyDescent="0.25">
      <c r="E943" s="16" t="str">
        <f>IF(OR(B943="",D943=""),"",IF(N943="",IF(INDEX(Jadwal!$D$3:$I$1001,MATCH(R943,Jadwal!$C$3:$C$1001,0),MATCH(D943,Jadwal!$D$2:$I$2,0))="","",INDEX(Jadwal!$D$3:$I$1001,MATCH(R943,Jadwal!$C$3:$C$1001,0),MATCH(D943,Jadwal!$D$2:$I$2,0))),IF(M943="",IF(INDEX(Jadwal!$D$3:$I$1001,MATCH(S943,Jadwal!$C$3:$C$1001,0),MATCH(D943,Jadwal!$D$2:$I$2,0))="","",IF(M943="",INDEX(Jadwal!$D$3:$I$1001,MATCH(S943,Jadwal!$C$3:$C$1001,0),MATCH(D943,Jadwal!$D$2:$I$2,0)))),INDEX(Jadwal!$D$3:$I$1001,MATCH(R943,Jadwal!$C$3:$C$1001,0),MATCH(D943,Jadwal!$D$2:$I$2,0))&amp;IF(INDEX(Jadwal!$D$3:$I$1001,MATCH(S943,Jadwal!$C$3:$C$1001,0),MATCH(D943,Jadwal!$D$2:$I$2,0))="",""," , "&amp;INDEX(Jadwal!$D$3:$I$1001,MATCH(S943,Jadwal!$C$3:$C$1001,0),MATCH(D943,Jadwal!$D$2:$I$2,0))))))</f>
        <v/>
      </c>
      <c r="F943" s="39" t="str">
        <f>IF(OR(D943="",P943="",E943=""),"",IF(O943="الفصل",INDEX(Kelas!$C$3:$H$200,MATCH(Data!P943,Kelas!$B$3:$B$201,0),MATCH(Data!D943,Kelas!$C$2:$H$2,0)),INDEX(Qoah!$C$3:$H$201,MATCH(Data!P943,Qoah!$B$3:$B$201,0),MATCH(Data!D943,Qoah!$C$2:$H$2,0))))</f>
        <v/>
      </c>
      <c r="H943" s="17" t="str">
        <f>IF(OR(B943="",G943=""),"",IF(N943="",IF(INDEX(Jadwal!$D$3:$I$1001,MATCH(R943,Jadwal!$C$3:$C$1001,0),MATCH(G943,Jadwal!$D$2:$I$2,0))="","",INDEX(Jadwal!$D$3:$I$1001,MATCH(R943,Jadwal!$C$3:$C$1001,0),MATCH(G943,Jadwal!$D$2:$I$2,0))),IF(M943="",IF(INDEX(Jadwal!$D$3:$I$1001,MATCH(S943,Jadwal!$C$3:$C$1001,0),MATCH(G943,Jadwal!$D$2:$I$2,0))="","",IF(M943="",INDEX(Jadwal!$D$3:$I$1001,MATCH(S943,Jadwal!$C$3:$C$1001,0),MATCH(G943,Jadwal!$D$2:$I$2,0)))),INDEX(Jadwal!$D$3:$I$1001,MATCH(R943,Jadwal!$C$3:$C$1001,0),MATCH(G943,Jadwal!$D$2:$I$2,0))&amp;IF(INDEX(Jadwal!$D$3:$I$1001,MATCH(S943,Jadwal!$C$3:$C$1001,0),MATCH(G943,Jadwal!$D$2:$I$2,0))="",""," , "&amp;INDEX(Jadwal!$D$3:$I$1001,MATCH(S943,Jadwal!$C$3:$C$1001,0),MATCH(G943,Jadwal!$D$2:$I$2,0))))))</f>
        <v/>
      </c>
      <c r="I943" s="41" t="str">
        <f>IF(OR(G943="",P943="",H943=""),"",IF(O943="الفصل",INDEX(Kelas!$C$3:$H$200,MATCH(Data!P943,Kelas!$B$3:$B$201,0),MATCH(Data!G943,Kelas!$C$2:$H$2,0)),INDEX(Qoah!$C$3:$H$201,MATCH(Data!P943,Qoah!$B$3:$B$201,0),MATCH(Data!G943,Qoah!$C$2:$H$2,0))))</f>
        <v/>
      </c>
      <c r="K943" s="18" t="str">
        <f>IF(OR(B943="",J943=""),"",IF(N943="",IF(INDEX(Jadwal!$D$3:$I$1001,MATCH(R943,Jadwal!$C$3:$C$1001,0),MATCH(J943,Jadwal!$D$2:$I$2,0))="","",INDEX(Jadwal!$D$3:$I$1001,MATCH(R943,Jadwal!$C$3:$C$1001,0),MATCH(J943,Jadwal!$D$2:$I$2,0))),IF(M943="",IF(INDEX(Jadwal!$D$3:$I$1001,MATCH(S943,Jadwal!$C$3:$C$1001,0),MATCH(J943,Jadwal!$D$2:$I$2,0))="","",IF(M943="",INDEX(Jadwal!$D$3:$I$1001,MATCH(S943,Jadwal!$C$3:$C$1001,0),MATCH(J943,Jadwal!$D$2:$I$2,0)))),INDEX(Jadwal!$D$3:$I$1001,MATCH(R943,Jadwal!$C$3:$C$1001,0),MATCH(J943,Jadwal!$D$2:$I$2,0))&amp;IF(INDEX(Jadwal!$D$3:$I$1001,MATCH(S943,Jadwal!$C$3:$C$1001,0),MATCH(J943,Jadwal!$D$2:$I$2,0))="",""," , "&amp;INDEX(Jadwal!$D$3:$I$1001,MATCH(S943,Jadwal!$C$3:$C$1001,0),MATCH(J943,Jadwal!$D$2:$I$2,0))))))</f>
        <v/>
      </c>
      <c r="L943" s="43" t="str">
        <f>IF(OR(J943="",P943="",K943=""),"",IF(O943="الفصل",INDEX(Kelas!$C$3:$H$200,MATCH(Data!P943,Kelas!$B$3:$B$201,0),MATCH(Data!J943,Kelas!$C$2:$H$2,0)),INDEX(Qoah!$C$3:$H$201,MATCH(Data!P943,Qoah!$B$3:$B$201,0),MATCH(Data!J943,Qoah!$C$2:$H$2,0))))</f>
        <v/>
      </c>
      <c r="R943" s="12" t="str">
        <f t="shared" si="28"/>
        <v/>
      </c>
      <c r="S943" s="12" t="str">
        <f t="shared" si="29"/>
        <v/>
      </c>
    </row>
    <row r="944" spans="5:19" x14ac:dyDescent="0.25">
      <c r="E944" s="16" t="str">
        <f>IF(OR(B944="",D944=""),"",IF(N944="",IF(INDEX(Jadwal!$D$3:$I$1001,MATCH(R944,Jadwal!$C$3:$C$1001,0),MATCH(D944,Jadwal!$D$2:$I$2,0))="","",INDEX(Jadwal!$D$3:$I$1001,MATCH(R944,Jadwal!$C$3:$C$1001,0),MATCH(D944,Jadwal!$D$2:$I$2,0))),IF(M944="",IF(INDEX(Jadwal!$D$3:$I$1001,MATCH(S944,Jadwal!$C$3:$C$1001,0),MATCH(D944,Jadwal!$D$2:$I$2,0))="","",IF(M944="",INDEX(Jadwal!$D$3:$I$1001,MATCH(S944,Jadwal!$C$3:$C$1001,0),MATCH(D944,Jadwal!$D$2:$I$2,0)))),INDEX(Jadwal!$D$3:$I$1001,MATCH(R944,Jadwal!$C$3:$C$1001,0),MATCH(D944,Jadwal!$D$2:$I$2,0))&amp;IF(INDEX(Jadwal!$D$3:$I$1001,MATCH(S944,Jadwal!$C$3:$C$1001,0),MATCH(D944,Jadwal!$D$2:$I$2,0))="",""," , "&amp;INDEX(Jadwal!$D$3:$I$1001,MATCH(S944,Jadwal!$C$3:$C$1001,0),MATCH(D944,Jadwal!$D$2:$I$2,0))))))</f>
        <v/>
      </c>
      <c r="F944" s="39" t="str">
        <f>IF(OR(D944="",P944="",E944=""),"",IF(O944="الفصل",INDEX(Kelas!$C$3:$H$200,MATCH(Data!P944,Kelas!$B$3:$B$201,0),MATCH(Data!D944,Kelas!$C$2:$H$2,0)),INDEX(Qoah!$C$3:$H$201,MATCH(Data!P944,Qoah!$B$3:$B$201,0),MATCH(Data!D944,Qoah!$C$2:$H$2,0))))</f>
        <v/>
      </c>
      <c r="H944" s="17" t="str">
        <f>IF(OR(B944="",G944=""),"",IF(N944="",IF(INDEX(Jadwal!$D$3:$I$1001,MATCH(R944,Jadwal!$C$3:$C$1001,0),MATCH(G944,Jadwal!$D$2:$I$2,0))="","",INDEX(Jadwal!$D$3:$I$1001,MATCH(R944,Jadwal!$C$3:$C$1001,0),MATCH(G944,Jadwal!$D$2:$I$2,0))),IF(M944="",IF(INDEX(Jadwal!$D$3:$I$1001,MATCH(S944,Jadwal!$C$3:$C$1001,0),MATCH(G944,Jadwal!$D$2:$I$2,0))="","",IF(M944="",INDEX(Jadwal!$D$3:$I$1001,MATCH(S944,Jadwal!$C$3:$C$1001,0),MATCH(G944,Jadwal!$D$2:$I$2,0)))),INDEX(Jadwal!$D$3:$I$1001,MATCH(R944,Jadwal!$C$3:$C$1001,0),MATCH(G944,Jadwal!$D$2:$I$2,0))&amp;IF(INDEX(Jadwal!$D$3:$I$1001,MATCH(S944,Jadwal!$C$3:$C$1001,0),MATCH(G944,Jadwal!$D$2:$I$2,0))="",""," , "&amp;INDEX(Jadwal!$D$3:$I$1001,MATCH(S944,Jadwal!$C$3:$C$1001,0),MATCH(G944,Jadwal!$D$2:$I$2,0))))))</f>
        <v/>
      </c>
      <c r="I944" s="41" t="str">
        <f>IF(OR(G944="",P944="",H944=""),"",IF(O944="الفصل",INDEX(Kelas!$C$3:$H$200,MATCH(Data!P944,Kelas!$B$3:$B$201,0),MATCH(Data!G944,Kelas!$C$2:$H$2,0)),INDEX(Qoah!$C$3:$H$201,MATCH(Data!P944,Qoah!$B$3:$B$201,0),MATCH(Data!G944,Qoah!$C$2:$H$2,0))))</f>
        <v/>
      </c>
      <c r="K944" s="18" t="str">
        <f>IF(OR(B944="",J944=""),"",IF(N944="",IF(INDEX(Jadwal!$D$3:$I$1001,MATCH(R944,Jadwal!$C$3:$C$1001,0),MATCH(J944,Jadwal!$D$2:$I$2,0))="","",INDEX(Jadwal!$D$3:$I$1001,MATCH(R944,Jadwal!$C$3:$C$1001,0),MATCH(J944,Jadwal!$D$2:$I$2,0))),IF(M944="",IF(INDEX(Jadwal!$D$3:$I$1001,MATCH(S944,Jadwal!$C$3:$C$1001,0),MATCH(J944,Jadwal!$D$2:$I$2,0))="","",IF(M944="",INDEX(Jadwal!$D$3:$I$1001,MATCH(S944,Jadwal!$C$3:$C$1001,0),MATCH(J944,Jadwal!$D$2:$I$2,0)))),INDEX(Jadwal!$D$3:$I$1001,MATCH(R944,Jadwal!$C$3:$C$1001,0),MATCH(J944,Jadwal!$D$2:$I$2,0))&amp;IF(INDEX(Jadwal!$D$3:$I$1001,MATCH(S944,Jadwal!$C$3:$C$1001,0),MATCH(J944,Jadwal!$D$2:$I$2,0))="",""," , "&amp;INDEX(Jadwal!$D$3:$I$1001,MATCH(S944,Jadwal!$C$3:$C$1001,0),MATCH(J944,Jadwal!$D$2:$I$2,0))))))</f>
        <v/>
      </c>
      <c r="L944" s="43" t="str">
        <f>IF(OR(J944="",P944="",K944=""),"",IF(O944="الفصل",INDEX(Kelas!$C$3:$H$200,MATCH(Data!P944,Kelas!$B$3:$B$201,0),MATCH(Data!J944,Kelas!$C$2:$H$2,0)),INDEX(Qoah!$C$3:$H$201,MATCH(Data!P944,Qoah!$B$3:$B$201,0),MATCH(Data!J944,Qoah!$C$2:$H$2,0))))</f>
        <v/>
      </c>
      <c r="R944" s="12" t="str">
        <f t="shared" si="28"/>
        <v/>
      </c>
      <c r="S944" s="12" t="str">
        <f t="shared" si="29"/>
        <v/>
      </c>
    </row>
    <row r="945" spans="5:19" x14ac:dyDescent="0.25">
      <c r="E945" s="16" t="str">
        <f>IF(OR(B945="",D945=""),"",IF(N945="",IF(INDEX(Jadwal!$D$3:$I$1001,MATCH(R945,Jadwal!$C$3:$C$1001,0),MATCH(D945,Jadwal!$D$2:$I$2,0))="","",INDEX(Jadwal!$D$3:$I$1001,MATCH(R945,Jadwal!$C$3:$C$1001,0),MATCH(D945,Jadwal!$D$2:$I$2,0))),IF(M945="",IF(INDEX(Jadwal!$D$3:$I$1001,MATCH(S945,Jadwal!$C$3:$C$1001,0),MATCH(D945,Jadwal!$D$2:$I$2,0))="","",IF(M945="",INDEX(Jadwal!$D$3:$I$1001,MATCH(S945,Jadwal!$C$3:$C$1001,0),MATCH(D945,Jadwal!$D$2:$I$2,0)))),INDEX(Jadwal!$D$3:$I$1001,MATCH(R945,Jadwal!$C$3:$C$1001,0),MATCH(D945,Jadwal!$D$2:$I$2,0))&amp;IF(INDEX(Jadwal!$D$3:$I$1001,MATCH(S945,Jadwal!$C$3:$C$1001,0),MATCH(D945,Jadwal!$D$2:$I$2,0))="",""," , "&amp;INDEX(Jadwal!$D$3:$I$1001,MATCH(S945,Jadwal!$C$3:$C$1001,0),MATCH(D945,Jadwal!$D$2:$I$2,0))))))</f>
        <v/>
      </c>
      <c r="F945" s="39" t="str">
        <f>IF(OR(D945="",P945="",E945=""),"",IF(O945="الفصل",INDEX(Kelas!$C$3:$H$200,MATCH(Data!P945,Kelas!$B$3:$B$201,0),MATCH(Data!D945,Kelas!$C$2:$H$2,0)),INDEX(Qoah!$C$3:$H$201,MATCH(Data!P945,Qoah!$B$3:$B$201,0),MATCH(Data!D945,Qoah!$C$2:$H$2,0))))</f>
        <v/>
      </c>
      <c r="H945" s="17" t="str">
        <f>IF(OR(B945="",G945=""),"",IF(N945="",IF(INDEX(Jadwal!$D$3:$I$1001,MATCH(R945,Jadwal!$C$3:$C$1001,0),MATCH(G945,Jadwal!$D$2:$I$2,0))="","",INDEX(Jadwal!$D$3:$I$1001,MATCH(R945,Jadwal!$C$3:$C$1001,0),MATCH(G945,Jadwal!$D$2:$I$2,0))),IF(M945="",IF(INDEX(Jadwal!$D$3:$I$1001,MATCH(S945,Jadwal!$C$3:$C$1001,0),MATCH(G945,Jadwal!$D$2:$I$2,0))="","",IF(M945="",INDEX(Jadwal!$D$3:$I$1001,MATCH(S945,Jadwal!$C$3:$C$1001,0),MATCH(G945,Jadwal!$D$2:$I$2,0)))),INDEX(Jadwal!$D$3:$I$1001,MATCH(R945,Jadwal!$C$3:$C$1001,0),MATCH(G945,Jadwal!$D$2:$I$2,0))&amp;IF(INDEX(Jadwal!$D$3:$I$1001,MATCH(S945,Jadwal!$C$3:$C$1001,0),MATCH(G945,Jadwal!$D$2:$I$2,0))="",""," , "&amp;INDEX(Jadwal!$D$3:$I$1001,MATCH(S945,Jadwal!$C$3:$C$1001,0),MATCH(G945,Jadwal!$D$2:$I$2,0))))))</f>
        <v/>
      </c>
      <c r="I945" s="41" t="str">
        <f>IF(OR(G945="",P945="",H945=""),"",IF(O945="الفصل",INDEX(Kelas!$C$3:$H$200,MATCH(Data!P945,Kelas!$B$3:$B$201,0),MATCH(Data!G945,Kelas!$C$2:$H$2,0)),INDEX(Qoah!$C$3:$H$201,MATCH(Data!P945,Qoah!$B$3:$B$201,0),MATCH(Data!G945,Qoah!$C$2:$H$2,0))))</f>
        <v/>
      </c>
      <c r="K945" s="18" t="str">
        <f>IF(OR(B945="",J945=""),"",IF(N945="",IF(INDEX(Jadwal!$D$3:$I$1001,MATCH(R945,Jadwal!$C$3:$C$1001,0),MATCH(J945,Jadwal!$D$2:$I$2,0))="","",INDEX(Jadwal!$D$3:$I$1001,MATCH(R945,Jadwal!$C$3:$C$1001,0),MATCH(J945,Jadwal!$D$2:$I$2,0))),IF(M945="",IF(INDEX(Jadwal!$D$3:$I$1001,MATCH(S945,Jadwal!$C$3:$C$1001,0),MATCH(J945,Jadwal!$D$2:$I$2,0))="","",IF(M945="",INDEX(Jadwal!$D$3:$I$1001,MATCH(S945,Jadwal!$C$3:$C$1001,0),MATCH(J945,Jadwal!$D$2:$I$2,0)))),INDEX(Jadwal!$D$3:$I$1001,MATCH(R945,Jadwal!$C$3:$C$1001,0),MATCH(J945,Jadwal!$D$2:$I$2,0))&amp;IF(INDEX(Jadwal!$D$3:$I$1001,MATCH(S945,Jadwal!$C$3:$C$1001,0),MATCH(J945,Jadwal!$D$2:$I$2,0))="",""," , "&amp;INDEX(Jadwal!$D$3:$I$1001,MATCH(S945,Jadwal!$C$3:$C$1001,0),MATCH(J945,Jadwal!$D$2:$I$2,0))))))</f>
        <v/>
      </c>
      <c r="L945" s="43" t="str">
        <f>IF(OR(J945="",P945="",K945=""),"",IF(O945="الفصل",INDEX(Kelas!$C$3:$H$200,MATCH(Data!P945,Kelas!$B$3:$B$201,0),MATCH(Data!J945,Kelas!$C$2:$H$2,0)),INDEX(Qoah!$C$3:$H$201,MATCH(Data!P945,Qoah!$B$3:$B$201,0),MATCH(Data!J945,Qoah!$C$2:$H$2,0))))</f>
        <v/>
      </c>
      <c r="R945" s="12" t="str">
        <f t="shared" si="28"/>
        <v/>
      </c>
      <c r="S945" s="12" t="str">
        <f t="shared" si="29"/>
        <v/>
      </c>
    </row>
    <row r="946" spans="5:19" x14ac:dyDescent="0.25">
      <c r="E946" s="16" t="str">
        <f>IF(OR(B946="",D946=""),"",IF(N946="",IF(INDEX(Jadwal!$D$3:$I$1001,MATCH(R946,Jadwal!$C$3:$C$1001,0),MATCH(D946,Jadwal!$D$2:$I$2,0))="","",INDEX(Jadwal!$D$3:$I$1001,MATCH(R946,Jadwal!$C$3:$C$1001,0),MATCH(D946,Jadwal!$D$2:$I$2,0))),IF(M946="",IF(INDEX(Jadwal!$D$3:$I$1001,MATCH(S946,Jadwal!$C$3:$C$1001,0),MATCH(D946,Jadwal!$D$2:$I$2,0))="","",IF(M946="",INDEX(Jadwal!$D$3:$I$1001,MATCH(S946,Jadwal!$C$3:$C$1001,0),MATCH(D946,Jadwal!$D$2:$I$2,0)))),INDEX(Jadwal!$D$3:$I$1001,MATCH(R946,Jadwal!$C$3:$C$1001,0),MATCH(D946,Jadwal!$D$2:$I$2,0))&amp;IF(INDEX(Jadwal!$D$3:$I$1001,MATCH(S946,Jadwal!$C$3:$C$1001,0),MATCH(D946,Jadwal!$D$2:$I$2,0))="",""," , "&amp;INDEX(Jadwal!$D$3:$I$1001,MATCH(S946,Jadwal!$C$3:$C$1001,0),MATCH(D946,Jadwal!$D$2:$I$2,0))))))</f>
        <v/>
      </c>
      <c r="F946" s="39" t="str">
        <f>IF(OR(D946="",P946="",E946=""),"",IF(O946="الفصل",INDEX(Kelas!$C$3:$H$200,MATCH(Data!P946,Kelas!$B$3:$B$201,0),MATCH(Data!D946,Kelas!$C$2:$H$2,0)),INDEX(Qoah!$C$3:$H$201,MATCH(Data!P946,Qoah!$B$3:$B$201,0),MATCH(Data!D946,Qoah!$C$2:$H$2,0))))</f>
        <v/>
      </c>
      <c r="H946" s="17" t="str">
        <f>IF(OR(B946="",G946=""),"",IF(N946="",IF(INDEX(Jadwal!$D$3:$I$1001,MATCH(R946,Jadwal!$C$3:$C$1001,0),MATCH(G946,Jadwal!$D$2:$I$2,0))="","",INDEX(Jadwal!$D$3:$I$1001,MATCH(R946,Jadwal!$C$3:$C$1001,0),MATCH(G946,Jadwal!$D$2:$I$2,0))),IF(M946="",IF(INDEX(Jadwal!$D$3:$I$1001,MATCH(S946,Jadwal!$C$3:$C$1001,0),MATCH(G946,Jadwal!$D$2:$I$2,0))="","",IF(M946="",INDEX(Jadwal!$D$3:$I$1001,MATCH(S946,Jadwal!$C$3:$C$1001,0),MATCH(G946,Jadwal!$D$2:$I$2,0)))),INDEX(Jadwal!$D$3:$I$1001,MATCH(R946,Jadwal!$C$3:$C$1001,0),MATCH(G946,Jadwal!$D$2:$I$2,0))&amp;IF(INDEX(Jadwal!$D$3:$I$1001,MATCH(S946,Jadwal!$C$3:$C$1001,0),MATCH(G946,Jadwal!$D$2:$I$2,0))="",""," , "&amp;INDEX(Jadwal!$D$3:$I$1001,MATCH(S946,Jadwal!$C$3:$C$1001,0),MATCH(G946,Jadwal!$D$2:$I$2,0))))))</f>
        <v/>
      </c>
      <c r="I946" s="41" t="str">
        <f>IF(OR(G946="",P946="",H946=""),"",IF(O946="الفصل",INDEX(Kelas!$C$3:$H$200,MATCH(Data!P946,Kelas!$B$3:$B$201,0),MATCH(Data!G946,Kelas!$C$2:$H$2,0)),INDEX(Qoah!$C$3:$H$201,MATCH(Data!P946,Qoah!$B$3:$B$201,0),MATCH(Data!G946,Qoah!$C$2:$H$2,0))))</f>
        <v/>
      </c>
      <c r="K946" s="18" t="str">
        <f>IF(OR(B946="",J946=""),"",IF(N946="",IF(INDEX(Jadwal!$D$3:$I$1001,MATCH(R946,Jadwal!$C$3:$C$1001,0),MATCH(J946,Jadwal!$D$2:$I$2,0))="","",INDEX(Jadwal!$D$3:$I$1001,MATCH(R946,Jadwal!$C$3:$C$1001,0),MATCH(J946,Jadwal!$D$2:$I$2,0))),IF(M946="",IF(INDEX(Jadwal!$D$3:$I$1001,MATCH(S946,Jadwal!$C$3:$C$1001,0),MATCH(J946,Jadwal!$D$2:$I$2,0))="","",IF(M946="",INDEX(Jadwal!$D$3:$I$1001,MATCH(S946,Jadwal!$C$3:$C$1001,0),MATCH(J946,Jadwal!$D$2:$I$2,0)))),INDEX(Jadwal!$D$3:$I$1001,MATCH(R946,Jadwal!$C$3:$C$1001,0),MATCH(J946,Jadwal!$D$2:$I$2,0))&amp;IF(INDEX(Jadwal!$D$3:$I$1001,MATCH(S946,Jadwal!$C$3:$C$1001,0),MATCH(J946,Jadwal!$D$2:$I$2,0))="",""," , "&amp;INDEX(Jadwal!$D$3:$I$1001,MATCH(S946,Jadwal!$C$3:$C$1001,0),MATCH(J946,Jadwal!$D$2:$I$2,0))))))</f>
        <v/>
      </c>
      <c r="L946" s="43" t="str">
        <f>IF(OR(J946="",P946="",K946=""),"",IF(O946="الفصل",INDEX(Kelas!$C$3:$H$200,MATCH(Data!P946,Kelas!$B$3:$B$201,0),MATCH(Data!J946,Kelas!$C$2:$H$2,0)),INDEX(Qoah!$C$3:$H$201,MATCH(Data!P946,Qoah!$B$3:$B$201,0),MATCH(Data!J946,Qoah!$C$2:$H$2,0))))</f>
        <v/>
      </c>
      <c r="R946" s="12" t="str">
        <f t="shared" si="28"/>
        <v/>
      </c>
      <c r="S946" s="12" t="str">
        <f t="shared" si="29"/>
        <v/>
      </c>
    </row>
    <row r="947" spans="5:19" x14ac:dyDescent="0.25">
      <c r="E947" s="16" t="str">
        <f>IF(OR(B947="",D947=""),"",IF(N947="",IF(INDEX(Jadwal!$D$3:$I$1001,MATCH(R947,Jadwal!$C$3:$C$1001,0),MATCH(D947,Jadwal!$D$2:$I$2,0))="","",INDEX(Jadwal!$D$3:$I$1001,MATCH(R947,Jadwal!$C$3:$C$1001,0),MATCH(D947,Jadwal!$D$2:$I$2,0))),IF(M947="",IF(INDEX(Jadwal!$D$3:$I$1001,MATCH(S947,Jadwal!$C$3:$C$1001,0),MATCH(D947,Jadwal!$D$2:$I$2,0))="","",IF(M947="",INDEX(Jadwal!$D$3:$I$1001,MATCH(S947,Jadwal!$C$3:$C$1001,0),MATCH(D947,Jadwal!$D$2:$I$2,0)))),INDEX(Jadwal!$D$3:$I$1001,MATCH(R947,Jadwal!$C$3:$C$1001,0),MATCH(D947,Jadwal!$D$2:$I$2,0))&amp;IF(INDEX(Jadwal!$D$3:$I$1001,MATCH(S947,Jadwal!$C$3:$C$1001,0),MATCH(D947,Jadwal!$D$2:$I$2,0))="",""," , "&amp;INDEX(Jadwal!$D$3:$I$1001,MATCH(S947,Jadwal!$C$3:$C$1001,0),MATCH(D947,Jadwal!$D$2:$I$2,0))))))</f>
        <v/>
      </c>
      <c r="F947" s="39" t="str">
        <f>IF(OR(D947="",P947="",E947=""),"",IF(O947="الفصل",INDEX(Kelas!$C$3:$H$200,MATCH(Data!P947,Kelas!$B$3:$B$201,0),MATCH(Data!D947,Kelas!$C$2:$H$2,0)),INDEX(Qoah!$C$3:$H$201,MATCH(Data!P947,Qoah!$B$3:$B$201,0),MATCH(Data!D947,Qoah!$C$2:$H$2,0))))</f>
        <v/>
      </c>
      <c r="H947" s="17" t="str">
        <f>IF(OR(B947="",G947=""),"",IF(N947="",IF(INDEX(Jadwal!$D$3:$I$1001,MATCH(R947,Jadwal!$C$3:$C$1001,0),MATCH(G947,Jadwal!$D$2:$I$2,0))="","",INDEX(Jadwal!$D$3:$I$1001,MATCH(R947,Jadwal!$C$3:$C$1001,0),MATCH(G947,Jadwal!$D$2:$I$2,0))),IF(M947="",IF(INDEX(Jadwal!$D$3:$I$1001,MATCH(S947,Jadwal!$C$3:$C$1001,0),MATCH(G947,Jadwal!$D$2:$I$2,0))="","",IF(M947="",INDEX(Jadwal!$D$3:$I$1001,MATCH(S947,Jadwal!$C$3:$C$1001,0),MATCH(G947,Jadwal!$D$2:$I$2,0)))),INDEX(Jadwal!$D$3:$I$1001,MATCH(R947,Jadwal!$C$3:$C$1001,0),MATCH(G947,Jadwal!$D$2:$I$2,0))&amp;IF(INDEX(Jadwal!$D$3:$I$1001,MATCH(S947,Jadwal!$C$3:$C$1001,0),MATCH(G947,Jadwal!$D$2:$I$2,0))="",""," , "&amp;INDEX(Jadwal!$D$3:$I$1001,MATCH(S947,Jadwal!$C$3:$C$1001,0),MATCH(G947,Jadwal!$D$2:$I$2,0))))))</f>
        <v/>
      </c>
      <c r="I947" s="41" t="str">
        <f>IF(OR(G947="",P947="",H947=""),"",IF(O947="الفصل",INDEX(Kelas!$C$3:$H$200,MATCH(Data!P947,Kelas!$B$3:$B$201,0),MATCH(Data!G947,Kelas!$C$2:$H$2,0)),INDEX(Qoah!$C$3:$H$201,MATCH(Data!P947,Qoah!$B$3:$B$201,0),MATCH(Data!G947,Qoah!$C$2:$H$2,0))))</f>
        <v/>
      </c>
      <c r="K947" s="18" t="str">
        <f>IF(OR(B947="",J947=""),"",IF(N947="",IF(INDEX(Jadwal!$D$3:$I$1001,MATCH(R947,Jadwal!$C$3:$C$1001,0),MATCH(J947,Jadwal!$D$2:$I$2,0))="","",INDEX(Jadwal!$D$3:$I$1001,MATCH(R947,Jadwal!$C$3:$C$1001,0),MATCH(J947,Jadwal!$D$2:$I$2,0))),IF(M947="",IF(INDEX(Jadwal!$D$3:$I$1001,MATCH(S947,Jadwal!$C$3:$C$1001,0),MATCH(J947,Jadwal!$D$2:$I$2,0))="","",IF(M947="",INDEX(Jadwal!$D$3:$I$1001,MATCH(S947,Jadwal!$C$3:$C$1001,0),MATCH(J947,Jadwal!$D$2:$I$2,0)))),INDEX(Jadwal!$D$3:$I$1001,MATCH(R947,Jadwal!$C$3:$C$1001,0),MATCH(J947,Jadwal!$D$2:$I$2,0))&amp;IF(INDEX(Jadwal!$D$3:$I$1001,MATCH(S947,Jadwal!$C$3:$C$1001,0),MATCH(J947,Jadwal!$D$2:$I$2,0))="",""," , "&amp;INDEX(Jadwal!$D$3:$I$1001,MATCH(S947,Jadwal!$C$3:$C$1001,0),MATCH(J947,Jadwal!$D$2:$I$2,0))))))</f>
        <v/>
      </c>
      <c r="L947" s="43" t="str">
        <f>IF(OR(J947="",P947="",K947=""),"",IF(O947="الفصل",INDEX(Kelas!$C$3:$H$200,MATCH(Data!P947,Kelas!$B$3:$B$201,0),MATCH(Data!J947,Kelas!$C$2:$H$2,0)),INDEX(Qoah!$C$3:$H$201,MATCH(Data!P947,Qoah!$B$3:$B$201,0),MATCH(Data!J947,Qoah!$C$2:$H$2,0))))</f>
        <v/>
      </c>
      <c r="R947" s="12" t="str">
        <f t="shared" si="28"/>
        <v/>
      </c>
      <c r="S947" s="12" t="str">
        <f t="shared" si="29"/>
        <v/>
      </c>
    </row>
    <row r="948" spans="5:19" x14ac:dyDescent="0.25">
      <c r="E948" s="16" t="str">
        <f>IF(OR(B948="",D948=""),"",IF(N948="",IF(INDEX(Jadwal!$D$3:$I$1001,MATCH(R948,Jadwal!$C$3:$C$1001,0),MATCH(D948,Jadwal!$D$2:$I$2,0))="","",INDEX(Jadwal!$D$3:$I$1001,MATCH(R948,Jadwal!$C$3:$C$1001,0),MATCH(D948,Jadwal!$D$2:$I$2,0))),IF(M948="",IF(INDEX(Jadwal!$D$3:$I$1001,MATCH(S948,Jadwal!$C$3:$C$1001,0),MATCH(D948,Jadwal!$D$2:$I$2,0))="","",IF(M948="",INDEX(Jadwal!$D$3:$I$1001,MATCH(S948,Jadwal!$C$3:$C$1001,0),MATCH(D948,Jadwal!$D$2:$I$2,0)))),INDEX(Jadwal!$D$3:$I$1001,MATCH(R948,Jadwal!$C$3:$C$1001,0),MATCH(D948,Jadwal!$D$2:$I$2,0))&amp;IF(INDEX(Jadwal!$D$3:$I$1001,MATCH(S948,Jadwal!$C$3:$C$1001,0),MATCH(D948,Jadwal!$D$2:$I$2,0))="",""," , "&amp;INDEX(Jadwal!$D$3:$I$1001,MATCH(S948,Jadwal!$C$3:$C$1001,0),MATCH(D948,Jadwal!$D$2:$I$2,0))))))</f>
        <v/>
      </c>
      <c r="F948" s="39" t="str">
        <f>IF(OR(D948="",P948="",E948=""),"",IF(O948="الفصل",INDEX(Kelas!$C$3:$H$200,MATCH(Data!P948,Kelas!$B$3:$B$201,0),MATCH(Data!D948,Kelas!$C$2:$H$2,0)),INDEX(Qoah!$C$3:$H$201,MATCH(Data!P948,Qoah!$B$3:$B$201,0),MATCH(Data!D948,Qoah!$C$2:$H$2,0))))</f>
        <v/>
      </c>
      <c r="H948" s="17" t="str">
        <f>IF(OR(B948="",G948=""),"",IF(N948="",IF(INDEX(Jadwal!$D$3:$I$1001,MATCH(R948,Jadwal!$C$3:$C$1001,0),MATCH(G948,Jadwal!$D$2:$I$2,0))="","",INDEX(Jadwal!$D$3:$I$1001,MATCH(R948,Jadwal!$C$3:$C$1001,0),MATCH(G948,Jadwal!$D$2:$I$2,0))),IF(M948="",IF(INDEX(Jadwal!$D$3:$I$1001,MATCH(S948,Jadwal!$C$3:$C$1001,0),MATCH(G948,Jadwal!$D$2:$I$2,0))="","",IF(M948="",INDEX(Jadwal!$D$3:$I$1001,MATCH(S948,Jadwal!$C$3:$C$1001,0),MATCH(G948,Jadwal!$D$2:$I$2,0)))),INDEX(Jadwal!$D$3:$I$1001,MATCH(R948,Jadwal!$C$3:$C$1001,0),MATCH(G948,Jadwal!$D$2:$I$2,0))&amp;IF(INDEX(Jadwal!$D$3:$I$1001,MATCH(S948,Jadwal!$C$3:$C$1001,0),MATCH(G948,Jadwal!$D$2:$I$2,0))="",""," , "&amp;INDEX(Jadwal!$D$3:$I$1001,MATCH(S948,Jadwal!$C$3:$C$1001,0),MATCH(G948,Jadwal!$D$2:$I$2,0))))))</f>
        <v/>
      </c>
      <c r="I948" s="41" t="str">
        <f>IF(OR(G948="",P948="",H948=""),"",IF(O948="الفصل",INDEX(Kelas!$C$3:$H$200,MATCH(Data!P948,Kelas!$B$3:$B$201,0),MATCH(Data!G948,Kelas!$C$2:$H$2,0)),INDEX(Qoah!$C$3:$H$201,MATCH(Data!P948,Qoah!$B$3:$B$201,0),MATCH(Data!G948,Qoah!$C$2:$H$2,0))))</f>
        <v/>
      </c>
      <c r="K948" s="18" t="str">
        <f>IF(OR(B948="",J948=""),"",IF(N948="",IF(INDEX(Jadwal!$D$3:$I$1001,MATCH(R948,Jadwal!$C$3:$C$1001,0),MATCH(J948,Jadwal!$D$2:$I$2,0))="","",INDEX(Jadwal!$D$3:$I$1001,MATCH(R948,Jadwal!$C$3:$C$1001,0),MATCH(J948,Jadwal!$D$2:$I$2,0))),IF(M948="",IF(INDEX(Jadwal!$D$3:$I$1001,MATCH(S948,Jadwal!$C$3:$C$1001,0),MATCH(J948,Jadwal!$D$2:$I$2,0))="","",IF(M948="",INDEX(Jadwal!$D$3:$I$1001,MATCH(S948,Jadwal!$C$3:$C$1001,0),MATCH(J948,Jadwal!$D$2:$I$2,0)))),INDEX(Jadwal!$D$3:$I$1001,MATCH(R948,Jadwal!$C$3:$C$1001,0),MATCH(J948,Jadwal!$D$2:$I$2,0))&amp;IF(INDEX(Jadwal!$D$3:$I$1001,MATCH(S948,Jadwal!$C$3:$C$1001,0),MATCH(J948,Jadwal!$D$2:$I$2,0))="",""," , "&amp;INDEX(Jadwal!$D$3:$I$1001,MATCH(S948,Jadwal!$C$3:$C$1001,0),MATCH(J948,Jadwal!$D$2:$I$2,0))))))</f>
        <v/>
      </c>
      <c r="L948" s="43" t="str">
        <f>IF(OR(J948="",P948="",K948=""),"",IF(O948="الفصل",INDEX(Kelas!$C$3:$H$200,MATCH(Data!P948,Kelas!$B$3:$B$201,0),MATCH(Data!J948,Kelas!$C$2:$H$2,0)),INDEX(Qoah!$C$3:$H$201,MATCH(Data!P948,Qoah!$B$3:$B$201,0),MATCH(Data!J948,Qoah!$C$2:$H$2,0))))</f>
        <v/>
      </c>
      <c r="R948" s="12" t="str">
        <f t="shared" si="28"/>
        <v/>
      </c>
      <c r="S948" s="12" t="str">
        <f t="shared" si="29"/>
        <v/>
      </c>
    </row>
    <row r="949" spans="5:19" x14ac:dyDescent="0.25">
      <c r="E949" s="16" t="str">
        <f>IF(OR(B949="",D949=""),"",IF(N949="",IF(INDEX(Jadwal!$D$3:$I$1001,MATCH(R949,Jadwal!$C$3:$C$1001,0),MATCH(D949,Jadwal!$D$2:$I$2,0))="","",INDEX(Jadwal!$D$3:$I$1001,MATCH(R949,Jadwal!$C$3:$C$1001,0),MATCH(D949,Jadwal!$D$2:$I$2,0))),IF(M949="",IF(INDEX(Jadwal!$D$3:$I$1001,MATCH(S949,Jadwal!$C$3:$C$1001,0),MATCH(D949,Jadwal!$D$2:$I$2,0))="","",IF(M949="",INDEX(Jadwal!$D$3:$I$1001,MATCH(S949,Jadwal!$C$3:$C$1001,0),MATCH(D949,Jadwal!$D$2:$I$2,0)))),INDEX(Jadwal!$D$3:$I$1001,MATCH(R949,Jadwal!$C$3:$C$1001,0),MATCH(D949,Jadwal!$D$2:$I$2,0))&amp;IF(INDEX(Jadwal!$D$3:$I$1001,MATCH(S949,Jadwal!$C$3:$C$1001,0),MATCH(D949,Jadwal!$D$2:$I$2,0))="",""," , "&amp;INDEX(Jadwal!$D$3:$I$1001,MATCH(S949,Jadwal!$C$3:$C$1001,0),MATCH(D949,Jadwal!$D$2:$I$2,0))))))</f>
        <v/>
      </c>
      <c r="F949" s="39" t="str">
        <f>IF(OR(D949="",P949="",E949=""),"",IF(O949="الفصل",INDEX(Kelas!$C$3:$H$200,MATCH(Data!P949,Kelas!$B$3:$B$201,0),MATCH(Data!D949,Kelas!$C$2:$H$2,0)),INDEX(Qoah!$C$3:$H$201,MATCH(Data!P949,Qoah!$B$3:$B$201,0),MATCH(Data!D949,Qoah!$C$2:$H$2,0))))</f>
        <v/>
      </c>
      <c r="H949" s="17" t="str">
        <f>IF(OR(B949="",G949=""),"",IF(N949="",IF(INDEX(Jadwal!$D$3:$I$1001,MATCH(R949,Jadwal!$C$3:$C$1001,0),MATCH(G949,Jadwal!$D$2:$I$2,0))="","",INDEX(Jadwal!$D$3:$I$1001,MATCH(R949,Jadwal!$C$3:$C$1001,0),MATCH(G949,Jadwal!$D$2:$I$2,0))),IF(M949="",IF(INDEX(Jadwal!$D$3:$I$1001,MATCH(S949,Jadwal!$C$3:$C$1001,0),MATCH(G949,Jadwal!$D$2:$I$2,0))="","",IF(M949="",INDEX(Jadwal!$D$3:$I$1001,MATCH(S949,Jadwal!$C$3:$C$1001,0),MATCH(G949,Jadwal!$D$2:$I$2,0)))),INDEX(Jadwal!$D$3:$I$1001,MATCH(R949,Jadwal!$C$3:$C$1001,0),MATCH(G949,Jadwal!$D$2:$I$2,0))&amp;IF(INDEX(Jadwal!$D$3:$I$1001,MATCH(S949,Jadwal!$C$3:$C$1001,0),MATCH(G949,Jadwal!$D$2:$I$2,0))="",""," , "&amp;INDEX(Jadwal!$D$3:$I$1001,MATCH(S949,Jadwal!$C$3:$C$1001,0),MATCH(G949,Jadwal!$D$2:$I$2,0))))))</f>
        <v/>
      </c>
      <c r="I949" s="41" t="str">
        <f>IF(OR(G949="",P949="",H949=""),"",IF(O949="الفصل",INDEX(Kelas!$C$3:$H$200,MATCH(Data!P949,Kelas!$B$3:$B$201,0),MATCH(Data!G949,Kelas!$C$2:$H$2,0)),INDEX(Qoah!$C$3:$H$201,MATCH(Data!P949,Qoah!$B$3:$B$201,0),MATCH(Data!G949,Qoah!$C$2:$H$2,0))))</f>
        <v/>
      </c>
      <c r="K949" s="18" t="str">
        <f>IF(OR(B949="",J949=""),"",IF(N949="",IF(INDEX(Jadwal!$D$3:$I$1001,MATCH(R949,Jadwal!$C$3:$C$1001,0),MATCH(J949,Jadwal!$D$2:$I$2,0))="","",INDEX(Jadwal!$D$3:$I$1001,MATCH(R949,Jadwal!$C$3:$C$1001,0),MATCH(J949,Jadwal!$D$2:$I$2,0))),IF(M949="",IF(INDEX(Jadwal!$D$3:$I$1001,MATCH(S949,Jadwal!$C$3:$C$1001,0),MATCH(J949,Jadwal!$D$2:$I$2,0))="","",IF(M949="",INDEX(Jadwal!$D$3:$I$1001,MATCH(S949,Jadwal!$C$3:$C$1001,0),MATCH(J949,Jadwal!$D$2:$I$2,0)))),INDEX(Jadwal!$D$3:$I$1001,MATCH(R949,Jadwal!$C$3:$C$1001,0),MATCH(J949,Jadwal!$D$2:$I$2,0))&amp;IF(INDEX(Jadwal!$D$3:$I$1001,MATCH(S949,Jadwal!$C$3:$C$1001,0),MATCH(J949,Jadwal!$D$2:$I$2,0))="",""," , "&amp;INDEX(Jadwal!$D$3:$I$1001,MATCH(S949,Jadwal!$C$3:$C$1001,0),MATCH(J949,Jadwal!$D$2:$I$2,0))))))</f>
        <v/>
      </c>
      <c r="L949" s="43" t="str">
        <f>IF(OR(J949="",P949="",K949=""),"",IF(O949="الفصل",INDEX(Kelas!$C$3:$H$200,MATCH(Data!P949,Kelas!$B$3:$B$201,0),MATCH(Data!J949,Kelas!$C$2:$H$2,0)),INDEX(Qoah!$C$3:$H$201,MATCH(Data!P949,Qoah!$B$3:$B$201,0),MATCH(Data!J949,Qoah!$C$2:$H$2,0))))</f>
        <v/>
      </c>
      <c r="R949" s="12" t="str">
        <f t="shared" si="28"/>
        <v/>
      </c>
      <c r="S949" s="12" t="str">
        <f t="shared" si="29"/>
        <v/>
      </c>
    </row>
    <row r="950" spans="5:19" x14ac:dyDescent="0.25">
      <c r="E950" s="16" t="str">
        <f>IF(OR(B950="",D950=""),"",IF(N950="",IF(INDEX(Jadwal!$D$3:$I$1001,MATCH(R950,Jadwal!$C$3:$C$1001,0),MATCH(D950,Jadwal!$D$2:$I$2,0))="","",INDEX(Jadwal!$D$3:$I$1001,MATCH(R950,Jadwal!$C$3:$C$1001,0),MATCH(D950,Jadwal!$D$2:$I$2,0))),IF(M950="",IF(INDEX(Jadwal!$D$3:$I$1001,MATCH(S950,Jadwal!$C$3:$C$1001,0),MATCH(D950,Jadwal!$D$2:$I$2,0))="","",IF(M950="",INDEX(Jadwal!$D$3:$I$1001,MATCH(S950,Jadwal!$C$3:$C$1001,0),MATCH(D950,Jadwal!$D$2:$I$2,0)))),INDEX(Jadwal!$D$3:$I$1001,MATCH(R950,Jadwal!$C$3:$C$1001,0),MATCH(D950,Jadwal!$D$2:$I$2,0))&amp;IF(INDEX(Jadwal!$D$3:$I$1001,MATCH(S950,Jadwal!$C$3:$C$1001,0),MATCH(D950,Jadwal!$D$2:$I$2,0))="",""," , "&amp;INDEX(Jadwal!$D$3:$I$1001,MATCH(S950,Jadwal!$C$3:$C$1001,0),MATCH(D950,Jadwal!$D$2:$I$2,0))))))</f>
        <v/>
      </c>
      <c r="F950" s="39" t="str">
        <f>IF(OR(D950="",P950="",E950=""),"",IF(O950="الفصل",INDEX(Kelas!$C$3:$H$200,MATCH(Data!P950,Kelas!$B$3:$B$201,0),MATCH(Data!D950,Kelas!$C$2:$H$2,0)),INDEX(Qoah!$C$3:$H$201,MATCH(Data!P950,Qoah!$B$3:$B$201,0),MATCH(Data!D950,Qoah!$C$2:$H$2,0))))</f>
        <v/>
      </c>
      <c r="H950" s="17" t="str">
        <f>IF(OR(B950="",G950=""),"",IF(N950="",IF(INDEX(Jadwal!$D$3:$I$1001,MATCH(R950,Jadwal!$C$3:$C$1001,0),MATCH(G950,Jadwal!$D$2:$I$2,0))="","",INDEX(Jadwal!$D$3:$I$1001,MATCH(R950,Jadwal!$C$3:$C$1001,0),MATCH(G950,Jadwal!$D$2:$I$2,0))),IF(M950="",IF(INDEX(Jadwal!$D$3:$I$1001,MATCH(S950,Jadwal!$C$3:$C$1001,0),MATCH(G950,Jadwal!$D$2:$I$2,0))="","",IF(M950="",INDEX(Jadwal!$D$3:$I$1001,MATCH(S950,Jadwal!$C$3:$C$1001,0),MATCH(G950,Jadwal!$D$2:$I$2,0)))),INDEX(Jadwal!$D$3:$I$1001,MATCH(R950,Jadwal!$C$3:$C$1001,0),MATCH(G950,Jadwal!$D$2:$I$2,0))&amp;IF(INDEX(Jadwal!$D$3:$I$1001,MATCH(S950,Jadwal!$C$3:$C$1001,0),MATCH(G950,Jadwal!$D$2:$I$2,0))="",""," , "&amp;INDEX(Jadwal!$D$3:$I$1001,MATCH(S950,Jadwal!$C$3:$C$1001,0),MATCH(G950,Jadwal!$D$2:$I$2,0))))))</f>
        <v/>
      </c>
      <c r="I950" s="41" t="str">
        <f>IF(OR(G950="",P950="",H950=""),"",IF(O950="الفصل",INDEX(Kelas!$C$3:$H$200,MATCH(Data!P950,Kelas!$B$3:$B$201,0),MATCH(Data!G950,Kelas!$C$2:$H$2,0)),INDEX(Qoah!$C$3:$H$201,MATCH(Data!P950,Qoah!$B$3:$B$201,0),MATCH(Data!G950,Qoah!$C$2:$H$2,0))))</f>
        <v/>
      </c>
      <c r="K950" s="18" t="str">
        <f>IF(OR(B950="",J950=""),"",IF(N950="",IF(INDEX(Jadwal!$D$3:$I$1001,MATCH(R950,Jadwal!$C$3:$C$1001,0),MATCH(J950,Jadwal!$D$2:$I$2,0))="","",INDEX(Jadwal!$D$3:$I$1001,MATCH(R950,Jadwal!$C$3:$C$1001,0),MATCH(J950,Jadwal!$D$2:$I$2,0))),IF(M950="",IF(INDEX(Jadwal!$D$3:$I$1001,MATCH(S950,Jadwal!$C$3:$C$1001,0),MATCH(J950,Jadwal!$D$2:$I$2,0))="","",IF(M950="",INDEX(Jadwal!$D$3:$I$1001,MATCH(S950,Jadwal!$C$3:$C$1001,0),MATCH(J950,Jadwal!$D$2:$I$2,0)))),INDEX(Jadwal!$D$3:$I$1001,MATCH(R950,Jadwal!$C$3:$C$1001,0),MATCH(J950,Jadwal!$D$2:$I$2,0))&amp;IF(INDEX(Jadwal!$D$3:$I$1001,MATCH(S950,Jadwal!$C$3:$C$1001,0),MATCH(J950,Jadwal!$D$2:$I$2,0))="",""," , "&amp;INDEX(Jadwal!$D$3:$I$1001,MATCH(S950,Jadwal!$C$3:$C$1001,0),MATCH(J950,Jadwal!$D$2:$I$2,0))))))</f>
        <v/>
      </c>
      <c r="L950" s="43" t="str">
        <f>IF(OR(J950="",P950="",K950=""),"",IF(O950="الفصل",INDEX(Kelas!$C$3:$H$200,MATCH(Data!P950,Kelas!$B$3:$B$201,0),MATCH(Data!J950,Kelas!$C$2:$H$2,0)),INDEX(Qoah!$C$3:$H$201,MATCH(Data!P950,Qoah!$B$3:$B$201,0),MATCH(Data!J950,Qoah!$C$2:$H$2,0))))</f>
        <v/>
      </c>
      <c r="R950" s="12" t="str">
        <f t="shared" si="28"/>
        <v/>
      </c>
      <c r="S950" s="12" t="str">
        <f t="shared" si="29"/>
        <v/>
      </c>
    </row>
    <row r="951" spans="5:19" x14ac:dyDescent="0.25">
      <c r="E951" s="16" t="str">
        <f>IF(OR(B951="",D951=""),"",IF(N951="",IF(INDEX(Jadwal!$D$3:$I$1001,MATCH(R951,Jadwal!$C$3:$C$1001,0),MATCH(D951,Jadwal!$D$2:$I$2,0))="","",INDEX(Jadwal!$D$3:$I$1001,MATCH(R951,Jadwal!$C$3:$C$1001,0),MATCH(D951,Jadwal!$D$2:$I$2,0))),IF(M951="",IF(INDEX(Jadwal!$D$3:$I$1001,MATCH(S951,Jadwal!$C$3:$C$1001,0),MATCH(D951,Jadwal!$D$2:$I$2,0))="","",IF(M951="",INDEX(Jadwal!$D$3:$I$1001,MATCH(S951,Jadwal!$C$3:$C$1001,0),MATCH(D951,Jadwal!$D$2:$I$2,0)))),INDEX(Jadwal!$D$3:$I$1001,MATCH(R951,Jadwal!$C$3:$C$1001,0),MATCH(D951,Jadwal!$D$2:$I$2,0))&amp;IF(INDEX(Jadwal!$D$3:$I$1001,MATCH(S951,Jadwal!$C$3:$C$1001,0),MATCH(D951,Jadwal!$D$2:$I$2,0))="",""," , "&amp;INDEX(Jadwal!$D$3:$I$1001,MATCH(S951,Jadwal!$C$3:$C$1001,0),MATCH(D951,Jadwal!$D$2:$I$2,0))))))</f>
        <v/>
      </c>
      <c r="F951" s="39" t="str">
        <f>IF(OR(D951="",P951="",E951=""),"",IF(O951="الفصل",INDEX(Kelas!$C$3:$H$200,MATCH(Data!P951,Kelas!$B$3:$B$201,0),MATCH(Data!D951,Kelas!$C$2:$H$2,0)),INDEX(Qoah!$C$3:$H$201,MATCH(Data!P951,Qoah!$B$3:$B$201,0),MATCH(Data!D951,Qoah!$C$2:$H$2,0))))</f>
        <v/>
      </c>
      <c r="H951" s="17" t="str">
        <f>IF(OR(B951="",G951=""),"",IF(N951="",IF(INDEX(Jadwal!$D$3:$I$1001,MATCH(R951,Jadwal!$C$3:$C$1001,0),MATCH(G951,Jadwal!$D$2:$I$2,0))="","",INDEX(Jadwal!$D$3:$I$1001,MATCH(R951,Jadwal!$C$3:$C$1001,0),MATCH(G951,Jadwal!$D$2:$I$2,0))),IF(M951="",IF(INDEX(Jadwal!$D$3:$I$1001,MATCH(S951,Jadwal!$C$3:$C$1001,0),MATCH(G951,Jadwal!$D$2:$I$2,0))="","",IF(M951="",INDEX(Jadwal!$D$3:$I$1001,MATCH(S951,Jadwal!$C$3:$C$1001,0),MATCH(G951,Jadwal!$D$2:$I$2,0)))),INDEX(Jadwal!$D$3:$I$1001,MATCH(R951,Jadwal!$C$3:$C$1001,0),MATCH(G951,Jadwal!$D$2:$I$2,0))&amp;IF(INDEX(Jadwal!$D$3:$I$1001,MATCH(S951,Jadwal!$C$3:$C$1001,0),MATCH(G951,Jadwal!$D$2:$I$2,0))="",""," , "&amp;INDEX(Jadwal!$D$3:$I$1001,MATCH(S951,Jadwal!$C$3:$C$1001,0),MATCH(G951,Jadwal!$D$2:$I$2,0))))))</f>
        <v/>
      </c>
      <c r="I951" s="41" t="str">
        <f>IF(OR(G951="",P951="",H951=""),"",IF(O951="الفصل",INDEX(Kelas!$C$3:$H$200,MATCH(Data!P951,Kelas!$B$3:$B$201,0),MATCH(Data!G951,Kelas!$C$2:$H$2,0)),INDEX(Qoah!$C$3:$H$201,MATCH(Data!P951,Qoah!$B$3:$B$201,0),MATCH(Data!G951,Qoah!$C$2:$H$2,0))))</f>
        <v/>
      </c>
      <c r="K951" s="18" t="str">
        <f>IF(OR(B951="",J951=""),"",IF(N951="",IF(INDEX(Jadwal!$D$3:$I$1001,MATCH(R951,Jadwal!$C$3:$C$1001,0),MATCH(J951,Jadwal!$D$2:$I$2,0))="","",INDEX(Jadwal!$D$3:$I$1001,MATCH(R951,Jadwal!$C$3:$C$1001,0),MATCH(J951,Jadwal!$D$2:$I$2,0))),IF(M951="",IF(INDEX(Jadwal!$D$3:$I$1001,MATCH(S951,Jadwal!$C$3:$C$1001,0),MATCH(J951,Jadwal!$D$2:$I$2,0))="","",IF(M951="",INDEX(Jadwal!$D$3:$I$1001,MATCH(S951,Jadwal!$C$3:$C$1001,0),MATCH(J951,Jadwal!$D$2:$I$2,0)))),INDEX(Jadwal!$D$3:$I$1001,MATCH(R951,Jadwal!$C$3:$C$1001,0),MATCH(J951,Jadwal!$D$2:$I$2,0))&amp;IF(INDEX(Jadwal!$D$3:$I$1001,MATCH(S951,Jadwal!$C$3:$C$1001,0),MATCH(J951,Jadwal!$D$2:$I$2,0))="",""," , "&amp;INDEX(Jadwal!$D$3:$I$1001,MATCH(S951,Jadwal!$C$3:$C$1001,0),MATCH(J951,Jadwal!$D$2:$I$2,0))))))</f>
        <v/>
      </c>
      <c r="L951" s="43" t="str">
        <f>IF(OR(J951="",P951="",K951=""),"",IF(O951="الفصل",INDEX(Kelas!$C$3:$H$200,MATCH(Data!P951,Kelas!$B$3:$B$201,0),MATCH(Data!J951,Kelas!$C$2:$H$2,0)),INDEX(Qoah!$C$3:$H$201,MATCH(Data!P951,Qoah!$B$3:$B$201,0),MATCH(Data!J951,Qoah!$C$2:$H$2,0))))</f>
        <v/>
      </c>
      <c r="R951" s="12" t="str">
        <f t="shared" si="28"/>
        <v/>
      </c>
      <c r="S951" s="12" t="str">
        <f t="shared" si="29"/>
        <v/>
      </c>
    </row>
    <row r="952" spans="5:19" x14ac:dyDescent="0.25">
      <c r="E952" s="16" t="str">
        <f>IF(OR(B952="",D952=""),"",IF(N952="",IF(INDEX(Jadwal!$D$3:$I$1001,MATCH(R952,Jadwal!$C$3:$C$1001,0),MATCH(D952,Jadwal!$D$2:$I$2,0))="","",INDEX(Jadwal!$D$3:$I$1001,MATCH(R952,Jadwal!$C$3:$C$1001,0),MATCH(D952,Jadwal!$D$2:$I$2,0))),IF(M952="",IF(INDEX(Jadwal!$D$3:$I$1001,MATCH(S952,Jadwal!$C$3:$C$1001,0),MATCH(D952,Jadwal!$D$2:$I$2,0))="","",IF(M952="",INDEX(Jadwal!$D$3:$I$1001,MATCH(S952,Jadwal!$C$3:$C$1001,0),MATCH(D952,Jadwal!$D$2:$I$2,0)))),INDEX(Jadwal!$D$3:$I$1001,MATCH(R952,Jadwal!$C$3:$C$1001,0),MATCH(D952,Jadwal!$D$2:$I$2,0))&amp;IF(INDEX(Jadwal!$D$3:$I$1001,MATCH(S952,Jadwal!$C$3:$C$1001,0),MATCH(D952,Jadwal!$D$2:$I$2,0))="",""," , "&amp;INDEX(Jadwal!$D$3:$I$1001,MATCH(S952,Jadwal!$C$3:$C$1001,0),MATCH(D952,Jadwal!$D$2:$I$2,0))))))</f>
        <v/>
      </c>
      <c r="F952" s="39" t="str">
        <f>IF(OR(D952="",P952="",E952=""),"",IF(O952="الفصل",INDEX(Kelas!$C$3:$H$200,MATCH(Data!P952,Kelas!$B$3:$B$201,0),MATCH(Data!D952,Kelas!$C$2:$H$2,0)),INDEX(Qoah!$C$3:$H$201,MATCH(Data!P952,Qoah!$B$3:$B$201,0),MATCH(Data!D952,Qoah!$C$2:$H$2,0))))</f>
        <v/>
      </c>
      <c r="H952" s="17" t="str">
        <f>IF(OR(B952="",G952=""),"",IF(N952="",IF(INDEX(Jadwal!$D$3:$I$1001,MATCH(R952,Jadwal!$C$3:$C$1001,0),MATCH(G952,Jadwal!$D$2:$I$2,0))="","",INDEX(Jadwal!$D$3:$I$1001,MATCH(R952,Jadwal!$C$3:$C$1001,0),MATCH(G952,Jadwal!$D$2:$I$2,0))),IF(M952="",IF(INDEX(Jadwal!$D$3:$I$1001,MATCH(S952,Jadwal!$C$3:$C$1001,0),MATCH(G952,Jadwal!$D$2:$I$2,0))="","",IF(M952="",INDEX(Jadwal!$D$3:$I$1001,MATCH(S952,Jadwal!$C$3:$C$1001,0),MATCH(G952,Jadwal!$D$2:$I$2,0)))),INDEX(Jadwal!$D$3:$I$1001,MATCH(R952,Jadwal!$C$3:$C$1001,0),MATCH(G952,Jadwal!$D$2:$I$2,0))&amp;IF(INDEX(Jadwal!$D$3:$I$1001,MATCH(S952,Jadwal!$C$3:$C$1001,0),MATCH(G952,Jadwal!$D$2:$I$2,0))="",""," , "&amp;INDEX(Jadwal!$D$3:$I$1001,MATCH(S952,Jadwal!$C$3:$C$1001,0),MATCH(G952,Jadwal!$D$2:$I$2,0))))))</f>
        <v/>
      </c>
      <c r="I952" s="41" t="str">
        <f>IF(OR(G952="",P952="",H952=""),"",IF(O952="الفصل",INDEX(Kelas!$C$3:$H$200,MATCH(Data!P952,Kelas!$B$3:$B$201,0),MATCH(Data!G952,Kelas!$C$2:$H$2,0)),INDEX(Qoah!$C$3:$H$201,MATCH(Data!P952,Qoah!$B$3:$B$201,0),MATCH(Data!G952,Qoah!$C$2:$H$2,0))))</f>
        <v/>
      </c>
      <c r="K952" s="18" t="str">
        <f>IF(OR(B952="",J952=""),"",IF(N952="",IF(INDEX(Jadwal!$D$3:$I$1001,MATCH(R952,Jadwal!$C$3:$C$1001,0),MATCH(J952,Jadwal!$D$2:$I$2,0))="","",INDEX(Jadwal!$D$3:$I$1001,MATCH(R952,Jadwal!$C$3:$C$1001,0),MATCH(J952,Jadwal!$D$2:$I$2,0))),IF(M952="",IF(INDEX(Jadwal!$D$3:$I$1001,MATCH(S952,Jadwal!$C$3:$C$1001,0),MATCH(J952,Jadwal!$D$2:$I$2,0))="","",IF(M952="",INDEX(Jadwal!$D$3:$I$1001,MATCH(S952,Jadwal!$C$3:$C$1001,0),MATCH(J952,Jadwal!$D$2:$I$2,0)))),INDEX(Jadwal!$D$3:$I$1001,MATCH(R952,Jadwal!$C$3:$C$1001,0),MATCH(J952,Jadwal!$D$2:$I$2,0))&amp;IF(INDEX(Jadwal!$D$3:$I$1001,MATCH(S952,Jadwal!$C$3:$C$1001,0),MATCH(J952,Jadwal!$D$2:$I$2,0))="",""," , "&amp;INDEX(Jadwal!$D$3:$I$1001,MATCH(S952,Jadwal!$C$3:$C$1001,0),MATCH(J952,Jadwal!$D$2:$I$2,0))))))</f>
        <v/>
      </c>
      <c r="L952" s="43" t="str">
        <f>IF(OR(J952="",P952="",K952=""),"",IF(O952="الفصل",INDEX(Kelas!$C$3:$H$200,MATCH(Data!P952,Kelas!$B$3:$B$201,0),MATCH(Data!J952,Kelas!$C$2:$H$2,0)),INDEX(Qoah!$C$3:$H$201,MATCH(Data!P952,Qoah!$B$3:$B$201,0),MATCH(Data!J952,Qoah!$C$2:$H$2,0))))</f>
        <v/>
      </c>
      <c r="R952" s="12" t="str">
        <f t="shared" si="28"/>
        <v/>
      </c>
      <c r="S952" s="12" t="str">
        <f t="shared" si="29"/>
        <v/>
      </c>
    </row>
    <row r="953" spans="5:19" x14ac:dyDescent="0.25">
      <c r="E953" s="16" t="str">
        <f>IF(OR(B953="",D953=""),"",IF(N953="",IF(INDEX(Jadwal!$D$3:$I$1001,MATCH(R953,Jadwal!$C$3:$C$1001,0),MATCH(D953,Jadwal!$D$2:$I$2,0))="","",INDEX(Jadwal!$D$3:$I$1001,MATCH(R953,Jadwal!$C$3:$C$1001,0),MATCH(D953,Jadwal!$D$2:$I$2,0))),IF(M953="",IF(INDEX(Jadwal!$D$3:$I$1001,MATCH(S953,Jadwal!$C$3:$C$1001,0),MATCH(D953,Jadwal!$D$2:$I$2,0))="","",IF(M953="",INDEX(Jadwal!$D$3:$I$1001,MATCH(S953,Jadwal!$C$3:$C$1001,0),MATCH(D953,Jadwal!$D$2:$I$2,0)))),INDEX(Jadwal!$D$3:$I$1001,MATCH(R953,Jadwal!$C$3:$C$1001,0),MATCH(D953,Jadwal!$D$2:$I$2,0))&amp;IF(INDEX(Jadwal!$D$3:$I$1001,MATCH(S953,Jadwal!$C$3:$C$1001,0),MATCH(D953,Jadwal!$D$2:$I$2,0))="",""," , "&amp;INDEX(Jadwal!$D$3:$I$1001,MATCH(S953,Jadwal!$C$3:$C$1001,0),MATCH(D953,Jadwal!$D$2:$I$2,0))))))</f>
        <v/>
      </c>
      <c r="F953" s="39" t="str">
        <f>IF(OR(D953="",P953="",E953=""),"",IF(O953="الفصل",INDEX(Kelas!$C$3:$H$200,MATCH(Data!P953,Kelas!$B$3:$B$201,0),MATCH(Data!D953,Kelas!$C$2:$H$2,0)),INDEX(Qoah!$C$3:$H$201,MATCH(Data!P953,Qoah!$B$3:$B$201,0),MATCH(Data!D953,Qoah!$C$2:$H$2,0))))</f>
        <v/>
      </c>
      <c r="H953" s="17" t="str">
        <f>IF(OR(B953="",G953=""),"",IF(N953="",IF(INDEX(Jadwal!$D$3:$I$1001,MATCH(R953,Jadwal!$C$3:$C$1001,0),MATCH(G953,Jadwal!$D$2:$I$2,0))="","",INDEX(Jadwal!$D$3:$I$1001,MATCH(R953,Jadwal!$C$3:$C$1001,0),MATCH(G953,Jadwal!$D$2:$I$2,0))),IF(M953="",IF(INDEX(Jadwal!$D$3:$I$1001,MATCH(S953,Jadwal!$C$3:$C$1001,0),MATCH(G953,Jadwal!$D$2:$I$2,0))="","",IF(M953="",INDEX(Jadwal!$D$3:$I$1001,MATCH(S953,Jadwal!$C$3:$C$1001,0),MATCH(G953,Jadwal!$D$2:$I$2,0)))),INDEX(Jadwal!$D$3:$I$1001,MATCH(R953,Jadwal!$C$3:$C$1001,0),MATCH(G953,Jadwal!$D$2:$I$2,0))&amp;IF(INDEX(Jadwal!$D$3:$I$1001,MATCH(S953,Jadwal!$C$3:$C$1001,0),MATCH(G953,Jadwal!$D$2:$I$2,0))="",""," , "&amp;INDEX(Jadwal!$D$3:$I$1001,MATCH(S953,Jadwal!$C$3:$C$1001,0),MATCH(G953,Jadwal!$D$2:$I$2,0))))))</f>
        <v/>
      </c>
      <c r="I953" s="41" t="str">
        <f>IF(OR(G953="",P953="",H953=""),"",IF(O953="الفصل",INDEX(Kelas!$C$3:$H$200,MATCH(Data!P953,Kelas!$B$3:$B$201,0),MATCH(Data!G953,Kelas!$C$2:$H$2,0)),INDEX(Qoah!$C$3:$H$201,MATCH(Data!P953,Qoah!$B$3:$B$201,0),MATCH(Data!G953,Qoah!$C$2:$H$2,0))))</f>
        <v/>
      </c>
      <c r="K953" s="18" t="str">
        <f>IF(OR(B953="",J953=""),"",IF(N953="",IF(INDEX(Jadwal!$D$3:$I$1001,MATCH(R953,Jadwal!$C$3:$C$1001,0),MATCH(J953,Jadwal!$D$2:$I$2,0))="","",INDEX(Jadwal!$D$3:$I$1001,MATCH(R953,Jadwal!$C$3:$C$1001,0),MATCH(J953,Jadwal!$D$2:$I$2,0))),IF(M953="",IF(INDEX(Jadwal!$D$3:$I$1001,MATCH(S953,Jadwal!$C$3:$C$1001,0),MATCH(J953,Jadwal!$D$2:$I$2,0))="","",IF(M953="",INDEX(Jadwal!$D$3:$I$1001,MATCH(S953,Jadwal!$C$3:$C$1001,0),MATCH(J953,Jadwal!$D$2:$I$2,0)))),INDEX(Jadwal!$D$3:$I$1001,MATCH(R953,Jadwal!$C$3:$C$1001,0),MATCH(J953,Jadwal!$D$2:$I$2,0))&amp;IF(INDEX(Jadwal!$D$3:$I$1001,MATCH(S953,Jadwal!$C$3:$C$1001,0),MATCH(J953,Jadwal!$D$2:$I$2,0))="",""," , "&amp;INDEX(Jadwal!$D$3:$I$1001,MATCH(S953,Jadwal!$C$3:$C$1001,0),MATCH(J953,Jadwal!$D$2:$I$2,0))))))</f>
        <v/>
      </c>
      <c r="L953" s="43" t="str">
        <f>IF(OR(J953="",P953="",K953=""),"",IF(O953="الفصل",INDEX(Kelas!$C$3:$H$200,MATCH(Data!P953,Kelas!$B$3:$B$201,0),MATCH(Data!J953,Kelas!$C$2:$H$2,0)),INDEX(Qoah!$C$3:$H$201,MATCH(Data!P953,Qoah!$B$3:$B$201,0),MATCH(Data!J953,Qoah!$C$2:$H$2,0))))</f>
        <v/>
      </c>
      <c r="R953" s="12" t="str">
        <f t="shared" si="28"/>
        <v/>
      </c>
      <c r="S953" s="12" t="str">
        <f t="shared" si="29"/>
        <v/>
      </c>
    </row>
    <row r="954" spans="5:19" x14ac:dyDescent="0.25">
      <c r="E954" s="16" t="str">
        <f>IF(OR(B954="",D954=""),"",IF(N954="",IF(INDEX(Jadwal!$D$3:$I$1001,MATCH(R954,Jadwal!$C$3:$C$1001,0),MATCH(D954,Jadwal!$D$2:$I$2,0))="","",INDEX(Jadwal!$D$3:$I$1001,MATCH(R954,Jadwal!$C$3:$C$1001,0),MATCH(D954,Jadwal!$D$2:$I$2,0))),IF(M954="",IF(INDEX(Jadwal!$D$3:$I$1001,MATCH(S954,Jadwal!$C$3:$C$1001,0),MATCH(D954,Jadwal!$D$2:$I$2,0))="","",IF(M954="",INDEX(Jadwal!$D$3:$I$1001,MATCH(S954,Jadwal!$C$3:$C$1001,0),MATCH(D954,Jadwal!$D$2:$I$2,0)))),INDEX(Jadwal!$D$3:$I$1001,MATCH(R954,Jadwal!$C$3:$C$1001,0),MATCH(D954,Jadwal!$D$2:$I$2,0))&amp;IF(INDEX(Jadwal!$D$3:$I$1001,MATCH(S954,Jadwal!$C$3:$C$1001,0),MATCH(D954,Jadwal!$D$2:$I$2,0))="",""," , "&amp;INDEX(Jadwal!$D$3:$I$1001,MATCH(S954,Jadwal!$C$3:$C$1001,0),MATCH(D954,Jadwal!$D$2:$I$2,0))))))</f>
        <v/>
      </c>
      <c r="F954" s="39" t="str">
        <f>IF(OR(D954="",P954="",E954=""),"",IF(O954="الفصل",INDEX(Kelas!$C$3:$H$200,MATCH(Data!P954,Kelas!$B$3:$B$201,0),MATCH(Data!D954,Kelas!$C$2:$H$2,0)),INDEX(Qoah!$C$3:$H$201,MATCH(Data!P954,Qoah!$B$3:$B$201,0),MATCH(Data!D954,Qoah!$C$2:$H$2,0))))</f>
        <v/>
      </c>
      <c r="H954" s="17" t="str">
        <f>IF(OR(B954="",G954=""),"",IF(N954="",IF(INDEX(Jadwal!$D$3:$I$1001,MATCH(R954,Jadwal!$C$3:$C$1001,0),MATCH(G954,Jadwal!$D$2:$I$2,0))="","",INDEX(Jadwal!$D$3:$I$1001,MATCH(R954,Jadwal!$C$3:$C$1001,0),MATCH(G954,Jadwal!$D$2:$I$2,0))),IF(M954="",IF(INDEX(Jadwal!$D$3:$I$1001,MATCH(S954,Jadwal!$C$3:$C$1001,0),MATCH(G954,Jadwal!$D$2:$I$2,0))="","",IF(M954="",INDEX(Jadwal!$D$3:$I$1001,MATCH(S954,Jadwal!$C$3:$C$1001,0),MATCH(G954,Jadwal!$D$2:$I$2,0)))),INDEX(Jadwal!$D$3:$I$1001,MATCH(R954,Jadwal!$C$3:$C$1001,0),MATCH(G954,Jadwal!$D$2:$I$2,0))&amp;IF(INDEX(Jadwal!$D$3:$I$1001,MATCH(S954,Jadwal!$C$3:$C$1001,0),MATCH(G954,Jadwal!$D$2:$I$2,0))="",""," , "&amp;INDEX(Jadwal!$D$3:$I$1001,MATCH(S954,Jadwal!$C$3:$C$1001,0),MATCH(G954,Jadwal!$D$2:$I$2,0))))))</f>
        <v/>
      </c>
      <c r="I954" s="41" t="str">
        <f>IF(OR(G954="",P954="",H954=""),"",IF(O954="الفصل",INDEX(Kelas!$C$3:$H$200,MATCH(Data!P954,Kelas!$B$3:$B$201,0),MATCH(Data!G954,Kelas!$C$2:$H$2,0)),INDEX(Qoah!$C$3:$H$201,MATCH(Data!P954,Qoah!$B$3:$B$201,0),MATCH(Data!G954,Qoah!$C$2:$H$2,0))))</f>
        <v/>
      </c>
      <c r="K954" s="18" t="str">
        <f>IF(OR(B954="",J954=""),"",IF(N954="",IF(INDEX(Jadwal!$D$3:$I$1001,MATCH(R954,Jadwal!$C$3:$C$1001,0),MATCH(J954,Jadwal!$D$2:$I$2,0))="","",INDEX(Jadwal!$D$3:$I$1001,MATCH(R954,Jadwal!$C$3:$C$1001,0),MATCH(J954,Jadwal!$D$2:$I$2,0))),IF(M954="",IF(INDEX(Jadwal!$D$3:$I$1001,MATCH(S954,Jadwal!$C$3:$C$1001,0),MATCH(J954,Jadwal!$D$2:$I$2,0))="","",IF(M954="",INDEX(Jadwal!$D$3:$I$1001,MATCH(S954,Jadwal!$C$3:$C$1001,0),MATCH(J954,Jadwal!$D$2:$I$2,0)))),INDEX(Jadwal!$D$3:$I$1001,MATCH(R954,Jadwal!$C$3:$C$1001,0),MATCH(J954,Jadwal!$D$2:$I$2,0))&amp;IF(INDEX(Jadwal!$D$3:$I$1001,MATCH(S954,Jadwal!$C$3:$C$1001,0),MATCH(J954,Jadwal!$D$2:$I$2,0))="",""," , "&amp;INDEX(Jadwal!$D$3:$I$1001,MATCH(S954,Jadwal!$C$3:$C$1001,0),MATCH(J954,Jadwal!$D$2:$I$2,0))))))</f>
        <v/>
      </c>
      <c r="L954" s="43" t="str">
        <f>IF(OR(J954="",P954="",K954=""),"",IF(O954="الفصل",INDEX(Kelas!$C$3:$H$200,MATCH(Data!P954,Kelas!$B$3:$B$201,0),MATCH(Data!J954,Kelas!$C$2:$H$2,0)),INDEX(Qoah!$C$3:$H$201,MATCH(Data!P954,Qoah!$B$3:$B$201,0),MATCH(Data!J954,Qoah!$C$2:$H$2,0))))</f>
        <v/>
      </c>
      <c r="R954" s="12" t="str">
        <f t="shared" si="28"/>
        <v/>
      </c>
      <c r="S954" s="12" t="str">
        <f t="shared" si="29"/>
        <v/>
      </c>
    </row>
    <row r="955" spans="5:19" x14ac:dyDescent="0.25">
      <c r="E955" s="16" t="str">
        <f>IF(OR(B955="",D955=""),"",IF(N955="",IF(INDEX(Jadwal!$D$3:$I$1001,MATCH(R955,Jadwal!$C$3:$C$1001,0),MATCH(D955,Jadwal!$D$2:$I$2,0))="","",INDEX(Jadwal!$D$3:$I$1001,MATCH(R955,Jadwal!$C$3:$C$1001,0),MATCH(D955,Jadwal!$D$2:$I$2,0))),IF(M955="",IF(INDEX(Jadwal!$D$3:$I$1001,MATCH(S955,Jadwal!$C$3:$C$1001,0),MATCH(D955,Jadwal!$D$2:$I$2,0))="","",IF(M955="",INDEX(Jadwal!$D$3:$I$1001,MATCH(S955,Jadwal!$C$3:$C$1001,0),MATCH(D955,Jadwal!$D$2:$I$2,0)))),INDEX(Jadwal!$D$3:$I$1001,MATCH(R955,Jadwal!$C$3:$C$1001,0),MATCH(D955,Jadwal!$D$2:$I$2,0))&amp;IF(INDEX(Jadwal!$D$3:$I$1001,MATCH(S955,Jadwal!$C$3:$C$1001,0),MATCH(D955,Jadwal!$D$2:$I$2,0))="",""," , "&amp;INDEX(Jadwal!$D$3:$I$1001,MATCH(S955,Jadwal!$C$3:$C$1001,0),MATCH(D955,Jadwal!$D$2:$I$2,0))))))</f>
        <v/>
      </c>
      <c r="F955" s="39" t="str">
        <f>IF(OR(D955="",P955="",E955=""),"",IF(O955="الفصل",INDEX(Kelas!$C$3:$H$200,MATCH(Data!P955,Kelas!$B$3:$B$201,0),MATCH(Data!D955,Kelas!$C$2:$H$2,0)),INDEX(Qoah!$C$3:$H$201,MATCH(Data!P955,Qoah!$B$3:$B$201,0),MATCH(Data!D955,Qoah!$C$2:$H$2,0))))</f>
        <v/>
      </c>
      <c r="H955" s="17" t="str">
        <f>IF(OR(B955="",G955=""),"",IF(N955="",IF(INDEX(Jadwal!$D$3:$I$1001,MATCH(R955,Jadwal!$C$3:$C$1001,0),MATCH(G955,Jadwal!$D$2:$I$2,0))="","",INDEX(Jadwal!$D$3:$I$1001,MATCH(R955,Jadwal!$C$3:$C$1001,0),MATCH(G955,Jadwal!$D$2:$I$2,0))),IF(M955="",IF(INDEX(Jadwal!$D$3:$I$1001,MATCH(S955,Jadwal!$C$3:$C$1001,0),MATCH(G955,Jadwal!$D$2:$I$2,0))="","",IF(M955="",INDEX(Jadwal!$D$3:$I$1001,MATCH(S955,Jadwal!$C$3:$C$1001,0),MATCH(G955,Jadwal!$D$2:$I$2,0)))),INDEX(Jadwal!$D$3:$I$1001,MATCH(R955,Jadwal!$C$3:$C$1001,0),MATCH(G955,Jadwal!$D$2:$I$2,0))&amp;IF(INDEX(Jadwal!$D$3:$I$1001,MATCH(S955,Jadwal!$C$3:$C$1001,0),MATCH(G955,Jadwal!$D$2:$I$2,0))="",""," , "&amp;INDEX(Jadwal!$D$3:$I$1001,MATCH(S955,Jadwal!$C$3:$C$1001,0),MATCH(G955,Jadwal!$D$2:$I$2,0))))))</f>
        <v/>
      </c>
      <c r="I955" s="41" t="str">
        <f>IF(OR(G955="",P955="",H955=""),"",IF(O955="الفصل",INDEX(Kelas!$C$3:$H$200,MATCH(Data!P955,Kelas!$B$3:$B$201,0),MATCH(Data!G955,Kelas!$C$2:$H$2,0)),INDEX(Qoah!$C$3:$H$201,MATCH(Data!P955,Qoah!$B$3:$B$201,0),MATCH(Data!G955,Qoah!$C$2:$H$2,0))))</f>
        <v/>
      </c>
      <c r="K955" s="18" t="str">
        <f>IF(OR(B955="",J955=""),"",IF(N955="",IF(INDEX(Jadwal!$D$3:$I$1001,MATCH(R955,Jadwal!$C$3:$C$1001,0),MATCH(J955,Jadwal!$D$2:$I$2,0))="","",INDEX(Jadwal!$D$3:$I$1001,MATCH(R955,Jadwal!$C$3:$C$1001,0),MATCH(J955,Jadwal!$D$2:$I$2,0))),IF(M955="",IF(INDEX(Jadwal!$D$3:$I$1001,MATCH(S955,Jadwal!$C$3:$C$1001,0),MATCH(J955,Jadwal!$D$2:$I$2,0))="","",IF(M955="",INDEX(Jadwal!$D$3:$I$1001,MATCH(S955,Jadwal!$C$3:$C$1001,0),MATCH(J955,Jadwal!$D$2:$I$2,0)))),INDEX(Jadwal!$D$3:$I$1001,MATCH(R955,Jadwal!$C$3:$C$1001,0),MATCH(J955,Jadwal!$D$2:$I$2,0))&amp;IF(INDEX(Jadwal!$D$3:$I$1001,MATCH(S955,Jadwal!$C$3:$C$1001,0),MATCH(J955,Jadwal!$D$2:$I$2,0))="",""," , "&amp;INDEX(Jadwal!$D$3:$I$1001,MATCH(S955,Jadwal!$C$3:$C$1001,0),MATCH(J955,Jadwal!$D$2:$I$2,0))))))</f>
        <v/>
      </c>
      <c r="L955" s="43" t="str">
        <f>IF(OR(J955="",P955="",K955=""),"",IF(O955="الفصل",INDEX(Kelas!$C$3:$H$200,MATCH(Data!P955,Kelas!$B$3:$B$201,0),MATCH(Data!J955,Kelas!$C$2:$H$2,0)),INDEX(Qoah!$C$3:$H$201,MATCH(Data!P955,Qoah!$B$3:$B$201,0),MATCH(Data!J955,Qoah!$C$2:$H$2,0))))</f>
        <v/>
      </c>
      <c r="R955" s="12" t="str">
        <f t="shared" si="28"/>
        <v/>
      </c>
      <c r="S955" s="12" t="str">
        <f t="shared" si="29"/>
        <v/>
      </c>
    </row>
    <row r="956" spans="5:19" x14ac:dyDescent="0.25">
      <c r="E956" s="16" t="str">
        <f>IF(OR(B956="",D956=""),"",IF(N956="",IF(INDEX(Jadwal!$D$3:$I$1001,MATCH(R956,Jadwal!$C$3:$C$1001,0),MATCH(D956,Jadwal!$D$2:$I$2,0))="","",INDEX(Jadwal!$D$3:$I$1001,MATCH(R956,Jadwal!$C$3:$C$1001,0),MATCH(D956,Jadwal!$D$2:$I$2,0))),IF(M956="",IF(INDEX(Jadwal!$D$3:$I$1001,MATCH(S956,Jadwal!$C$3:$C$1001,0),MATCH(D956,Jadwal!$D$2:$I$2,0))="","",IF(M956="",INDEX(Jadwal!$D$3:$I$1001,MATCH(S956,Jadwal!$C$3:$C$1001,0),MATCH(D956,Jadwal!$D$2:$I$2,0)))),INDEX(Jadwal!$D$3:$I$1001,MATCH(R956,Jadwal!$C$3:$C$1001,0),MATCH(D956,Jadwal!$D$2:$I$2,0))&amp;IF(INDEX(Jadwal!$D$3:$I$1001,MATCH(S956,Jadwal!$C$3:$C$1001,0),MATCH(D956,Jadwal!$D$2:$I$2,0))="",""," , "&amp;INDEX(Jadwal!$D$3:$I$1001,MATCH(S956,Jadwal!$C$3:$C$1001,0),MATCH(D956,Jadwal!$D$2:$I$2,0))))))</f>
        <v/>
      </c>
      <c r="F956" s="39" t="str">
        <f>IF(OR(D956="",P956="",E956=""),"",IF(O956="الفصل",INDEX(Kelas!$C$3:$H$200,MATCH(Data!P956,Kelas!$B$3:$B$201,0),MATCH(Data!D956,Kelas!$C$2:$H$2,0)),INDEX(Qoah!$C$3:$H$201,MATCH(Data!P956,Qoah!$B$3:$B$201,0),MATCH(Data!D956,Qoah!$C$2:$H$2,0))))</f>
        <v/>
      </c>
      <c r="H956" s="17" t="str">
        <f>IF(OR(B956="",G956=""),"",IF(N956="",IF(INDEX(Jadwal!$D$3:$I$1001,MATCH(R956,Jadwal!$C$3:$C$1001,0),MATCH(G956,Jadwal!$D$2:$I$2,0))="","",INDEX(Jadwal!$D$3:$I$1001,MATCH(R956,Jadwal!$C$3:$C$1001,0),MATCH(G956,Jadwal!$D$2:$I$2,0))),IF(M956="",IF(INDEX(Jadwal!$D$3:$I$1001,MATCH(S956,Jadwal!$C$3:$C$1001,0),MATCH(G956,Jadwal!$D$2:$I$2,0))="","",IF(M956="",INDEX(Jadwal!$D$3:$I$1001,MATCH(S956,Jadwal!$C$3:$C$1001,0),MATCH(G956,Jadwal!$D$2:$I$2,0)))),INDEX(Jadwal!$D$3:$I$1001,MATCH(R956,Jadwal!$C$3:$C$1001,0),MATCH(G956,Jadwal!$D$2:$I$2,0))&amp;IF(INDEX(Jadwal!$D$3:$I$1001,MATCH(S956,Jadwal!$C$3:$C$1001,0),MATCH(G956,Jadwal!$D$2:$I$2,0))="",""," , "&amp;INDEX(Jadwal!$D$3:$I$1001,MATCH(S956,Jadwal!$C$3:$C$1001,0),MATCH(G956,Jadwal!$D$2:$I$2,0))))))</f>
        <v/>
      </c>
      <c r="I956" s="41" t="str">
        <f>IF(OR(G956="",P956="",H956=""),"",IF(O956="الفصل",INDEX(Kelas!$C$3:$H$200,MATCH(Data!P956,Kelas!$B$3:$B$201,0),MATCH(Data!G956,Kelas!$C$2:$H$2,0)),INDEX(Qoah!$C$3:$H$201,MATCH(Data!P956,Qoah!$B$3:$B$201,0),MATCH(Data!G956,Qoah!$C$2:$H$2,0))))</f>
        <v/>
      </c>
      <c r="K956" s="18" t="str">
        <f>IF(OR(B956="",J956=""),"",IF(N956="",IF(INDEX(Jadwal!$D$3:$I$1001,MATCH(R956,Jadwal!$C$3:$C$1001,0),MATCH(J956,Jadwal!$D$2:$I$2,0))="","",INDEX(Jadwal!$D$3:$I$1001,MATCH(R956,Jadwal!$C$3:$C$1001,0),MATCH(J956,Jadwal!$D$2:$I$2,0))),IF(M956="",IF(INDEX(Jadwal!$D$3:$I$1001,MATCH(S956,Jadwal!$C$3:$C$1001,0),MATCH(J956,Jadwal!$D$2:$I$2,0))="","",IF(M956="",INDEX(Jadwal!$D$3:$I$1001,MATCH(S956,Jadwal!$C$3:$C$1001,0),MATCH(J956,Jadwal!$D$2:$I$2,0)))),INDEX(Jadwal!$D$3:$I$1001,MATCH(R956,Jadwal!$C$3:$C$1001,0),MATCH(J956,Jadwal!$D$2:$I$2,0))&amp;IF(INDEX(Jadwal!$D$3:$I$1001,MATCH(S956,Jadwal!$C$3:$C$1001,0),MATCH(J956,Jadwal!$D$2:$I$2,0))="",""," , "&amp;INDEX(Jadwal!$D$3:$I$1001,MATCH(S956,Jadwal!$C$3:$C$1001,0),MATCH(J956,Jadwal!$D$2:$I$2,0))))))</f>
        <v/>
      </c>
      <c r="L956" s="43" t="str">
        <f>IF(OR(J956="",P956="",K956=""),"",IF(O956="الفصل",INDEX(Kelas!$C$3:$H$200,MATCH(Data!P956,Kelas!$B$3:$B$201,0),MATCH(Data!J956,Kelas!$C$2:$H$2,0)),INDEX(Qoah!$C$3:$H$201,MATCH(Data!P956,Qoah!$B$3:$B$201,0),MATCH(Data!J956,Qoah!$C$2:$H$2,0))))</f>
        <v/>
      </c>
      <c r="R956" s="12" t="str">
        <f t="shared" si="28"/>
        <v/>
      </c>
      <c r="S956" s="12" t="str">
        <f t="shared" si="29"/>
        <v/>
      </c>
    </row>
    <row r="957" spans="5:19" x14ac:dyDescent="0.25">
      <c r="E957" s="16" t="str">
        <f>IF(OR(B957="",D957=""),"",IF(N957="",IF(INDEX(Jadwal!$D$3:$I$1001,MATCH(R957,Jadwal!$C$3:$C$1001,0),MATCH(D957,Jadwal!$D$2:$I$2,0))="","",INDEX(Jadwal!$D$3:$I$1001,MATCH(R957,Jadwal!$C$3:$C$1001,0),MATCH(D957,Jadwal!$D$2:$I$2,0))),IF(M957="",IF(INDEX(Jadwal!$D$3:$I$1001,MATCH(S957,Jadwal!$C$3:$C$1001,0),MATCH(D957,Jadwal!$D$2:$I$2,0))="","",IF(M957="",INDEX(Jadwal!$D$3:$I$1001,MATCH(S957,Jadwal!$C$3:$C$1001,0),MATCH(D957,Jadwal!$D$2:$I$2,0)))),INDEX(Jadwal!$D$3:$I$1001,MATCH(R957,Jadwal!$C$3:$C$1001,0),MATCH(D957,Jadwal!$D$2:$I$2,0))&amp;IF(INDEX(Jadwal!$D$3:$I$1001,MATCH(S957,Jadwal!$C$3:$C$1001,0),MATCH(D957,Jadwal!$D$2:$I$2,0))="",""," , "&amp;INDEX(Jadwal!$D$3:$I$1001,MATCH(S957,Jadwal!$C$3:$C$1001,0),MATCH(D957,Jadwal!$D$2:$I$2,0))))))</f>
        <v/>
      </c>
      <c r="F957" s="39" t="str">
        <f>IF(OR(D957="",P957="",E957=""),"",IF(O957="الفصل",INDEX(Kelas!$C$3:$H$200,MATCH(Data!P957,Kelas!$B$3:$B$201,0),MATCH(Data!D957,Kelas!$C$2:$H$2,0)),INDEX(Qoah!$C$3:$H$201,MATCH(Data!P957,Qoah!$B$3:$B$201,0),MATCH(Data!D957,Qoah!$C$2:$H$2,0))))</f>
        <v/>
      </c>
      <c r="H957" s="17" t="str">
        <f>IF(OR(B957="",G957=""),"",IF(N957="",IF(INDEX(Jadwal!$D$3:$I$1001,MATCH(R957,Jadwal!$C$3:$C$1001,0),MATCH(G957,Jadwal!$D$2:$I$2,0))="","",INDEX(Jadwal!$D$3:$I$1001,MATCH(R957,Jadwal!$C$3:$C$1001,0),MATCH(G957,Jadwal!$D$2:$I$2,0))),IF(M957="",IF(INDEX(Jadwal!$D$3:$I$1001,MATCH(S957,Jadwal!$C$3:$C$1001,0),MATCH(G957,Jadwal!$D$2:$I$2,0))="","",IF(M957="",INDEX(Jadwal!$D$3:$I$1001,MATCH(S957,Jadwal!$C$3:$C$1001,0),MATCH(G957,Jadwal!$D$2:$I$2,0)))),INDEX(Jadwal!$D$3:$I$1001,MATCH(R957,Jadwal!$C$3:$C$1001,0),MATCH(G957,Jadwal!$D$2:$I$2,0))&amp;IF(INDEX(Jadwal!$D$3:$I$1001,MATCH(S957,Jadwal!$C$3:$C$1001,0),MATCH(G957,Jadwal!$D$2:$I$2,0))="",""," , "&amp;INDEX(Jadwal!$D$3:$I$1001,MATCH(S957,Jadwal!$C$3:$C$1001,0),MATCH(G957,Jadwal!$D$2:$I$2,0))))))</f>
        <v/>
      </c>
      <c r="I957" s="41" t="str">
        <f>IF(OR(G957="",P957="",H957=""),"",IF(O957="الفصل",INDEX(Kelas!$C$3:$H$200,MATCH(Data!P957,Kelas!$B$3:$B$201,0),MATCH(Data!G957,Kelas!$C$2:$H$2,0)),INDEX(Qoah!$C$3:$H$201,MATCH(Data!P957,Qoah!$B$3:$B$201,0),MATCH(Data!G957,Qoah!$C$2:$H$2,0))))</f>
        <v/>
      </c>
      <c r="K957" s="18" t="str">
        <f>IF(OR(B957="",J957=""),"",IF(N957="",IF(INDEX(Jadwal!$D$3:$I$1001,MATCH(R957,Jadwal!$C$3:$C$1001,0),MATCH(J957,Jadwal!$D$2:$I$2,0))="","",INDEX(Jadwal!$D$3:$I$1001,MATCH(R957,Jadwal!$C$3:$C$1001,0),MATCH(J957,Jadwal!$D$2:$I$2,0))),IF(M957="",IF(INDEX(Jadwal!$D$3:$I$1001,MATCH(S957,Jadwal!$C$3:$C$1001,0),MATCH(J957,Jadwal!$D$2:$I$2,0))="","",IF(M957="",INDEX(Jadwal!$D$3:$I$1001,MATCH(S957,Jadwal!$C$3:$C$1001,0),MATCH(J957,Jadwal!$D$2:$I$2,0)))),INDEX(Jadwal!$D$3:$I$1001,MATCH(R957,Jadwal!$C$3:$C$1001,0),MATCH(J957,Jadwal!$D$2:$I$2,0))&amp;IF(INDEX(Jadwal!$D$3:$I$1001,MATCH(S957,Jadwal!$C$3:$C$1001,0),MATCH(J957,Jadwal!$D$2:$I$2,0))="",""," , "&amp;INDEX(Jadwal!$D$3:$I$1001,MATCH(S957,Jadwal!$C$3:$C$1001,0),MATCH(J957,Jadwal!$D$2:$I$2,0))))))</f>
        <v/>
      </c>
      <c r="L957" s="43" t="str">
        <f>IF(OR(J957="",P957="",K957=""),"",IF(O957="الفصل",INDEX(Kelas!$C$3:$H$200,MATCH(Data!P957,Kelas!$B$3:$B$201,0),MATCH(Data!J957,Kelas!$C$2:$H$2,0)),INDEX(Qoah!$C$3:$H$201,MATCH(Data!P957,Qoah!$B$3:$B$201,0),MATCH(Data!J957,Qoah!$C$2:$H$2,0))))</f>
        <v/>
      </c>
      <c r="R957" s="12" t="str">
        <f t="shared" si="28"/>
        <v/>
      </c>
      <c r="S957" s="12" t="str">
        <f t="shared" si="29"/>
        <v/>
      </c>
    </row>
    <row r="958" spans="5:19" x14ac:dyDescent="0.25">
      <c r="E958" s="16" t="str">
        <f>IF(OR(B958="",D958=""),"",IF(N958="",IF(INDEX(Jadwal!$D$3:$I$1001,MATCH(R958,Jadwal!$C$3:$C$1001,0),MATCH(D958,Jadwal!$D$2:$I$2,0))="","",INDEX(Jadwal!$D$3:$I$1001,MATCH(R958,Jadwal!$C$3:$C$1001,0),MATCH(D958,Jadwal!$D$2:$I$2,0))),IF(M958="",IF(INDEX(Jadwal!$D$3:$I$1001,MATCH(S958,Jadwal!$C$3:$C$1001,0),MATCH(D958,Jadwal!$D$2:$I$2,0))="","",IF(M958="",INDEX(Jadwal!$D$3:$I$1001,MATCH(S958,Jadwal!$C$3:$C$1001,0),MATCH(D958,Jadwal!$D$2:$I$2,0)))),INDEX(Jadwal!$D$3:$I$1001,MATCH(R958,Jadwal!$C$3:$C$1001,0),MATCH(D958,Jadwal!$D$2:$I$2,0))&amp;IF(INDEX(Jadwal!$D$3:$I$1001,MATCH(S958,Jadwal!$C$3:$C$1001,0),MATCH(D958,Jadwal!$D$2:$I$2,0))="",""," , "&amp;INDEX(Jadwal!$D$3:$I$1001,MATCH(S958,Jadwal!$C$3:$C$1001,0),MATCH(D958,Jadwal!$D$2:$I$2,0))))))</f>
        <v/>
      </c>
      <c r="F958" s="39" t="str">
        <f>IF(OR(D958="",P958="",E958=""),"",IF(O958="الفصل",INDEX(Kelas!$C$3:$H$200,MATCH(Data!P958,Kelas!$B$3:$B$201,0),MATCH(Data!D958,Kelas!$C$2:$H$2,0)),INDEX(Qoah!$C$3:$H$201,MATCH(Data!P958,Qoah!$B$3:$B$201,0),MATCH(Data!D958,Qoah!$C$2:$H$2,0))))</f>
        <v/>
      </c>
      <c r="H958" s="17" t="str">
        <f>IF(OR(B958="",G958=""),"",IF(N958="",IF(INDEX(Jadwal!$D$3:$I$1001,MATCH(R958,Jadwal!$C$3:$C$1001,0),MATCH(G958,Jadwal!$D$2:$I$2,0))="","",INDEX(Jadwal!$D$3:$I$1001,MATCH(R958,Jadwal!$C$3:$C$1001,0),MATCH(G958,Jadwal!$D$2:$I$2,0))),IF(M958="",IF(INDEX(Jadwal!$D$3:$I$1001,MATCH(S958,Jadwal!$C$3:$C$1001,0),MATCH(G958,Jadwal!$D$2:$I$2,0))="","",IF(M958="",INDEX(Jadwal!$D$3:$I$1001,MATCH(S958,Jadwal!$C$3:$C$1001,0),MATCH(G958,Jadwal!$D$2:$I$2,0)))),INDEX(Jadwal!$D$3:$I$1001,MATCH(R958,Jadwal!$C$3:$C$1001,0),MATCH(G958,Jadwal!$D$2:$I$2,0))&amp;IF(INDEX(Jadwal!$D$3:$I$1001,MATCH(S958,Jadwal!$C$3:$C$1001,0),MATCH(G958,Jadwal!$D$2:$I$2,0))="",""," , "&amp;INDEX(Jadwal!$D$3:$I$1001,MATCH(S958,Jadwal!$C$3:$C$1001,0),MATCH(G958,Jadwal!$D$2:$I$2,0))))))</f>
        <v/>
      </c>
      <c r="I958" s="41" t="str">
        <f>IF(OR(G958="",P958="",H958=""),"",IF(O958="الفصل",INDEX(Kelas!$C$3:$H$200,MATCH(Data!P958,Kelas!$B$3:$B$201,0),MATCH(Data!G958,Kelas!$C$2:$H$2,0)),INDEX(Qoah!$C$3:$H$201,MATCH(Data!P958,Qoah!$B$3:$B$201,0),MATCH(Data!G958,Qoah!$C$2:$H$2,0))))</f>
        <v/>
      </c>
      <c r="K958" s="18" t="str">
        <f>IF(OR(B958="",J958=""),"",IF(N958="",IF(INDEX(Jadwal!$D$3:$I$1001,MATCH(R958,Jadwal!$C$3:$C$1001,0),MATCH(J958,Jadwal!$D$2:$I$2,0))="","",INDEX(Jadwal!$D$3:$I$1001,MATCH(R958,Jadwal!$C$3:$C$1001,0),MATCH(J958,Jadwal!$D$2:$I$2,0))),IF(M958="",IF(INDEX(Jadwal!$D$3:$I$1001,MATCH(S958,Jadwal!$C$3:$C$1001,0),MATCH(J958,Jadwal!$D$2:$I$2,0))="","",IF(M958="",INDEX(Jadwal!$D$3:$I$1001,MATCH(S958,Jadwal!$C$3:$C$1001,0),MATCH(J958,Jadwal!$D$2:$I$2,0)))),INDEX(Jadwal!$D$3:$I$1001,MATCH(R958,Jadwal!$C$3:$C$1001,0),MATCH(J958,Jadwal!$D$2:$I$2,0))&amp;IF(INDEX(Jadwal!$D$3:$I$1001,MATCH(S958,Jadwal!$C$3:$C$1001,0),MATCH(J958,Jadwal!$D$2:$I$2,0))="",""," , "&amp;INDEX(Jadwal!$D$3:$I$1001,MATCH(S958,Jadwal!$C$3:$C$1001,0),MATCH(J958,Jadwal!$D$2:$I$2,0))))))</f>
        <v/>
      </c>
      <c r="L958" s="43" t="str">
        <f>IF(OR(J958="",P958="",K958=""),"",IF(O958="الفصل",INDEX(Kelas!$C$3:$H$200,MATCH(Data!P958,Kelas!$B$3:$B$201,0),MATCH(Data!J958,Kelas!$C$2:$H$2,0)),INDEX(Qoah!$C$3:$H$201,MATCH(Data!P958,Qoah!$B$3:$B$201,0),MATCH(Data!J958,Qoah!$C$2:$H$2,0))))</f>
        <v/>
      </c>
      <c r="R958" s="12" t="str">
        <f t="shared" si="28"/>
        <v/>
      </c>
      <c r="S958" s="12" t="str">
        <f t="shared" si="29"/>
        <v/>
      </c>
    </row>
    <row r="959" spans="5:19" x14ac:dyDescent="0.25">
      <c r="E959" s="16" t="str">
        <f>IF(OR(B959="",D959=""),"",IF(N959="",IF(INDEX(Jadwal!$D$3:$I$1001,MATCH(R959,Jadwal!$C$3:$C$1001,0),MATCH(D959,Jadwal!$D$2:$I$2,0))="","",INDEX(Jadwal!$D$3:$I$1001,MATCH(R959,Jadwal!$C$3:$C$1001,0),MATCH(D959,Jadwal!$D$2:$I$2,0))),IF(M959="",IF(INDEX(Jadwal!$D$3:$I$1001,MATCH(S959,Jadwal!$C$3:$C$1001,0),MATCH(D959,Jadwal!$D$2:$I$2,0))="","",IF(M959="",INDEX(Jadwal!$D$3:$I$1001,MATCH(S959,Jadwal!$C$3:$C$1001,0),MATCH(D959,Jadwal!$D$2:$I$2,0)))),INDEX(Jadwal!$D$3:$I$1001,MATCH(R959,Jadwal!$C$3:$C$1001,0),MATCH(D959,Jadwal!$D$2:$I$2,0))&amp;IF(INDEX(Jadwal!$D$3:$I$1001,MATCH(S959,Jadwal!$C$3:$C$1001,0),MATCH(D959,Jadwal!$D$2:$I$2,0))="",""," , "&amp;INDEX(Jadwal!$D$3:$I$1001,MATCH(S959,Jadwal!$C$3:$C$1001,0),MATCH(D959,Jadwal!$D$2:$I$2,0))))))</f>
        <v/>
      </c>
      <c r="F959" s="39" t="str">
        <f>IF(OR(D959="",P959="",E959=""),"",IF(O959="الفصل",INDEX(Kelas!$C$3:$H$200,MATCH(Data!P959,Kelas!$B$3:$B$201,0),MATCH(Data!D959,Kelas!$C$2:$H$2,0)),INDEX(Qoah!$C$3:$H$201,MATCH(Data!P959,Qoah!$B$3:$B$201,0),MATCH(Data!D959,Qoah!$C$2:$H$2,0))))</f>
        <v/>
      </c>
      <c r="H959" s="17" t="str">
        <f>IF(OR(B959="",G959=""),"",IF(N959="",IF(INDEX(Jadwal!$D$3:$I$1001,MATCH(R959,Jadwal!$C$3:$C$1001,0),MATCH(G959,Jadwal!$D$2:$I$2,0))="","",INDEX(Jadwal!$D$3:$I$1001,MATCH(R959,Jadwal!$C$3:$C$1001,0),MATCH(G959,Jadwal!$D$2:$I$2,0))),IF(M959="",IF(INDEX(Jadwal!$D$3:$I$1001,MATCH(S959,Jadwal!$C$3:$C$1001,0),MATCH(G959,Jadwal!$D$2:$I$2,0))="","",IF(M959="",INDEX(Jadwal!$D$3:$I$1001,MATCH(S959,Jadwal!$C$3:$C$1001,0),MATCH(G959,Jadwal!$D$2:$I$2,0)))),INDEX(Jadwal!$D$3:$I$1001,MATCH(R959,Jadwal!$C$3:$C$1001,0),MATCH(G959,Jadwal!$D$2:$I$2,0))&amp;IF(INDEX(Jadwal!$D$3:$I$1001,MATCH(S959,Jadwal!$C$3:$C$1001,0),MATCH(G959,Jadwal!$D$2:$I$2,0))="",""," , "&amp;INDEX(Jadwal!$D$3:$I$1001,MATCH(S959,Jadwal!$C$3:$C$1001,0),MATCH(G959,Jadwal!$D$2:$I$2,0))))))</f>
        <v/>
      </c>
      <c r="I959" s="41" t="str">
        <f>IF(OR(G959="",P959="",H959=""),"",IF(O959="الفصل",INDEX(Kelas!$C$3:$H$200,MATCH(Data!P959,Kelas!$B$3:$B$201,0),MATCH(Data!G959,Kelas!$C$2:$H$2,0)),INDEX(Qoah!$C$3:$H$201,MATCH(Data!P959,Qoah!$B$3:$B$201,0),MATCH(Data!G959,Qoah!$C$2:$H$2,0))))</f>
        <v/>
      </c>
      <c r="K959" s="18" t="str">
        <f>IF(OR(B959="",J959=""),"",IF(N959="",IF(INDEX(Jadwal!$D$3:$I$1001,MATCH(R959,Jadwal!$C$3:$C$1001,0),MATCH(J959,Jadwal!$D$2:$I$2,0))="","",INDEX(Jadwal!$D$3:$I$1001,MATCH(R959,Jadwal!$C$3:$C$1001,0),MATCH(J959,Jadwal!$D$2:$I$2,0))),IF(M959="",IF(INDEX(Jadwal!$D$3:$I$1001,MATCH(S959,Jadwal!$C$3:$C$1001,0),MATCH(J959,Jadwal!$D$2:$I$2,0))="","",IF(M959="",INDEX(Jadwal!$D$3:$I$1001,MATCH(S959,Jadwal!$C$3:$C$1001,0),MATCH(J959,Jadwal!$D$2:$I$2,0)))),INDEX(Jadwal!$D$3:$I$1001,MATCH(R959,Jadwal!$C$3:$C$1001,0),MATCH(J959,Jadwal!$D$2:$I$2,0))&amp;IF(INDEX(Jadwal!$D$3:$I$1001,MATCH(S959,Jadwal!$C$3:$C$1001,0),MATCH(J959,Jadwal!$D$2:$I$2,0))="",""," , "&amp;INDEX(Jadwal!$D$3:$I$1001,MATCH(S959,Jadwal!$C$3:$C$1001,0),MATCH(J959,Jadwal!$D$2:$I$2,0))))))</f>
        <v/>
      </c>
      <c r="L959" s="43" t="str">
        <f>IF(OR(J959="",P959="",K959=""),"",IF(O959="الفصل",INDEX(Kelas!$C$3:$H$200,MATCH(Data!P959,Kelas!$B$3:$B$201,0),MATCH(Data!J959,Kelas!$C$2:$H$2,0)),INDEX(Qoah!$C$3:$H$201,MATCH(Data!P959,Qoah!$B$3:$B$201,0),MATCH(Data!J959,Qoah!$C$2:$H$2,0))))</f>
        <v/>
      </c>
      <c r="R959" s="12" t="str">
        <f t="shared" si="28"/>
        <v/>
      </c>
      <c r="S959" s="12" t="str">
        <f t="shared" si="29"/>
        <v/>
      </c>
    </row>
    <row r="960" spans="5:19" x14ac:dyDescent="0.25">
      <c r="E960" s="16" t="str">
        <f>IF(OR(B960="",D960=""),"",IF(N960="",IF(INDEX(Jadwal!$D$3:$I$1001,MATCH(R960,Jadwal!$C$3:$C$1001,0),MATCH(D960,Jadwal!$D$2:$I$2,0))="","",INDEX(Jadwal!$D$3:$I$1001,MATCH(R960,Jadwal!$C$3:$C$1001,0),MATCH(D960,Jadwal!$D$2:$I$2,0))),IF(M960="",IF(INDEX(Jadwal!$D$3:$I$1001,MATCH(S960,Jadwal!$C$3:$C$1001,0),MATCH(D960,Jadwal!$D$2:$I$2,0))="","",IF(M960="",INDEX(Jadwal!$D$3:$I$1001,MATCH(S960,Jadwal!$C$3:$C$1001,0),MATCH(D960,Jadwal!$D$2:$I$2,0)))),INDEX(Jadwal!$D$3:$I$1001,MATCH(R960,Jadwal!$C$3:$C$1001,0),MATCH(D960,Jadwal!$D$2:$I$2,0))&amp;IF(INDEX(Jadwal!$D$3:$I$1001,MATCH(S960,Jadwal!$C$3:$C$1001,0),MATCH(D960,Jadwal!$D$2:$I$2,0))="",""," , "&amp;INDEX(Jadwal!$D$3:$I$1001,MATCH(S960,Jadwal!$C$3:$C$1001,0),MATCH(D960,Jadwal!$D$2:$I$2,0))))))</f>
        <v/>
      </c>
      <c r="F960" s="39" t="str">
        <f>IF(OR(D960="",P960="",E960=""),"",IF(O960="الفصل",INDEX(Kelas!$C$3:$H$200,MATCH(Data!P960,Kelas!$B$3:$B$201,0),MATCH(Data!D960,Kelas!$C$2:$H$2,0)),INDEX(Qoah!$C$3:$H$201,MATCH(Data!P960,Qoah!$B$3:$B$201,0),MATCH(Data!D960,Qoah!$C$2:$H$2,0))))</f>
        <v/>
      </c>
      <c r="H960" s="17" t="str">
        <f>IF(OR(B960="",G960=""),"",IF(N960="",IF(INDEX(Jadwal!$D$3:$I$1001,MATCH(R960,Jadwal!$C$3:$C$1001,0),MATCH(G960,Jadwal!$D$2:$I$2,0))="","",INDEX(Jadwal!$D$3:$I$1001,MATCH(R960,Jadwal!$C$3:$C$1001,0),MATCH(G960,Jadwal!$D$2:$I$2,0))),IF(M960="",IF(INDEX(Jadwal!$D$3:$I$1001,MATCH(S960,Jadwal!$C$3:$C$1001,0),MATCH(G960,Jadwal!$D$2:$I$2,0))="","",IF(M960="",INDEX(Jadwal!$D$3:$I$1001,MATCH(S960,Jadwal!$C$3:$C$1001,0),MATCH(G960,Jadwal!$D$2:$I$2,0)))),INDEX(Jadwal!$D$3:$I$1001,MATCH(R960,Jadwal!$C$3:$C$1001,0),MATCH(G960,Jadwal!$D$2:$I$2,0))&amp;IF(INDEX(Jadwal!$D$3:$I$1001,MATCH(S960,Jadwal!$C$3:$C$1001,0),MATCH(G960,Jadwal!$D$2:$I$2,0))="",""," , "&amp;INDEX(Jadwal!$D$3:$I$1001,MATCH(S960,Jadwal!$C$3:$C$1001,0),MATCH(G960,Jadwal!$D$2:$I$2,0))))))</f>
        <v/>
      </c>
      <c r="I960" s="41" t="str">
        <f>IF(OR(G960="",P960="",H960=""),"",IF(O960="الفصل",INDEX(Kelas!$C$3:$H$200,MATCH(Data!P960,Kelas!$B$3:$B$201,0),MATCH(Data!G960,Kelas!$C$2:$H$2,0)),INDEX(Qoah!$C$3:$H$201,MATCH(Data!P960,Qoah!$B$3:$B$201,0),MATCH(Data!G960,Qoah!$C$2:$H$2,0))))</f>
        <v/>
      </c>
      <c r="K960" s="18" t="str">
        <f>IF(OR(B960="",J960=""),"",IF(N960="",IF(INDEX(Jadwal!$D$3:$I$1001,MATCH(R960,Jadwal!$C$3:$C$1001,0),MATCH(J960,Jadwal!$D$2:$I$2,0))="","",INDEX(Jadwal!$D$3:$I$1001,MATCH(R960,Jadwal!$C$3:$C$1001,0),MATCH(J960,Jadwal!$D$2:$I$2,0))),IF(M960="",IF(INDEX(Jadwal!$D$3:$I$1001,MATCH(S960,Jadwal!$C$3:$C$1001,0),MATCH(J960,Jadwal!$D$2:$I$2,0))="","",IF(M960="",INDEX(Jadwal!$D$3:$I$1001,MATCH(S960,Jadwal!$C$3:$C$1001,0),MATCH(J960,Jadwal!$D$2:$I$2,0)))),INDEX(Jadwal!$D$3:$I$1001,MATCH(R960,Jadwal!$C$3:$C$1001,0),MATCH(J960,Jadwal!$D$2:$I$2,0))&amp;IF(INDEX(Jadwal!$D$3:$I$1001,MATCH(S960,Jadwal!$C$3:$C$1001,0),MATCH(J960,Jadwal!$D$2:$I$2,0))="",""," , "&amp;INDEX(Jadwal!$D$3:$I$1001,MATCH(S960,Jadwal!$C$3:$C$1001,0),MATCH(J960,Jadwal!$D$2:$I$2,0))))))</f>
        <v/>
      </c>
      <c r="L960" s="43" t="str">
        <f>IF(OR(J960="",P960="",K960=""),"",IF(O960="الفصل",INDEX(Kelas!$C$3:$H$200,MATCH(Data!P960,Kelas!$B$3:$B$201,0),MATCH(Data!J960,Kelas!$C$2:$H$2,0)),INDEX(Qoah!$C$3:$H$201,MATCH(Data!P960,Qoah!$B$3:$B$201,0),MATCH(Data!J960,Qoah!$C$2:$H$2,0))))</f>
        <v/>
      </c>
      <c r="R960" s="12" t="str">
        <f t="shared" si="28"/>
        <v/>
      </c>
      <c r="S960" s="12" t="str">
        <f t="shared" si="29"/>
        <v/>
      </c>
    </row>
    <row r="961" spans="5:19" x14ac:dyDescent="0.25">
      <c r="E961" s="16" t="str">
        <f>IF(OR(B961="",D961=""),"",IF(N961="",IF(INDEX(Jadwal!$D$3:$I$1001,MATCH(R961,Jadwal!$C$3:$C$1001,0),MATCH(D961,Jadwal!$D$2:$I$2,0))="","",INDEX(Jadwal!$D$3:$I$1001,MATCH(R961,Jadwal!$C$3:$C$1001,0),MATCH(D961,Jadwal!$D$2:$I$2,0))),IF(M961="",IF(INDEX(Jadwal!$D$3:$I$1001,MATCH(S961,Jadwal!$C$3:$C$1001,0),MATCH(D961,Jadwal!$D$2:$I$2,0))="","",IF(M961="",INDEX(Jadwal!$D$3:$I$1001,MATCH(S961,Jadwal!$C$3:$C$1001,0),MATCH(D961,Jadwal!$D$2:$I$2,0)))),INDEX(Jadwal!$D$3:$I$1001,MATCH(R961,Jadwal!$C$3:$C$1001,0),MATCH(D961,Jadwal!$D$2:$I$2,0))&amp;IF(INDEX(Jadwal!$D$3:$I$1001,MATCH(S961,Jadwal!$C$3:$C$1001,0),MATCH(D961,Jadwal!$D$2:$I$2,0))="",""," , "&amp;INDEX(Jadwal!$D$3:$I$1001,MATCH(S961,Jadwal!$C$3:$C$1001,0),MATCH(D961,Jadwal!$D$2:$I$2,0))))))</f>
        <v/>
      </c>
      <c r="F961" s="39" t="str">
        <f>IF(OR(D961="",P961="",E961=""),"",IF(O961="الفصل",INDEX(Kelas!$C$3:$H$200,MATCH(Data!P961,Kelas!$B$3:$B$201,0),MATCH(Data!D961,Kelas!$C$2:$H$2,0)),INDEX(Qoah!$C$3:$H$201,MATCH(Data!P961,Qoah!$B$3:$B$201,0),MATCH(Data!D961,Qoah!$C$2:$H$2,0))))</f>
        <v/>
      </c>
      <c r="H961" s="17" t="str">
        <f>IF(OR(B961="",G961=""),"",IF(N961="",IF(INDEX(Jadwal!$D$3:$I$1001,MATCH(R961,Jadwal!$C$3:$C$1001,0),MATCH(G961,Jadwal!$D$2:$I$2,0))="","",INDEX(Jadwal!$D$3:$I$1001,MATCH(R961,Jadwal!$C$3:$C$1001,0),MATCH(G961,Jadwal!$D$2:$I$2,0))),IF(M961="",IF(INDEX(Jadwal!$D$3:$I$1001,MATCH(S961,Jadwal!$C$3:$C$1001,0),MATCH(G961,Jadwal!$D$2:$I$2,0))="","",IF(M961="",INDEX(Jadwal!$D$3:$I$1001,MATCH(S961,Jadwal!$C$3:$C$1001,0),MATCH(G961,Jadwal!$D$2:$I$2,0)))),INDEX(Jadwal!$D$3:$I$1001,MATCH(R961,Jadwal!$C$3:$C$1001,0),MATCH(G961,Jadwal!$D$2:$I$2,0))&amp;IF(INDEX(Jadwal!$D$3:$I$1001,MATCH(S961,Jadwal!$C$3:$C$1001,0),MATCH(G961,Jadwal!$D$2:$I$2,0))="",""," , "&amp;INDEX(Jadwal!$D$3:$I$1001,MATCH(S961,Jadwal!$C$3:$C$1001,0),MATCH(G961,Jadwal!$D$2:$I$2,0))))))</f>
        <v/>
      </c>
      <c r="I961" s="41" t="str">
        <f>IF(OR(G961="",P961="",H961=""),"",IF(O961="الفصل",INDEX(Kelas!$C$3:$H$200,MATCH(Data!P961,Kelas!$B$3:$B$201,0),MATCH(Data!G961,Kelas!$C$2:$H$2,0)),INDEX(Qoah!$C$3:$H$201,MATCH(Data!P961,Qoah!$B$3:$B$201,0),MATCH(Data!G961,Qoah!$C$2:$H$2,0))))</f>
        <v/>
      </c>
      <c r="K961" s="18" t="str">
        <f>IF(OR(B961="",J961=""),"",IF(N961="",IF(INDEX(Jadwal!$D$3:$I$1001,MATCH(R961,Jadwal!$C$3:$C$1001,0),MATCH(J961,Jadwal!$D$2:$I$2,0))="","",INDEX(Jadwal!$D$3:$I$1001,MATCH(R961,Jadwal!$C$3:$C$1001,0),MATCH(J961,Jadwal!$D$2:$I$2,0))),IF(M961="",IF(INDEX(Jadwal!$D$3:$I$1001,MATCH(S961,Jadwal!$C$3:$C$1001,0),MATCH(J961,Jadwal!$D$2:$I$2,0))="","",IF(M961="",INDEX(Jadwal!$D$3:$I$1001,MATCH(S961,Jadwal!$C$3:$C$1001,0),MATCH(J961,Jadwal!$D$2:$I$2,0)))),INDEX(Jadwal!$D$3:$I$1001,MATCH(R961,Jadwal!$C$3:$C$1001,0),MATCH(J961,Jadwal!$D$2:$I$2,0))&amp;IF(INDEX(Jadwal!$D$3:$I$1001,MATCH(S961,Jadwal!$C$3:$C$1001,0),MATCH(J961,Jadwal!$D$2:$I$2,0))="",""," , "&amp;INDEX(Jadwal!$D$3:$I$1001,MATCH(S961,Jadwal!$C$3:$C$1001,0),MATCH(J961,Jadwal!$D$2:$I$2,0))))))</f>
        <v/>
      </c>
      <c r="L961" s="43" t="str">
        <f>IF(OR(J961="",P961="",K961=""),"",IF(O961="الفصل",INDEX(Kelas!$C$3:$H$200,MATCH(Data!P961,Kelas!$B$3:$B$201,0),MATCH(Data!J961,Kelas!$C$2:$H$2,0)),INDEX(Qoah!$C$3:$H$201,MATCH(Data!P961,Qoah!$B$3:$B$201,0),MATCH(Data!J961,Qoah!$C$2:$H$2,0))))</f>
        <v/>
      </c>
      <c r="R961" s="12" t="str">
        <f t="shared" si="28"/>
        <v/>
      </c>
      <c r="S961" s="12" t="str">
        <f t="shared" si="29"/>
        <v/>
      </c>
    </row>
    <row r="962" spans="5:19" x14ac:dyDescent="0.25">
      <c r="E962" s="16" t="str">
        <f>IF(OR(B962="",D962=""),"",IF(N962="",IF(INDEX(Jadwal!$D$3:$I$1001,MATCH(R962,Jadwal!$C$3:$C$1001,0),MATCH(D962,Jadwal!$D$2:$I$2,0))="","",INDEX(Jadwal!$D$3:$I$1001,MATCH(R962,Jadwal!$C$3:$C$1001,0),MATCH(D962,Jadwal!$D$2:$I$2,0))),IF(M962="",IF(INDEX(Jadwal!$D$3:$I$1001,MATCH(S962,Jadwal!$C$3:$C$1001,0),MATCH(D962,Jadwal!$D$2:$I$2,0))="","",IF(M962="",INDEX(Jadwal!$D$3:$I$1001,MATCH(S962,Jadwal!$C$3:$C$1001,0),MATCH(D962,Jadwal!$D$2:$I$2,0)))),INDEX(Jadwal!$D$3:$I$1001,MATCH(R962,Jadwal!$C$3:$C$1001,0),MATCH(D962,Jadwal!$D$2:$I$2,0))&amp;IF(INDEX(Jadwal!$D$3:$I$1001,MATCH(S962,Jadwal!$C$3:$C$1001,0),MATCH(D962,Jadwal!$D$2:$I$2,0))="",""," , "&amp;INDEX(Jadwal!$D$3:$I$1001,MATCH(S962,Jadwal!$C$3:$C$1001,0),MATCH(D962,Jadwal!$D$2:$I$2,0))))))</f>
        <v/>
      </c>
      <c r="F962" s="39" t="str">
        <f>IF(OR(D962="",P962="",E962=""),"",IF(O962="الفصل",INDEX(Kelas!$C$3:$H$200,MATCH(Data!P962,Kelas!$B$3:$B$201,0),MATCH(Data!D962,Kelas!$C$2:$H$2,0)),INDEX(Qoah!$C$3:$H$201,MATCH(Data!P962,Qoah!$B$3:$B$201,0),MATCH(Data!D962,Qoah!$C$2:$H$2,0))))</f>
        <v/>
      </c>
      <c r="H962" s="17" t="str">
        <f>IF(OR(B962="",G962=""),"",IF(N962="",IF(INDEX(Jadwal!$D$3:$I$1001,MATCH(R962,Jadwal!$C$3:$C$1001,0),MATCH(G962,Jadwal!$D$2:$I$2,0))="","",INDEX(Jadwal!$D$3:$I$1001,MATCH(R962,Jadwal!$C$3:$C$1001,0),MATCH(G962,Jadwal!$D$2:$I$2,0))),IF(M962="",IF(INDEX(Jadwal!$D$3:$I$1001,MATCH(S962,Jadwal!$C$3:$C$1001,0),MATCH(G962,Jadwal!$D$2:$I$2,0))="","",IF(M962="",INDEX(Jadwal!$D$3:$I$1001,MATCH(S962,Jadwal!$C$3:$C$1001,0),MATCH(G962,Jadwal!$D$2:$I$2,0)))),INDEX(Jadwal!$D$3:$I$1001,MATCH(R962,Jadwal!$C$3:$C$1001,0),MATCH(G962,Jadwal!$D$2:$I$2,0))&amp;IF(INDEX(Jadwal!$D$3:$I$1001,MATCH(S962,Jadwal!$C$3:$C$1001,0),MATCH(G962,Jadwal!$D$2:$I$2,0))="",""," , "&amp;INDEX(Jadwal!$D$3:$I$1001,MATCH(S962,Jadwal!$C$3:$C$1001,0),MATCH(G962,Jadwal!$D$2:$I$2,0))))))</f>
        <v/>
      </c>
      <c r="I962" s="41" t="str">
        <f>IF(OR(G962="",P962="",H962=""),"",IF(O962="الفصل",INDEX(Kelas!$C$3:$H$200,MATCH(Data!P962,Kelas!$B$3:$B$201,0),MATCH(Data!G962,Kelas!$C$2:$H$2,0)),INDEX(Qoah!$C$3:$H$201,MATCH(Data!P962,Qoah!$B$3:$B$201,0),MATCH(Data!G962,Qoah!$C$2:$H$2,0))))</f>
        <v/>
      </c>
      <c r="K962" s="18" t="str">
        <f>IF(OR(B962="",J962=""),"",IF(N962="",IF(INDEX(Jadwal!$D$3:$I$1001,MATCH(R962,Jadwal!$C$3:$C$1001,0),MATCH(J962,Jadwal!$D$2:$I$2,0))="","",INDEX(Jadwal!$D$3:$I$1001,MATCH(R962,Jadwal!$C$3:$C$1001,0),MATCH(J962,Jadwal!$D$2:$I$2,0))),IF(M962="",IF(INDEX(Jadwal!$D$3:$I$1001,MATCH(S962,Jadwal!$C$3:$C$1001,0),MATCH(J962,Jadwal!$D$2:$I$2,0))="","",IF(M962="",INDEX(Jadwal!$D$3:$I$1001,MATCH(S962,Jadwal!$C$3:$C$1001,0),MATCH(J962,Jadwal!$D$2:$I$2,0)))),INDEX(Jadwal!$D$3:$I$1001,MATCH(R962,Jadwal!$C$3:$C$1001,0),MATCH(J962,Jadwal!$D$2:$I$2,0))&amp;IF(INDEX(Jadwal!$D$3:$I$1001,MATCH(S962,Jadwal!$C$3:$C$1001,0),MATCH(J962,Jadwal!$D$2:$I$2,0))="",""," , "&amp;INDEX(Jadwal!$D$3:$I$1001,MATCH(S962,Jadwal!$C$3:$C$1001,0),MATCH(J962,Jadwal!$D$2:$I$2,0))))))</f>
        <v/>
      </c>
      <c r="L962" s="43" t="str">
        <f>IF(OR(J962="",P962="",K962=""),"",IF(O962="الفصل",INDEX(Kelas!$C$3:$H$200,MATCH(Data!P962,Kelas!$B$3:$B$201,0),MATCH(Data!J962,Kelas!$C$2:$H$2,0)),INDEX(Qoah!$C$3:$H$201,MATCH(Data!P962,Qoah!$B$3:$B$201,0),MATCH(Data!J962,Qoah!$C$2:$H$2,0))))</f>
        <v/>
      </c>
      <c r="R962" s="12" t="str">
        <f t="shared" si="28"/>
        <v/>
      </c>
      <c r="S962" s="12" t="str">
        <f t="shared" si="29"/>
        <v/>
      </c>
    </row>
    <row r="963" spans="5:19" x14ac:dyDescent="0.25">
      <c r="E963" s="16" t="str">
        <f>IF(OR(B963="",D963=""),"",IF(N963="",IF(INDEX(Jadwal!$D$3:$I$1001,MATCH(R963,Jadwal!$C$3:$C$1001,0),MATCH(D963,Jadwal!$D$2:$I$2,0))="","",INDEX(Jadwal!$D$3:$I$1001,MATCH(R963,Jadwal!$C$3:$C$1001,0),MATCH(D963,Jadwal!$D$2:$I$2,0))),IF(M963="",IF(INDEX(Jadwal!$D$3:$I$1001,MATCH(S963,Jadwal!$C$3:$C$1001,0),MATCH(D963,Jadwal!$D$2:$I$2,0))="","",IF(M963="",INDEX(Jadwal!$D$3:$I$1001,MATCH(S963,Jadwal!$C$3:$C$1001,0),MATCH(D963,Jadwal!$D$2:$I$2,0)))),INDEX(Jadwal!$D$3:$I$1001,MATCH(R963,Jadwal!$C$3:$C$1001,0),MATCH(D963,Jadwal!$D$2:$I$2,0))&amp;IF(INDEX(Jadwal!$D$3:$I$1001,MATCH(S963,Jadwal!$C$3:$C$1001,0),MATCH(D963,Jadwal!$D$2:$I$2,0))="",""," , "&amp;INDEX(Jadwal!$D$3:$I$1001,MATCH(S963,Jadwal!$C$3:$C$1001,0),MATCH(D963,Jadwal!$D$2:$I$2,0))))))</f>
        <v/>
      </c>
      <c r="F963" s="39" t="str">
        <f>IF(OR(D963="",P963="",E963=""),"",IF(O963="الفصل",INDEX(Kelas!$C$3:$H$200,MATCH(Data!P963,Kelas!$B$3:$B$201,0),MATCH(Data!D963,Kelas!$C$2:$H$2,0)),INDEX(Qoah!$C$3:$H$201,MATCH(Data!P963,Qoah!$B$3:$B$201,0),MATCH(Data!D963,Qoah!$C$2:$H$2,0))))</f>
        <v/>
      </c>
      <c r="H963" s="17" t="str">
        <f>IF(OR(B963="",G963=""),"",IF(N963="",IF(INDEX(Jadwal!$D$3:$I$1001,MATCH(R963,Jadwal!$C$3:$C$1001,0),MATCH(G963,Jadwal!$D$2:$I$2,0))="","",INDEX(Jadwal!$D$3:$I$1001,MATCH(R963,Jadwal!$C$3:$C$1001,0),MATCH(G963,Jadwal!$D$2:$I$2,0))),IF(M963="",IF(INDEX(Jadwal!$D$3:$I$1001,MATCH(S963,Jadwal!$C$3:$C$1001,0),MATCH(G963,Jadwal!$D$2:$I$2,0))="","",IF(M963="",INDEX(Jadwal!$D$3:$I$1001,MATCH(S963,Jadwal!$C$3:$C$1001,0),MATCH(G963,Jadwal!$D$2:$I$2,0)))),INDEX(Jadwal!$D$3:$I$1001,MATCH(R963,Jadwal!$C$3:$C$1001,0),MATCH(G963,Jadwal!$D$2:$I$2,0))&amp;IF(INDEX(Jadwal!$D$3:$I$1001,MATCH(S963,Jadwal!$C$3:$C$1001,0),MATCH(G963,Jadwal!$D$2:$I$2,0))="",""," , "&amp;INDEX(Jadwal!$D$3:$I$1001,MATCH(S963,Jadwal!$C$3:$C$1001,0),MATCH(G963,Jadwal!$D$2:$I$2,0))))))</f>
        <v/>
      </c>
      <c r="I963" s="41" t="str">
        <f>IF(OR(G963="",P963="",H963=""),"",IF(O963="الفصل",INDEX(Kelas!$C$3:$H$200,MATCH(Data!P963,Kelas!$B$3:$B$201,0),MATCH(Data!G963,Kelas!$C$2:$H$2,0)),INDEX(Qoah!$C$3:$H$201,MATCH(Data!P963,Qoah!$B$3:$B$201,0),MATCH(Data!G963,Qoah!$C$2:$H$2,0))))</f>
        <v/>
      </c>
      <c r="K963" s="18" t="str">
        <f>IF(OR(B963="",J963=""),"",IF(N963="",IF(INDEX(Jadwal!$D$3:$I$1001,MATCH(R963,Jadwal!$C$3:$C$1001,0),MATCH(J963,Jadwal!$D$2:$I$2,0))="","",INDEX(Jadwal!$D$3:$I$1001,MATCH(R963,Jadwal!$C$3:$C$1001,0),MATCH(J963,Jadwal!$D$2:$I$2,0))),IF(M963="",IF(INDEX(Jadwal!$D$3:$I$1001,MATCH(S963,Jadwal!$C$3:$C$1001,0),MATCH(J963,Jadwal!$D$2:$I$2,0))="","",IF(M963="",INDEX(Jadwal!$D$3:$I$1001,MATCH(S963,Jadwal!$C$3:$C$1001,0),MATCH(J963,Jadwal!$D$2:$I$2,0)))),INDEX(Jadwal!$D$3:$I$1001,MATCH(R963,Jadwal!$C$3:$C$1001,0),MATCH(J963,Jadwal!$D$2:$I$2,0))&amp;IF(INDEX(Jadwal!$D$3:$I$1001,MATCH(S963,Jadwal!$C$3:$C$1001,0),MATCH(J963,Jadwal!$D$2:$I$2,0))="",""," , "&amp;INDEX(Jadwal!$D$3:$I$1001,MATCH(S963,Jadwal!$C$3:$C$1001,0),MATCH(J963,Jadwal!$D$2:$I$2,0))))))</f>
        <v/>
      </c>
      <c r="L963" s="43" t="str">
        <f>IF(OR(J963="",P963="",K963=""),"",IF(O963="الفصل",INDEX(Kelas!$C$3:$H$200,MATCH(Data!P963,Kelas!$B$3:$B$201,0),MATCH(Data!J963,Kelas!$C$2:$H$2,0)),INDEX(Qoah!$C$3:$H$201,MATCH(Data!P963,Qoah!$B$3:$B$201,0),MATCH(Data!J963,Qoah!$C$2:$H$2,0))))</f>
        <v/>
      </c>
      <c r="R963" s="12" t="str">
        <f t="shared" ref="R963:R1001" si="30">B963&amp;M963</f>
        <v/>
      </c>
      <c r="S963" s="12" t="str">
        <f t="shared" ref="S963:S1001" si="31">B963&amp;N963</f>
        <v/>
      </c>
    </row>
    <row r="964" spans="5:19" x14ac:dyDescent="0.25">
      <c r="E964" s="16" t="str">
        <f>IF(OR(B964="",D964=""),"",IF(N964="",IF(INDEX(Jadwal!$D$3:$I$1001,MATCH(R964,Jadwal!$C$3:$C$1001,0),MATCH(D964,Jadwal!$D$2:$I$2,0))="","",INDEX(Jadwal!$D$3:$I$1001,MATCH(R964,Jadwal!$C$3:$C$1001,0),MATCH(D964,Jadwal!$D$2:$I$2,0))),IF(M964="",IF(INDEX(Jadwal!$D$3:$I$1001,MATCH(S964,Jadwal!$C$3:$C$1001,0),MATCH(D964,Jadwal!$D$2:$I$2,0))="","",IF(M964="",INDEX(Jadwal!$D$3:$I$1001,MATCH(S964,Jadwal!$C$3:$C$1001,0),MATCH(D964,Jadwal!$D$2:$I$2,0)))),INDEX(Jadwal!$D$3:$I$1001,MATCH(R964,Jadwal!$C$3:$C$1001,0),MATCH(D964,Jadwal!$D$2:$I$2,0))&amp;IF(INDEX(Jadwal!$D$3:$I$1001,MATCH(S964,Jadwal!$C$3:$C$1001,0),MATCH(D964,Jadwal!$D$2:$I$2,0))="",""," , "&amp;INDEX(Jadwal!$D$3:$I$1001,MATCH(S964,Jadwal!$C$3:$C$1001,0),MATCH(D964,Jadwal!$D$2:$I$2,0))))))</f>
        <v/>
      </c>
      <c r="F964" s="39" t="str">
        <f>IF(OR(D964="",P964="",E964=""),"",IF(O964="الفصل",INDEX(Kelas!$C$3:$H$200,MATCH(Data!P964,Kelas!$B$3:$B$201,0),MATCH(Data!D964,Kelas!$C$2:$H$2,0)),INDEX(Qoah!$C$3:$H$201,MATCH(Data!P964,Qoah!$B$3:$B$201,0),MATCH(Data!D964,Qoah!$C$2:$H$2,0))))</f>
        <v/>
      </c>
      <c r="H964" s="17" t="str">
        <f>IF(OR(B964="",G964=""),"",IF(N964="",IF(INDEX(Jadwal!$D$3:$I$1001,MATCH(R964,Jadwal!$C$3:$C$1001,0),MATCH(G964,Jadwal!$D$2:$I$2,0))="","",INDEX(Jadwal!$D$3:$I$1001,MATCH(R964,Jadwal!$C$3:$C$1001,0),MATCH(G964,Jadwal!$D$2:$I$2,0))),IF(M964="",IF(INDEX(Jadwal!$D$3:$I$1001,MATCH(S964,Jadwal!$C$3:$C$1001,0),MATCH(G964,Jadwal!$D$2:$I$2,0))="","",IF(M964="",INDEX(Jadwal!$D$3:$I$1001,MATCH(S964,Jadwal!$C$3:$C$1001,0),MATCH(G964,Jadwal!$D$2:$I$2,0)))),INDEX(Jadwal!$D$3:$I$1001,MATCH(R964,Jadwal!$C$3:$C$1001,0),MATCH(G964,Jadwal!$D$2:$I$2,0))&amp;IF(INDEX(Jadwal!$D$3:$I$1001,MATCH(S964,Jadwal!$C$3:$C$1001,0),MATCH(G964,Jadwal!$D$2:$I$2,0))="",""," , "&amp;INDEX(Jadwal!$D$3:$I$1001,MATCH(S964,Jadwal!$C$3:$C$1001,0),MATCH(G964,Jadwal!$D$2:$I$2,0))))))</f>
        <v/>
      </c>
      <c r="I964" s="41" t="str">
        <f>IF(OR(G964="",P964="",H964=""),"",IF(O964="الفصل",INDEX(Kelas!$C$3:$H$200,MATCH(Data!P964,Kelas!$B$3:$B$201,0),MATCH(Data!G964,Kelas!$C$2:$H$2,0)),INDEX(Qoah!$C$3:$H$201,MATCH(Data!P964,Qoah!$B$3:$B$201,0),MATCH(Data!G964,Qoah!$C$2:$H$2,0))))</f>
        <v/>
      </c>
      <c r="K964" s="18" t="str">
        <f>IF(OR(B964="",J964=""),"",IF(N964="",IF(INDEX(Jadwal!$D$3:$I$1001,MATCH(R964,Jadwal!$C$3:$C$1001,0),MATCH(J964,Jadwal!$D$2:$I$2,0))="","",INDEX(Jadwal!$D$3:$I$1001,MATCH(R964,Jadwal!$C$3:$C$1001,0),MATCH(J964,Jadwal!$D$2:$I$2,0))),IF(M964="",IF(INDEX(Jadwal!$D$3:$I$1001,MATCH(S964,Jadwal!$C$3:$C$1001,0),MATCH(J964,Jadwal!$D$2:$I$2,0))="","",IF(M964="",INDEX(Jadwal!$D$3:$I$1001,MATCH(S964,Jadwal!$C$3:$C$1001,0),MATCH(J964,Jadwal!$D$2:$I$2,0)))),INDEX(Jadwal!$D$3:$I$1001,MATCH(R964,Jadwal!$C$3:$C$1001,0),MATCH(J964,Jadwal!$D$2:$I$2,0))&amp;IF(INDEX(Jadwal!$D$3:$I$1001,MATCH(S964,Jadwal!$C$3:$C$1001,0),MATCH(J964,Jadwal!$D$2:$I$2,0))="",""," , "&amp;INDEX(Jadwal!$D$3:$I$1001,MATCH(S964,Jadwal!$C$3:$C$1001,0),MATCH(J964,Jadwal!$D$2:$I$2,0))))))</f>
        <v/>
      </c>
      <c r="L964" s="43" t="str">
        <f>IF(OR(J964="",P964="",K964=""),"",IF(O964="الفصل",INDEX(Kelas!$C$3:$H$200,MATCH(Data!P964,Kelas!$B$3:$B$201,0),MATCH(Data!J964,Kelas!$C$2:$H$2,0)),INDEX(Qoah!$C$3:$H$201,MATCH(Data!P964,Qoah!$B$3:$B$201,0),MATCH(Data!J964,Qoah!$C$2:$H$2,0))))</f>
        <v/>
      </c>
      <c r="R964" s="12" t="str">
        <f t="shared" si="30"/>
        <v/>
      </c>
      <c r="S964" s="12" t="str">
        <f t="shared" si="31"/>
        <v/>
      </c>
    </row>
    <row r="965" spans="5:19" x14ac:dyDescent="0.25">
      <c r="E965" s="16" t="str">
        <f>IF(OR(B965="",D965=""),"",IF(N965="",IF(INDEX(Jadwal!$D$3:$I$1001,MATCH(R965,Jadwal!$C$3:$C$1001,0),MATCH(D965,Jadwal!$D$2:$I$2,0))="","",INDEX(Jadwal!$D$3:$I$1001,MATCH(R965,Jadwal!$C$3:$C$1001,0),MATCH(D965,Jadwal!$D$2:$I$2,0))),IF(M965="",IF(INDEX(Jadwal!$D$3:$I$1001,MATCH(S965,Jadwal!$C$3:$C$1001,0),MATCH(D965,Jadwal!$D$2:$I$2,0))="","",IF(M965="",INDEX(Jadwal!$D$3:$I$1001,MATCH(S965,Jadwal!$C$3:$C$1001,0),MATCH(D965,Jadwal!$D$2:$I$2,0)))),INDEX(Jadwal!$D$3:$I$1001,MATCH(R965,Jadwal!$C$3:$C$1001,0),MATCH(D965,Jadwal!$D$2:$I$2,0))&amp;IF(INDEX(Jadwal!$D$3:$I$1001,MATCH(S965,Jadwal!$C$3:$C$1001,0),MATCH(D965,Jadwal!$D$2:$I$2,0))="",""," , "&amp;INDEX(Jadwal!$D$3:$I$1001,MATCH(S965,Jadwal!$C$3:$C$1001,0),MATCH(D965,Jadwal!$D$2:$I$2,0))))))</f>
        <v/>
      </c>
      <c r="F965" s="39" t="str">
        <f>IF(OR(D965="",P965="",E965=""),"",IF(O965="الفصل",INDEX(Kelas!$C$3:$H$200,MATCH(Data!P965,Kelas!$B$3:$B$201,0),MATCH(Data!D965,Kelas!$C$2:$H$2,0)),INDEX(Qoah!$C$3:$H$201,MATCH(Data!P965,Qoah!$B$3:$B$201,0),MATCH(Data!D965,Qoah!$C$2:$H$2,0))))</f>
        <v/>
      </c>
      <c r="H965" s="17" t="str">
        <f>IF(OR(B965="",G965=""),"",IF(N965="",IF(INDEX(Jadwal!$D$3:$I$1001,MATCH(R965,Jadwal!$C$3:$C$1001,0),MATCH(G965,Jadwal!$D$2:$I$2,0))="","",INDEX(Jadwal!$D$3:$I$1001,MATCH(R965,Jadwal!$C$3:$C$1001,0),MATCH(G965,Jadwal!$D$2:$I$2,0))),IF(M965="",IF(INDEX(Jadwal!$D$3:$I$1001,MATCH(S965,Jadwal!$C$3:$C$1001,0),MATCH(G965,Jadwal!$D$2:$I$2,0))="","",IF(M965="",INDEX(Jadwal!$D$3:$I$1001,MATCH(S965,Jadwal!$C$3:$C$1001,0),MATCH(G965,Jadwal!$D$2:$I$2,0)))),INDEX(Jadwal!$D$3:$I$1001,MATCH(R965,Jadwal!$C$3:$C$1001,0),MATCH(G965,Jadwal!$D$2:$I$2,0))&amp;IF(INDEX(Jadwal!$D$3:$I$1001,MATCH(S965,Jadwal!$C$3:$C$1001,0),MATCH(G965,Jadwal!$D$2:$I$2,0))="",""," , "&amp;INDEX(Jadwal!$D$3:$I$1001,MATCH(S965,Jadwal!$C$3:$C$1001,0),MATCH(G965,Jadwal!$D$2:$I$2,0))))))</f>
        <v/>
      </c>
      <c r="I965" s="41" t="str">
        <f>IF(OR(G965="",P965="",H965=""),"",IF(O965="الفصل",INDEX(Kelas!$C$3:$H$200,MATCH(Data!P965,Kelas!$B$3:$B$201,0),MATCH(Data!G965,Kelas!$C$2:$H$2,0)),INDEX(Qoah!$C$3:$H$201,MATCH(Data!P965,Qoah!$B$3:$B$201,0),MATCH(Data!G965,Qoah!$C$2:$H$2,0))))</f>
        <v/>
      </c>
      <c r="K965" s="18" t="str">
        <f>IF(OR(B965="",J965=""),"",IF(N965="",IF(INDEX(Jadwal!$D$3:$I$1001,MATCH(R965,Jadwal!$C$3:$C$1001,0),MATCH(J965,Jadwal!$D$2:$I$2,0))="","",INDEX(Jadwal!$D$3:$I$1001,MATCH(R965,Jadwal!$C$3:$C$1001,0),MATCH(J965,Jadwal!$D$2:$I$2,0))),IF(M965="",IF(INDEX(Jadwal!$D$3:$I$1001,MATCH(S965,Jadwal!$C$3:$C$1001,0),MATCH(J965,Jadwal!$D$2:$I$2,0))="","",IF(M965="",INDEX(Jadwal!$D$3:$I$1001,MATCH(S965,Jadwal!$C$3:$C$1001,0),MATCH(J965,Jadwal!$D$2:$I$2,0)))),INDEX(Jadwal!$D$3:$I$1001,MATCH(R965,Jadwal!$C$3:$C$1001,0),MATCH(J965,Jadwal!$D$2:$I$2,0))&amp;IF(INDEX(Jadwal!$D$3:$I$1001,MATCH(S965,Jadwal!$C$3:$C$1001,0),MATCH(J965,Jadwal!$D$2:$I$2,0))="",""," , "&amp;INDEX(Jadwal!$D$3:$I$1001,MATCH(S965,Jadwal!$C$3:$C$1001,0),MATCH(J965,Jadwal!$D$2:$I$2,0))))))</f>
        <v/>
      </c>
      <c r="L965" s="43" t="str">
        <f>IF(OR(J965="",P965="",K965=""),"",IF(O965="الفصل",INDEX(Kelas!$C$3:$H$200,MATCH(Data!P965,Kelas!$B$3:$B$201,0),MATCH(Data!J965,Kelas!$C$2:$H$2,0)),INDEX(Qoah!$C$3:$H$201,MATCH(Data!P965,Qoah!$B$3:$B$201,0),MATCH(Data!J965,Qoah!$C$2:$H$2,0))))</f>
        <v/>
      </c>
      <c r="R965" s="12" t="str">
        <f t="shared" si="30"/>
        <v/>
      </c>
      <c r="S965" s="12" t="str">
        <f t="shared" si="31"/>
        <v/>
      </c>
    </row>
    <row r="966" spans="5:19" x14ac:dyDescent="0.25">
      <c r="E966" s="16" t="str">
        <f>IF(OR(B966="",D966=""),"",IF(N966="",IF(INDEX(Jadwal!$D$3:$I$1001,MATCH(R966,Jadwal!$C$3:$C$1001,0),MATCH(D966,Jadwal!$D$2:$I$2,0))="","",INDEX(Jadwal!$D$3:$I$1001,MATCH(R966,Jadwal!$C$3:$C$1001,0),MATCH(D966,Jadwal!$D$2:$I$2,0))),IF(M966="",IF(INDEX(Jadwal!$D$3:$I$1001,MATCH(S966,Jadwal!$C$3:$C$1001,0),MATCH(D966,Jadwal!$D$2:$I$2,0))="","",IF(M966="",INDEX(Jadwal!$D$3:$I$1001,MATCH(S966,Jadwal!$C$3:$C$1001,0),MATCH(D966,Jadwal!$D$2:$I$2,0)))),INDEX(Jadwal!$D$3:$I$1001,MATCH(R966,Jadwal!$C$3:$C$1001,0),MATCH(D966,Jadwal!$D$2:$I$2,0))&amp;IF(INDEX(Jadwal!$D$3:$I$1001,MATCH(S966,Jadwal!$C$3:$C$1001,0),MATCH(D966,Jadwal!$D$2:$I$2,0))="",""," , "&amp;INDEX(Jadwal!$D$3:$I$1001,MATCH(S966,Jadwal!$C$3:$C$1001,0),MATCH(D966,Jadwal!$D$2:$I$2,0))))))</f>
        <v/>
      </c>
      <c r="F966" s="39" t="str">
        <f>IF(OR(D966="",P966="",E966=""),"",IF(O966="الفصل",INDEX(Kelas!$C$3:$H$200,MATCH(Data!P966,Kelas!$B$3:$B$201,0),MATCH(Data!D966,Kelas!$C$2:$H$2,0)),INDEX(Qoah!$C$3:$H$201,MATCH(Data!P966,Qoah!$B$3:$B$201,0),MATCH(Data!D966,Qoah!$C$2:$H$2,0))))</f>
        <v/>
      </c>
      <c r="H966" s="17" t="str">
        <f>IF(OR(B966="",G966=""),"",IF(N966="",IF(INDEX(Jadwal!$D$3:$I$1001,MATCH(R966,Jadwal!$C$3:$C$1001,0),MATCH(G966,Jadwal!$D$2:$I$2,0))="","",INDEX(Jadwal!$D$3:$I$1001,MATCH(R966,Jadwal!$C$3:$C$1001,0),MATCH(G966,Jadwal!$D$2:$I$2,0))),IF(M966="",IF(INDEX(Jadwal!$D$3:$I$1001,MATCH(S966,Jadwal!$C$3:$C$1001,0),MATCH(G966,Jadwal!$D$2:$I$2,0))="","",IF(M966="",INDEX(Jadwal!$D$3:$I$1001,MATCH(S966,Jadwal!$C$3:$C$1001,0),MATCH(G966,Jadwal!$D$2:$I$2,0)))),INDEX(Jadwal!$D$3:$I$1001,MATCH(R966,Jadwal!$C$3:$C$1001,0),MATCH(G966,Jadwal!$D$2:$I$2,0))&amp;IF(INDEX(Jadwal!$D$3:$I$1001,MATCH(S966,Jadwal!$C$3:$C$1001,0),MATCH(G966,Jadwal!$D$2:$I$2,0))="",""," , "&amp;INDEX(Jadwal!$D$3:$I$1001,MATCH(S966,Jadwal!$C$3:$C$1001,0),MATCH(G966,Jadwal!$D$2:$I$2,0))))))</f>
        <v/>
      </c>
      <c r="I966" s="41" t="str">
        <f>IF(OR(G966="",P966="",H966=""),"",IF(O966="الفصل",INDEX(Kelas!$C$3:$H$200,MATCH(Data!P966,Kelas!$B$3:$B$201,0),MATCH(Data!G966,Kelas!$C$2:$H$2,0)),INDEX(Qoah!$C$3:$H$201,MATCH(Data!P966,Qoah!$B$3:$B$201,0),MATCH(Data!G966,Qoah!$C$2:$H$2,0))))</f>
        <v/>
      </c>
      <c r="K966" s="18" t="str">
        <f>IF(OR(B966="",J966=""),"",IF(N966="",IF(INDEX(Jadwal!$D$3:$I$1001,MATCH(R966,Jadwal!$C$3:$C$1001,0),MATCH(J966,Jadwal!$D$2:$I$2,0))="","",INDEX(Jadwal!$D$3:$I$1001,MATCH(R966,Jadwal!$C$3:$C$1001,0),MATCH(J966,Jadwal!$D$2:$I$2,0))),IF(M966="",IF(INDEX(Jadwal!$D$3:$I$1001,MATCH(S966,Jadwal!$C$3:$C$1001,0),MATCH(J966,Jadwal!$D$2:$I$2,0))="","",IF(M966="",INDEX(Jadwal!$D$3:$I$1001,MATCH(S966,Jadwal!$C$3:$C$1001,0),MATCH(J966,Jadwal!$D$2:$I$2,0)))),INDEX(Jadwal!$D$3:$I$1001,MATCH(R966,Jadwal!$C$3:$C$1001,0),MATCH(J966,Jadwal!$D$2:$I$2,0))&amp;IF(INDEX(Jadwal!$D$3:$I$1001,MATCH(S966,Jadwal!$C$3:$C$1001,0),MATCH(J966,Jadwal!$D$2:$I$2,0))="",""," , "&amp;INDEX(Jadwal!$D$3:$I$1001,MATCH(S966,Jadwal!$C$3:$C$1001,0),MATCH(J966,Jadwal!$D$2:$I$2,0))))))</f>
        <v/>
      </c>
      <c r="L966" s="43" t="str">
        <f>IF(OR(J966="",P966="",K966=""),"",IF(O966="الفصل",INDEX(Kelas!$C$3:$H$200,MATCH(Data!P966,Kelas!$B$3:$B$201,0),MATCH(Data!J966,Kelas!$C$2:$H$2,0)),INDEX(Qoah!$C$3:$H$201,MATCH(Data!P966,Qoah!$B$3:$B$201,0),MATCH(Data!J966,Qoah!$C$2:$H$2,0))))</f>
        <v/>
      </c>
      <c r="R966" s="12" t="str">
        <f t="shared" si="30"/>
        <v/>
      </c>
      <c r="S966" s="12" t="str">
        <f t="shared" si="31"/>
        <v/>
      </c>
    </row>
    <row r="967" spans="5:19" x14ac:dyDescent="0.25">
      <c r="E967" s="16" t="str">
        <f>IF(OR(B967="",D967=""),"",IF(N967="",IF(INDEX(Jadwal!$D$3:$I$1001,MATCH(R967,Jadwal!$C$3:$C$1001,0),MATCH(D967,Jadwal!$D$2:$I$2,0))="","",INDEX(Jadwal!$D$3:$I$1001,MATCH(R967,Jadwal!$C$3:$C$1001,0),MATCH(D967,Jadwal!$D$2:$I$2,0))),IF(M967="",IF(INDEX(Jadwal!$D$3:$I$1001,MATCH(S967,Jadwal!$C$3:$C$1001,0),MATCH(D967,Jadwal!$D$2:$I$2,0))="","",IF(M967="",INDEX(Jadwal!$D$3:$I$1001,MATCH(S967,Jadwal!$C$3:$C$1001,0),MATCH(D967,Jadwal!$D$2:$I$2,0)))),INDEX(Jadwal!$D$3:$I$1001,MATCH(R967,Jadwal!$C$3:$C$1001,0),MATCH(D967,Jadwal!$D$2:$I$2,0))&amp;IF(INDEX(Jadwal!$D$3:$I$1001,MATCH(S967,Jadwal!$C$3:$C$1001,0),MATCH(D967,Jadwal!$D$2:$I$2,0))="",""," , "&amp;INDEX(Jadwal!$D$3:$I$1001,MATCH(S967,Jadwal!$C$3:$C$1001,0),MATCH(D967,Jadwal!$D$2:$I$2,0))))))</f>
        <v/>
      </c>
      <c r="F967" s="39" t="str">
        <f>IF(OR(D967="",P967="",E967=""),"",IF(O967="الفصل",INDEX(Kelas!$C$3:$H$200,MATCH(Data!P967,Kelas!$B$3:$B$201,0),MATCH(Data!D967,Kelas!$C$2:$H$2,0)),INDEX(Qoah!$C$3:$H$201,MATCH(Data!P967,Qoah!$B$3:$B$201,0),MATCH(Data!D967,Qoah!$C$2:$H$2,0))))</f>
        <v/>
      </c>
      <c r="H967" s="17" t="str">
        <f>IF(OR(B967="",G967=""),"",IF(N967="",IF(INDEX(Jadwal!$D$3:$I$1001,MATCH(R967,Jadwal!$C$3:$C$1001,0),MATCH(G967,Jadwal!$D$2:$I$2,0))="","",INDEX(Jadwal!$D$3:$I$1001,MATCH(R967,Jadwal!$C$3:$C$1001,0),MATCH(G967,Jadwal!$D$2:$I$2,0))),IF(M967="",IF(INDEX(Jadwal!$D$3:$I$1001,MATCH(S967,Jadwal!$C$3:$C$1001,0),MATCH(G967,Jadwal!$D$2:$I$2,0))="","",IF(M967="",INDEX(Jadwal!$D$3:$I$1001,MATCH(S967,Jadwal!$C$3:$C$1001,0),MATCH(G967,Jadwal!$D$2:$I$2,0)))),INDEX(Jadwal!$D$3:$I$1001,MATCH(R967,Jadwal!$C$3:$C$1001,0),MATCH(G967,Jadwal!$D$2:$I$2,0))&amp;IF(INDEX(Jadwal!$D$3:$I$1001,MATCH(S967,Jadwal!$C$3:$C$1001,0),MATCH(G967,Jadwal!$D$2:$I$2,0))="",""," , "&amp;INDEX(Jadwal!$D$3:$I$1001,MATCH(S967,Jadwal!$C$3:$C$1001,0),MATCH(G967,Jadwal!$D$2:$I$2,0))))))</f>
        <v/>
      </c>
      <c r="I967" s="41" t="str">
        <f>IF(OR(G967="",P967="",H967=""),"",IF(O967="الفصل",INDEX(Kelas!$C$3:$H$200,MATCH(Data!P967,Kelas!$B$3:$B$201,0),MATCH(Data!G967,Kelas!$C$2:$H$2,0)),INDEX(Qoah!$C$3:$H$201,MATCH(Data!P967,Qoah!$B$3:$B$201,0),MATCH(Data!G967,Qoah!$C$2:$H$2,0))))</f>
        <v/>
      </c>
      <c r="K967" s="18" t="str">
        <f>IF(OR(B967="",J967=""),"",IF(N967="",IF(INDEX(Jadwal!$D$3:$I$1001,MATCH(R967,Jadwal!$C$3:$C$1001,0),MATCH(J967,Jadwal!$D$2:$I$2,0))="","",INDEX(Jadwal!$D$3:$I$1001,MATCH(R967,Jadwal!$C$3:$C$1001,0),MATCH(J967,Jadwal!$D$2:$I$2,0))),IF(M967="",IF(INDEX(Jadwal!$D$3:$I$1001,MATCH(S967,Jadwal!$C$3:$C$1001,0),MATCH(J967,Jadwal!$D$2:$I$2,0))="","",IF(M967="",INDEX(Jadwal!$D$3:$I$1001,MATCH(S967,Jadwal!$C$3:$C$1001,0),MATCH(J967,Jadwal!$D$2:$I$2,0)))),INDEX(Jadwal!$D$3:$I$1001,MATCH(R967,Jadwal!$C$3:$C$1001,0),MATCH(J967,Jadwal!$D$2:$I$2,0))&amp;IF(INDEX(Jadwal!$D$3:$I$1001,MATCH(S967,Jadwal!$C$3:$C$1001,0),MATCH(J967,Jadwal!$D$2:$I$2,0))="",""," , "&amp;INDEX(Jadwal!$D$3:$I$1001,MATCH(S967,Jadwal!$C$3:$C$1001,0),MATCH(J967,Jadwal!$D$2:$I$2,0))))))</f>
        <v/>
      </c>
      <c r="L967" s="43" t="str">
        <f>IF(OR(J967="",P967="",K967=""),"",IF(O967="الفصل",INDEX(Kelas!$C$3:$H$200,MATCH(Data!P967,Kelas!$B$3:$B$201,0),MATCH(Data!J967,Kelas!$C$2:$H$2,0)),INDEX(Qoah!$C$3:$H$201,MATCH(Data!P967,Qoah!$B$3:$B$201,0),MATCH(Data!J967,Qoah!$C$2:$H$2,0))))</f>
        <v/>
      </c>
      <c r="R967" s="12" t="str">
        <f t="shared" si="30"/>
        <v/>
      </c>
      <c r="S967" s="12" t="str">
        <f t="shared" si="31"/>
        <v/>
      </c>
    </row>
    <row r="968" spans="5:19" x14ac:dyDescent="0.25">
      <c r="E968" s="16" t="str">
        <f>IF(OR(B968="",D968=""),"",IF(N968="",IF(INDEX(Jadwal!$D$3:$I$1001,MATCH(R968,Jadwal!$C$3:$C$1001,0),MATCH(D968,Jadwal!$D$2:$I$2,0))="","",INDEX(Jadwal!$D$3:$I$1001,MATCH(R968,Jadwal!$C$3:$C$1001,0),MATCH(D968,Jadwal!$D$2:$I$2,0))),IF(M968="",IF(INDEX(Jadwal!$D$3:$I$1001,MATCH(S968,Jadwal!$C$3:$C$1001,0),MATCH(D968,Jadwal!$D$2:$I$2,0))="","",IF(M968="",INDEX(Jadwal!$D$3:$I$1001,MATCH(S968,Jadwal!$C$3:$C$1001,0),MATCH(D968,Jadwal!$D$2:$I$2,0)))),INDEX(Jadwal!$D$3:$I$1001,MATCH(R968,Jadwal!$C$3:$C$1001,0),MATCH(D968,Jadwal!$D$2:$I$2,0))&amp;IF(INDEX(Jadwal!$D$3:$I$1001,MATCH(S968,Jadwal!$C$3:$C$1001,0),MATCH(D968,Jadwal!$D$2:$I$2,0))="",""," , "&amp;INDEX(Jadwal!$D$3:$I$1001,MATCH(S968,Jadwal!$C$3:$C$1001,0),MATCH(D968,Jadwal!$D$2:$I$2,0))))))</f>
        <v/>
      </c>
      <c r="F968" s="39" t="str">
        <f>IF(OR(D968="",P968="",E968=""),"",IF(O968="الفصل",INDEX(Kelas!$C$3:$H$200,MATCH(Data!P968,Kelas!$B$3:$B$201,0),MATCH(Data!D968,Kelas!$C$2:$H$2,0)),INDEX(Qoah!$C$3:$H$201,MATCH(Data!P968,Qoah!$B$3:$B$201,0),MATCH(Data!D968,Qoah!$C$2:$H$2,0))))</f>
        <v/>
      </c>
      <c r="H968" s="17" t="str">
        <f>IF(OR(B968="",G968=""),"",IF(N968="",IF(INDEX(Jadwal!$D$3:$I$1001,MATCH(R968,Jadwal!$C$3:$C$1001,0),MATCH(G968,Jadwal!$D$2:$I$2,0))="","",INDEX(Jadwal!$D$3:$I$1001,MATCH(R968,Jadwal!$C$3:$C$1001,0),MATCH(G968,Jadwal!$D$2:$I$2,0))),IF(M968="",IF(INDEX(Jadwal!$D$3:$I$1001,MATCH(S968,Jadwal!$C$3:$C$1001,0),MATCH(G968,Jadwal!$D$2:$I$2,0))="","",IF(M968="",INDEX(Jadwal!$D$3:$I$1001,MATCH(S968,Jadwal!$C$3:$C$1001,0),MATCH(G968,Jadwal!$D$2:$I$2,0)))),INDEX(Jadwal!$D$3:$I$1001,MATCH(R968,Jadwal!$C$3:$C$1001,0),MATCH(G968,Jadwal!$D$2:$I$2,0))&amp;IF(INDEX(Jadwal!$D$3:$I$1001,MATCH(S968,Jadwal!$C$3:$C$1001,0),MATCH(G968,Jadwal!$D$2:$I$2,0))="",""," , "&amp;INDEX(Jadwal!$D$3:$I$1001,MATCH(S968,Jadwal!$C$3:$C$1001,0),MATCH(G968,Jadwal!$D$2:$I$2,0))))))</f>
        <v/>
      </c>
      <c r="I968" s="41" t="str">
        <f>IF(OR(G968="",P968="",H968=""),"",IF(O968="الفصل",INDEX(Kelas!$C$3:$H$200,MATCH(Data!P968,Kelas!$B$3:$B$201,0),MATCH(Data!G968,Kelas!$C$2:$H$2,0)),INDEX(Qoah!$C$3:$H$201,MATCH(Data!P968,Qoah!$B$3:$B$201,0),MATCH(Data!G968,Qoah!$C$2:$H$2,0))))</f>
        <v/>
      </c>
      <c r="K968" s="18" t="str">
        <f>IF(OR(B968="",J968=""),"",IF(N968="",IF(INDEX(Jadwal!$D$3:$I$1001,MATCH(R968,Jadwal!$C$3:$C$1001,0),MATCH(J968,Jadwal!$D$2:$I$2,0))="","",INDEX(Jadwal!$D$3:$I$1001,MATCH(R968,Jadwal!$C$3:$C$1001,0),MATCH(J968,Jadwal!$D$2:$I$2,0))),IF(M968="",IF(INDEX(Jadwal!$D$3:$I$1001,MATCH(S968,Jadwal!$C$3:$C$1001,0),MATCH(J968,Jadwal!$D$2:$I$2,0))="","",IF(M968="",INDEX(Jadwal!$D$3:$I$1001,MATCH(S968,Jadwal!$C$3:$C$1001,0),MATCH(J968,Jadwal!$D$2:$I$2,0)))),INDEX(Jadwal!$D$3:$I$1001,MATCH(R968,Jadwal!$C$3:$C$1001,0),MATCH(J968,Jadwal!$D$2:$I$2,0))&amp;IF(INDEX(Jadwal!$D$3:$I$1001,MATCH(S968,Jadwal!$C$3:$C$1001,0),MATCH(J968,Jadwal!$D$2:$I$2,0))="",""," , "&amp;INDEX(Jadwal!$D$3:$I$1001,MATCH(S968,Jadwal!$C$3:$C$1001,0),MATCH(J968,Jadwal!$D$2:$I$2,0))))))</f>
        <v/>
      </c>
      <c r="L968" s="43" t="str">
        <f>IF(OR(J968="",P968="",K968=""),"",IF(O968="الفصل",INDEX(Kelas!$C$3:$H$200,MATCH(Data!P968,Kelas!$B$3:$B$201,0),MATCH(Data!J968,Kelas!$C$2:$H$2,0)),INDEX(Qoah!$C$3:$H$201,MATCH(Data!P968,Qoah!$B$3:$B$201,0),MATCH(Data!J968,Qoah!$C$2:$H$2,0))))</f>
        <v/>
      </c>
      <c r="R968" s="12" t="str">
        <f t="shared" si="30"/>
        <v/>
      </c>
      <c r="S968" s="12" t="str">
        <f t="shared" si="31"/>
        <v/>
      </c>
    </row>
    <row r="969" spans="5:19" x14ac:dyDescent="0.25">
      <c r="E969" s="16" t="str">
        <f>IF(OR(B969="",D969=""),"",IF(N969="",IF(INDEX(Jadwal!$D$3:$I$1001,MATCH(R969,Jadwal!$C$3:$C$1001,0),MATCH(D969,Jadwal!$D$2:$I$2,0))="","",INDEX(Jadwal!$D$3:$I$1001,MATCH(R969,Jadwal!$C$3:$C$1001,0),MATCH(D969,Jadwal!$D$2:$I$2,0))),IF(M969="",IF(INDEX(Jadwal!$D$3:$I$1001,MATCH(S969,Jadwal!$C$3:$C$1001,0),MATCH(D969,Jadwal!$D$2:$I$2,0))="","",IF(M969="",INDEX(Jadwal!$D$3:$I$1001,MATCH(S969,Jadwal!$C$3:$C$1001,0),MATCH(D969,Jadwal!$D$2:$I$2,0)))),INDEX(Jadwal!$D$3:$I$1001,MATCH(R969,Jadwal!$C$3:$C$1001,0),MATCH(D969,Jadwal!$D$2:$I$2,0))&amp;IF(INDEX(Jadwal!$D$3:$I$1001,MATCH(S969,Jadwal!$C$3:$C$1001,0),MATCH(D969,Jadwal!$D$2:$I$2,0))="",""," , "&amp;INDEX(Jadwal!$D$3:$I$1001,MATCH(S969,Jadwal!$C$3:$C$1001,0),MATCH(D969,Jadwal!$D$2:$I$2,0))))))</f>
        <v/>
      </c>
      <c r="F969" s="39" t="str">
        <f>IF(OR(D969="",P969="",E969=""),"",IF(O969="الفصل",INDEX(Kelas!$C$3:$H$200,MATCH(Data!P969,Kelas!$B$3:$B$201,0),MATCH(Data!D969,Kelas!$C$2:$H$2,0)),INDEX(Qoah!$C$3:$H$201,MATCH(Data!P969,Qoah!$B$3:$B$201,0),MATCH(Data!D969,Qoah!$C$2:$H$2,0))))</f>
        <v/>
      </c>
      <c r="H969" s="17" t="str">
        <f>IF(OR(B969="",G969=""),"",IF(N969="",IF(INDEX(Jadwal!$D$3:$I$1001,MATCH(R969,Jadwal!$C$3:$C$1001,0),MATCH(G969,Jadwal!$D$2:$I$2,0))="","",INDEX(Jadwal!$D$3:$I$1001,MATCH(R969,Jadwal!$C$3:$C$1001,0),MATCH(G969,Jadwal!$D$2:$I$2,0))),IF(M969="",IF(INDEX(Jadwal!$D$3:$I$1001,MATCH(S969,Jadwal!$C$3:$C$1001,0),MATCH(G969,Jadwal!$D$2:$I$2,0))="","",IF(M969="",INDEX(Jadwal!$D$3:$I$1001,MATCH(S969,Jadwal!$C$3:$C$1001,0),MATCH(G969,Jadwal!$D$2:$I$2,0)))),INDEX(Jadwal!$D$3:$I$1001,MATCH(R969,Jadwal!$C$3:$C$1001,0),MATCH(G969,Jadwal!$D$2:$I$2,0))&amp;IF(INDEX(Jadwal!$D$3:$I$1001,MATCH(S969,Jadwal!$C$3:$C$1001,0),MATCH(G969,Jadwal!$D$2:$I$2,0))="",""," , "&amp;INDEX(Jadwal!$D$3:$I$1001,MATCH(S969,Jadwal!$C$3:$C$1001,0),MATCH(G969,Jadwal!$D$2:$I$2,0))))))</f>
        <v/>
      </c>
      <c r="I969" s="41" t="str">
        <f>IF(OR(G969="",P969="",H969=""),"",IF(O969="الفصل",INDEX(Kelas!$C$3:$H$200,MATCH(Data!P969,Kelas!$B$3:$B$201,0),MATCH(Data!G969,Kelas!$C$2:$H$2,0)),INDEX(Qoah!$C$3:$H$201,MATCH(Data!P969,Qoah!$B$3:$B$201,0),MATCH(Data!G969,Qoah!$C$2:$H$2,0))))</f>
        <v/>
      </c>
      <c r="K969" s="18" t="str">
        <f>IF(OR(B969="",J969=""),"",IF(N969="",IF(INDEX(Jadwal!$D$3:$I$1001,MATCH(R969,Jadwal!$C$3:$C$1001,0),MATCH(J969,Jadwal!$D$2:$I$2,0))="","",INDEX(Jadwal!$D$3:$I$1001,MATCH(R969,Jadwal!$C$3:$C$1001,0),MATCH(J969,Jadwal!$D$2:$I$2,0))),IF(M969="",IF(INDEX(Jadwal!$D$3:$I$1001,MATCH(S969,Jadwal!$C$3:$C$1001,0),MATCH(J969,Jadwal!$D$2:$I$2,0))="","",IF(M969="",INDEX(Jadwal!$D$3:$I$1001,MATCH(S969,Jadwal!$C$3:$C$1001,0),MATCH(J969,Jadwal!$D$2:$I$2,0)))),INDEX(Jadwal!$D$3:$I$1001,MATCH(R969,Jadwal!$C$3:$C$1001,0),MATCH(J969,Jadwal!$D$2:$I$2,0))&amp;IF(INDEX(Jadwal!$D$3:$I$1001,MATCH(S969,Jadwal!$C$3:$C$1001,0),MATCH(J969,Jadwal!$D$2:$I$2,0))="",""," , "&amp;INDEX(Jadwal!$D$3:$I$1001,MATCH(S969,Jadwal!$C$3:$C$1001,0),MATCH(J969,Jadwal!$D$2:$I$2,0))))))</f>
        <v/>
      </c>
      <c r="L969" s="43" t="str">
        <f>IF(OR(J969="",P969="",K969=""),"",IF(O969="الفصل",INDEX(Kelas!$C$3:$H$200,MATCH(Data!P969,Kelas!$B$3:$B$201,0),MATCH(Data!J969,Kelas!$C$2:$H$2,0)),INDEX(Qoah!$C$3:$H$201,MATCH(Data!P969,Qoah!$B$3:$B$201,0),MATCH(Data!J969,Qoah!$C$2:$H$2,0))))</f>
        <v/>
      </c>
      <c r="R969" s="12" t="str">
        <f t="shared" si="30"/>
        <v/>
      </c>
      <c r="S969" s="12" t="str">
        <f t="shared" si="31"/>
        <v/>
      </c>
    </row>
    <row r="970" spans="5:19" x14ac:dyDescent="0.25">
      <c r="E970" s="16" t="str">
        <f>IF(OR(B970="",D970=""),"",IF(N970="",IF(INDEX(Jadwal!$D$3:$I$1001,MATCH(R970,Jadwal!$C$3:$C$1001,0),MATCH(D970,Jadwal!$D$2:$I$2,0))="","",INDEX(Jadwal!$D$3:$I$1001,MATCH(R970,Jadwal!$C$3:$C$1001,0),MATCH(D970,Jadwal!$D$2:$I$2,0))),IF(M970="",IF(INDEX(Jadwal!$D$3:$I$1001,MATCH(S970,Jadwal!$C$3:$C$1001,0),MATCH(D970,Jadwal!$D$2:$I$2,0))="","",IF(M970="",INDEX(Jadwal!$D$3:$I$1001,MATCH(S970,Jadwal!$C$3:$C$1001,0),MATCH(D970,Jadwal!$D$2:$I$2,0)))),INDEX(Jadwal!$D$3:$I$1001,MATCH(R970,Jadwal!$C$3:$C$1001,0),MATCH(D970,Jadwal!$D$2:$I$2,0))&amp;IF(INDEX(Jadwal!$D$3:$I$1001,MATCH(S970,Jadwal!$C$3:$C$1001,0),MATCH(D970,Jadwal!$D$2:$I$2,0))="",""," , "&amp;INDEX(Jadwal!$D$3:$I$1001,MATCH(S970,Jadwal!$C$3:$C$1001,0),MATCH(D970,Jadwal!$D$2:$I$2,0))))))</f>
        <v/>
      </c>
      <c r="F970" s="39" t="str">
        <f>IF(OR(D970="",P970="",E970=""),"",IF(O970="الفصل",INDEX(Kelas!$C$3:$H$200,MATCH(Data!P970,Kelas!$B$3:$B$201,0),MATCH(Data!D970,Kelas!$C$2:$H$2,0)),INDEX(Qoah!$C$3:$H$201,MATCH(Data!P970,Qoah!$B$3:$B$201,0),MATCH(Data!D970,Qoah!$C$2:$H$2,0))))</f>
        <v/>
      </c>
      <c r="H970" s="17" t="str">
        <f>IF(OR(B970="",G970=""),"",IF(N970="",IF(INDEX(Jadwal!$D$3:$I$1001,MATCH(R970,Jadwal!$C$3:$C$1001,0),MATCH(G970,Jadwal!$D$2:$I$2,0))="","",INDEX(Jadwal!$D$3:$I$1001,MATCH(R970,Jadwal!$C$3:$C$1001,0),MATCH(G970,Jadwal!$D$2:$I$2,0))),IF(M970="",IF(INDEX(Jadwal!$D$3:$I$1001,MATCH(S970,Jadwal!$C$3:$C$1001,0),MATCH(G970,Jadwal!$D$2:$I$2,0))="","",IF(M970="",INDEX(Jadwal!$D$3:$I$1001,MATCH(S970,Jadwal!$C$3:$C$1001,0),MATCH(G970,Jadwal!$D$2:$I$2,0)))),INDEX(Jadwal!$D$3:$I$1001,MATCH(R970,Jadwal!$C$3:$C$1001,0),MATCH(G970,Jadwal!$D$2:$I$2,0))&amp;IF(INDEX(Jadwal!$D$3:$I$1001,MATCH(S970,Jadwal!$C$3:$C$1001,0),MATCH(G970,Jadwal!$D$2:$I$2,0))="",""," , "&amp;INDEX(Jadwal!$D$3:$I$1001,MATCH(S970,Jadwal!$C$3:$C$1001,0),MATCH(G970,Jadwal!$D$2:$I$2,0))))))</f>
        <v/>
      </c>
      <c r="I970" s="41" t="str">
        <f>IF(OR(G970="",P970="",H970=""),"",IF(O970="الفصل",INDEX(Kelas!$C$3:$H$200,MATCH(Data!P970,Kelas!$B$3:$B$201,0),MATCH(Data!G970,Kelas!$C$2:$H$2,0)),INDEX(Qoah!$C$3:$H$201,MATCH(Data!P970,Qoah!$B$3:$B$201,0),MATCH(Data!G970,Qoah!$C$2:$H$2,0))))</f>
        <v/>
      </c>
      <c r="K970" s="18" t="str">
        <f>IF(OR(B970="",J970=""),"",IF(N970="",IF(INDEX(Jadwal!$D$3:$I$1001,MATCH(R970,Jadwal!$C$3:$C$1001,0),MATCH(J970,Jadwal!$D$2:$I$2,0))="","",INDEX(Jadwal!$D$3:$I$1001,MATCH(R970,Jadwal!$C$3:$C$1001,0),MATCH(J970,Jadwal!$D$2:$I$2,0))),IF(M970="",IF(INDEX(Jadwal!$D$3:$I$1001,MATCH(S970,Jadwal!$C$3:$C$1001,0),MATCH(J970,Jadwal!$D$2:$I$2,0))="","",IF(M970="",INDEX(Jadwal!$D$3:$I$1001,MATCH(S970,Jadwal!$C$3:$C$1001,0),MATCH(J970,Jadwal!$D$2:$I$2,0)))),INDEX(Jadwal!$D$3:$I$1001,MATCH(R970,Jadwal!$C$3:$C$1001,0),MATCH(J970,Jadwal!$D$2:$I$2,0))&amp;IF(INDEX(Jadwal!$D$3:$I$1001,MATCH(S970,Jadwal!$C$3:$C$1001,0),MATCH(J970,Jadwal!$D$2:$I$2,0))="",""," , "&amp;INDEX(Jadwal!$D$3:$I$1001,MATCH(S970,Jadwal!$C$3:$C$1001,0),MATCH(J970,Jadwal!$D$2:$I$2,0))))))</f>
        <v/>
      </c>
      <c r="L970" s="43" t="str">
        <f>IF(OR(J970="",P970="",K970=""),"",IF(O970="الفصل",INDEX(Kelas!$C$3:$H$200,MATCH(Data!P970,Kelas!$B$3:$B$201,0),MATCH(Data!J970,Kelas!$C$2:$H$2,0)),INDEX(Qoah!$C$3:$H$201,MATCH(Data!P970,Qoah!$B$3:$B$201,0),MATCH(Data!J970,Qoah!$C$2:$H$2,0))))</f>
        <v/>
      </c>
      <c r="R970" s="12" t="str">
        <f t="shared" si="30"/>
        <v/>
      </c>
      <c r="S970" s="12" t="str">
        <f t="shared" si="31"/>
        <v/>
      </c>
    </row>
    <row r="971" spans="5:19" x14ac:dyDescent="0.25">
      <c r="E971" s="16" t="str">
        <f>IF(OR(B971="",D971=""),"",IF(N971="",IF(INDEX(Jadwal!$D$3:$I$1001,MATCH(R971,Jadwal!$C$3:$C$1001,0),MATCH(D971,Jadwal!$D$2:$I$2,0))="","",INDEX(Jadwal!$D$3:$I$1001,MATCH(R971,Jadwal!$C$3:$C$1001,0),MATCH(D971,Jadwal!$D$2:$I$2,0))),IF(M971="",IF(INDEX(Jadwal!$D$3:$I$1001,MATCH(S971,Jadwal!$C$3:$C$1001,0),MATCH(D971,Jadwal!$D$2:$I$2,0))="","",IF(M971="",INDEX(Jadwal!$D$3:$I$1001,MATCH(S971,Jadwal!$C$3:$C$1001,0),MATCH(D971,Jadwal!$D$2:$I$2,0)))),INDEX(Jadwal!$D$3:$I$1001,MATCH(R971,Jadwal!$C$3:$C$1001,0),MATCH(D971,Jadwal!$D$2:$I$2,0))&amp;IF(INDEX(Jadwal!$D$3:$I$1001,MATCH(S971,Jadwal!$C$3:$C$1001,0),MATCH(D971,Jadwal!$D$2:$I$2,0))="",""," , "&amp;INDEX(Jadwal!$D$3:$I$1001,MATCH(S971,Jadwal!$C$3:$C$1001,0),MATCH(D971,Jadwal!$D$2:$I$2,0))))))</f>
        <v/>
      </c>
      <c r="F971" s="39" t="str">
        <f>IF(OR(D971="",P971="",E971=""),"",IF(O971="الفصل",INDEX(Kelas!$C$3:$H$200,MATCH(Data!P971,Kelas!$B$3:$B$201,0),MATCH(Data!D971,Kelas!$C$2:$H$2,0)),INDEX(Qoah!$C$3:$H$201,MATCH(Data!P971,Qoah!$B$3:$B$201,0),MATCH(Data!D971,Qoah!$C$2:$H$2,0))))</f>
        <v/>
      </c>
      <c r="H971" s="17" t="str">
        <f>IF(OR(B971="",G971=""),"",IF(N971="",IF(INDEX(Jadwal!$D$3:$I$1001,MATCH(R971,Jadwal!$C$3:$C$1001,0),MATCH(G971,Jadwal!$D$2:$I$2,0))="","",INDEX(Jadwal!$D$3:$I$1001,MATCH(R971,Jadwal!$C$3:$C$1001,0),MATCH(G971,Jadwal!$D$2:$I$2,0))),IF(M971="",IF(INDEX(Jadwal!$D$3:$I$1001,MATCH(S971,Jadwal!$C$3:$C$1001,0),MATCH(G971,Jadwal!$D$2:$I$2,0))="","",IF(M971="",INDEX(Jadwal!$D$3:$I$1001,MATCH(S971,Jadwal!$C$3:$C$1001,0),MATCH(G971,Jadwal!$D$2:$I$2,0)))),INDEX(Jadwal!$D$3:$I$1001,MATCH(R971,Jadwal!$C$3:$C$1001,0),MATCH(G971,Jadwal!$D$2:$I$2,0))&amp;IF(INDEX(Jadwal!$D$3:$I$1001,MATCH(S971,Jadwal!$C$3:$C$1001,0),MATCH(G971,Jadwal!$D$2:$I$2,0))="",""," , "&amp;INDEX(Jadwal!$D$3:$I$1001,MATCH(S971,Jadwal!$C$3:$C$1001,0),MATCH(G971,Jadwal!$D$2:$I$2,0))))))</f>
        <v/>
      </c>
      <c r="I971" s="41" t="str">
        <f>IF(OR(G971="",P971="",H971=""),"",IF(O971="الفصل",INDEX(Kelas!$C$3:$H$200,MATCH(Data!P971,Kelas!$B$3:$B$201,0),MATCH(Data!G971,Kelas!$C$2:$H$2,0)),INDEX(Qoah!$C$3:$H$201,MATCH(Data!P971,Qoah!$B$3:$B$201,0),MATCH(Data!G971,Qoah!$C$2:$H$2,0))))</f>
        <v/>
      </c>
      <c r="K971" s="18" t="str">
        <f>IF(OR(B971="",J971=""),"",IF(N971="",IF(INDEX(Jadwal!$D$3:$I$1001,MATCH(R971,Jadwal!$C$3:$C$1001,0),MATCH(J971,Jadwal!$D$2:$I$2,0))="","",INDEX(Jadwal!$D$3:$I$1001,MATCH(R971,Jadwal!$C$3:$C$1001,0),MATCH(J971,Jadwal!$D$2:$I$2,0))),IF(M971="",IF(INDEX(Jadwal!$D$3:$I$1001,MATCH(S971,Jadwal!$C$3:$C$1001,0),MATCH(J971,Jadwal!$D$2:$I$2,0))="","",IF(M971="",INDEX(Jadwal!$D$3:$I$1001,MATCH(S971,Jadwal!$C$3:$C$1001,0),MATCH(J971,Jadwal!$D$2:$I$2,0)))),INDEX(Jadwal!$D$3:$I$1001,MATCH(R971,Jadwal!$C$3:$C$1001,0),MATCH(J971,Jadwal!$D$2:$I$2,0))&amp;IF(INDEX(Jadwal!$D$3:$I$1001,MATCH(S971,Jadwal!$C$3:$C$1001,0),MATCH(J971,Jadwal!$D$2:$I$2,0))="",""," , "&amp;INDEX(Jadwal!$D$3:$I$1001,MATCH(S971,Jadwal!$C$3:$C$1001,0),MATCH(J971,Jadwal!$D$2:$I$2,0))))))</f>
        <v/>
      </c>
      <c r="L971" s="43" t="str">
        <f>IF(OR(J971="",P971="",K971=""),"",IF(O971="الفصل",INDEX(Kelas!$C$3:$H$200,MATCH(Data!P971,Kelas!$B$3:$B$201,0),MATCH(Data!J971,Kelas!$C$2:$H$2,0)),INDEX(Qoah!$C$3:$H$201,MATCH(Data!P971,Qoah!$B$3:$B$201,0),MATCH(Data!J971,Qoah!$C$2:$H$2,0))))</f>
        <v/>
      </c>
      <c r="R971" s="12" t="str">
        <f t="shared" si="30"/>
        <v/>
      </c>
      <c r="S971" s="12" t="str">
        <f t="shared" si="31"/>
        <v/>
      </c>
    </row>
    <row r="972" spans="5:19" x14ac:dyDescent="0.25">
      <c r="E972" s="16" t="str">
        <f>IF(OR(B972="",D972=""),"",IF(N972="",IF(INDEX(Jadwal!$D$3:$I$1001,MATCH(R972,Jadwal!$C$3:$C$1001,0),MATCH(D972,Jadwal!$D$2:$I$2,0))="","",INDEX(Jadwal!$D$3:$I$1001,MATCH(R972,Jadwal!$C$3:$C$1001,0),MATCH(D972,Jadwal!$D$2:$I$2,0))),IF(M972="",IF(INDEX(Jadwal!$D$3:$I$1001,MATCH(S972,Jadwal!$C$3:$C$1001,0),MATCH(D972,Jadwal!$D$2:$I$2,0))="","",IF(M972="",INDEX(Jadwal!$D$3:$I$1001,MATCH(S972,Jadwal!$C$3:$C$1001,0),MATCH(D972,Jadwal!$D$2:$I$2,0)))),INDEX(Jadwal!$D$3:$I$1001,MATCH(R972,Jadwal!$C$3:$C$1001,0),MATCH(D972,Jadwal!$D$2:$I$2,0))&amp;IF(INDEX(Jadwal!$D$3:$I$1001,MATCH(S972,Jadwal!$C$3:$C$1001,0),MATCH(D972,Jadwal!$D$2:$I$2,0))="",""," , "&amp;INDEX(Jadwal!$D$3:$I$1001,MATCH(S972,Jadwal!$C$3:$C$1001,0),MATCH(D972,Jadwal!$D$2:$I$2,0))))))</f>
        <v/>
      </c>
      <c r="F972" s="39" t="str">
        <f>IF(OR(D972="",P972="",E972=""),"",IF(O972="الفصل",INDEX(Kelas!$C$3:$H$200,MATCH(Data!P972,Kelas!$B$3:$B$201,0),MATCH(Data!D972,Kelas!$C$2:$H$2,0)),INDEX(Qoah!$C$3:$H$201,MATCH(Data!P972,Qoah!$B$3:$B$201,0),MATCH(Data!D972,Qoah!$C$2:$H$2,0))))</f>
        <v/>
      </c>
      <c r="H972" s="17" t="str">
        <f>IF(OR(B972="",G972=""),"",IF(N972="",IF(INDEX(Jadwal!$D$3:$I$1001,MATCH(R972,Jadwal!$C$3:$C$1001,0),MATCH(G972,Jadwal!$D$2:$I$2,0))="","",INDEX(Jadwal!$D$3:$I$1001,MATCH(R972,Jadwal!$C$3:$C$1001,0),MATCH(G972,Jadwal!$D$2:$I$2,0))),IF(M972="",IF(INDEX(Jadwal!$D$3:$I$1001,MATCH(S972,Jadwal!$C$3:$C$1001,0),MATCH(G972,Jadwal!$D$2:$I$2,0))="","",IF(M972="",INDEX(Jadwal!$D$3:$I$1001,MATCH(S972,Jadwal!$C$3:$C$1001,0),MATCH(G972,Jadwal!$D$2:$I$2,0)))),INDEX(Jadwal!$D$3:$I$1001,MATCH(R972,Jadwal!$C$3:$C$1001,0),MATCH(G972,Jadwal!$D$2:$I$2,0))&amp;IF(INDEX(Jadwal!$D$3:$I$1001,MATCH(S972,Jadwal!$C$3:$C$1001,0),MATCH(G972,Jadwal!$D$2:$I$2,0))="",""," , "&amp;INDEX(Jadwal!$D$3:$I$1001,MATCH(S972,Jadwal!$C$3:$C$1001,0),MATCH(G972,Jadwal!$D$2:$I$2,0))))))</f>
        <v/>
      </c>
      <c r="I972" s="41" t="str">
        <f>IF(OR(G972="",P972="",H972=""),"",IF(O972="الفصل",INDEX(Kelas!$C$3:$H$200,MATCH(Data!P972,Kelas!$B$3:$B$201,0),MATCH(Data!G972,Kelas!$C$2:$H$2,0)),INDEX(Qoah!$C$3:$H$201,MATCH(Data!P972,Qoah!$B$3:$B$201,0),MATCH(Data!G972,Qoah!$C$2:$H$2,0))))</f>
        <v/>
      </c>
      <c r="K972" s="18" t="str">
        <f>IF(OR(B972="",J972=""),"",IF(N972="",IF(INDEX(Jadwal!$D$3:$I$1001,MATCH(R972,Jadwal!$C$3:$C$1001,0),MATCH(J972,Jadwal!$D$2:$I$2,0))="","",INDEX(Jadwal!$D$3:$I$1001,MATCH(R972,Jadwal!$C$3:$C$1001,0),MATCH(J972,Jadwal!$D$2:$I$2,0))),IF(M972="",IF(INDEX(Jadwal!$D$3:$I$1001,MATCH(S972,Jadwal!$C$3:$C$1001,0),MATCH(J972,Jadwal!$D$2:$I$2,0))="","",IF(M972="",INDEX(Jadwal!$D$3:$I$1001,MATCH(S972,Jadwal!$C$3:$C$1001,0),MATCH(J972,Jadwal!$D$2:$I$2,0)))),INDEX(Jadwal!$D$3:$I$1001,MATCH(R972,Jadwal!$C$3:$C$1001,0),MATCH(J972,Jadwal!$D$2:$I$2,0))&amp;IF(INDEX(Jadwal!$D$3:$I$1001,MATCH(S972,Jadwal!$C$3:$C$1001,0),MATCH(J972,Jadwal!$D$2:$I$2,0))="",""," , "&amp;INDEX(Jadwal!$D$3:$I$1001,MATCH(S972,Jadwal!$C$3:$C$1001,0),MATCH(J972,Jadwal!$D$2:$I$2,0))))))</f>
        <v/>
      </c>
      <c r="L972" s="43" t="str">
        <f>IF(OR(J972="",P972="",K972=""),"",IF(O972="الفصل",INDEX(Kelas!$C$3:$H$200,MATCH(Data!P972,Kelas!$B$3:$B$201,0),MATCH(Data!J972,Kelas!$C$2:$H$2,0)),INDEX(Qoah!$C$3:$H$201,MATCH(Data!P972,Qoah!$B$3:$B$201,0),MATCH(Data!J972,Qoah!$C$2:$H$2,0))))</f>
        <v/>
      </c>
      <c r="R972" s="12" t="str">
        <f t="shared" si="30"/>
        <v/>
      </c>
      <c r="S972" s="12" t="str">
        <f t="shared" si="31"/>
        <v/>
      </c>
    </row>
    <row r="973" spans="5:19" x14ac:dyDescent="0.25">
      <c r="E973" s="16" t="str">
        <f>IF(OR(B973="",D973=""),"",IF(N973="",IF(INDEX(Jadwal!$D$3:$I$1001,MATCH(R973,Jadwal!$C$3:$C$1001,0),MATCH(D973,Jadwal!$D$2:$I$2,0))="","",INDEX(Jadwal!$D$3:$I$1001,MATCH(R973,Jadwal!$C$3:$C$1001,0),MATCH(D973,Jadwal!$D$2:$I$2,0))),IF(M973="",IF(INDEX(Jadwal!$D$3:$I$1001,MATCH(S973,Jadwal!$C$3:$C$1001,0),MATCH(D973,Jadwal!$D$2:$I$2,0))="","",IF(M973="",INDEX(Jadwal!$D$3:$I$1001,MATCH(S973,Jadwal!$C$3:$C$1001,0),MATCH(D973,Jadwal!$D$2:$I$2,0)))),INDEX(Jadwal!$D$3:$I$1001,MATCH(R973,Jadwal!$C$3:$C$1001,0),MATCH(D973,Jadwal!$D$2:$I$2,0))&amp;IF(INDEX(Jadwal!$D$3:$I$1001,MATCH(S973,Jadwal!$C$3:$C$1001,0),MATCH(D973,Jadwal!$D$2:$I$2,0))="",""," , "&amp;INDEX(Jadwal!$D$3:$I$1001,MATCH(S973,Jadwal!$C$3:$C$1001,0),MATCH(D973,Jadwal!$D$2:$I$2,0))))))</f>
        <v/>
      </c>
      <c r="F973" s="39" t="str">
        <f>IF(OR(D973="",P973="",E973=""),"",IF(O973="الفصل",INDEX(Kelas!$C$3:$H$200,MATCH(Data!P973,Kelas!$B$3:$B$201,0),MATCH(Data!D973,Kelas!$C$2:$H$2,0)),INDEX(Qoah!$C$3:$H$201,MATCH(Data!P973,Qoah!$B$3:$B$201,0),MATCH(Data!D973,Qoah!$C$2:$H$2,0))))</f>
        <v/>
      </c>
      <c r="H973" s="17" t="str">
        <f>IF(OR(B973="",G973=""),"",IF(N973="",IF(INDEX(Jadwal!$D$3:$I$1001,MATCH(R973,Jadwal!$C$3:$C$1001,0),MATCH(G973,Jadwal!$D$2:$I$2,0))="","",INDEX(Jadwal!$D$3:$I$1001,MATCH(R973,Jadwal!$C$3:$C$1001,0),MATCH(G973,Jadwal!$D$2:$I$2,0))),IF(M973="",IF(INDEX(Jadwal!$D$3:$I$1001,MATCH(S973,Jadwal!$C$3:$C$1001,0),MATCH(G973,Jadwal!$D$2:$I$2,0))="","",IF(M973="",INDEX(Jadwal!$D$3:$I$1001,MATCH(S973,Jadwal!$C$3:$C$1001,0),MATCH(G973,Jadwal!$D$2:$I$2,0)))),INDEX(Jadwal!$D$3:$I$1001,MATCH(R973,Jadwal!$C$3:$C$1001,0),MATCH(G973,Jadwal!$D$2:$I$2,0))&amp;IF(INDEX(Jadwal!$D$3:$I$1001,MATCH(S973,Jadwal!$C$3:$C$1001,0),MATCH(G973,Jadwal!$D$2:$I$2,0))="",""," , "&amp;INDEX(Jadwal!$D$3:$I$1001,MATCH(S973,Jadwal!$C$3:$C$1001,0),MATCH(G973,Jadwal!$D$2:$I$2,0))))))</f>
        <v/>
      </c>
      <c r="I973" s="41" t="str">
        <f>IF(OR(G973="",P973="",H973=""),"",IF(O973="الفصل",INDEX(Kelas!$C$3:$H$200,MATCH(Data!P973,Kelas!$B$3:$B$201,0),MATCH(Data!G973,Kelas!$C$2:$H$2,0)),INDEX(Qoah!$C$3:$H$201,MATCH(Data!P973,Qoah!$B$3:$B$201,0),MATCH(Data!G973,Qoah!$C$2:$H$2,0))))</f>
        <v/>
      </c>
      <c r="K973" s="18" t="str">
        <f>IF(OR(B973="",J973=""),"",IF(N973="",IF(INDEX(Jadwal!$D$3:$I$1001,MATCH(R973,Jadwal!$C$3:$C$1001,0),MATCH(J973,Jadwal!$D$2:$I$2,0))="","",INDEX(Jadwal!$D$3:$I$1001,MATCH(R973,Jadwal!$C$3:$C$1001,0),MATCH(J973,Jadwal!$D$2:$I$2,0))),IF(M973="",IF(INDEX(Jadwal!$D$3:$I$1001,MATCH(S973,Jadwal!$C$3:$C$1001,0),MATCH(J973,Jadwal!$D$2:$I$2,0))="","",IF(M973="",INDEX(Jadwal!$D$3:$I$1001,MATCH(S973,Jadwal!$C$3:$C$1001,0),MATCH(J973,Jadwal!$D$2:$I$2,0)))),INDEX(Jadwal!$D$3:$I$1001,MATCH(R973,Jadwal!$C$3:$C$1001,0),MATCH(J973,Jadwal!$D$2:$I$2,0))&amp;IF(INDEX(Jadwal!$D$3:$I$1001,MATCH(S973,Jadwal!$C$3:$C$1001,0),MATCH(J973,Jadwal!$D$2:$I$2,0))="",""," , "&amp;INDEX(Jadwal!$D$3:$I$1001,MATCH(S973,Jadwal!$C$3:$C$1001,0),MATCH(J973,Jadwal!$D$2:$I$2,0))))))</f>
        <v/>
      </c>
      <c r="L973" s="43" t="str">
        <f>IF(OR(J973="",P973="",K973=""),"",IF(O973="الفصل",INDEX(Kelas!$C$3:$H$200,MATCH(Data!P973,Kelas!$B$3:$B$201,0),MATCH(Data!J973,Kelas!$C$2:$H$2,0)),INDEX(Qoah!$C$3:$H$201,MATCH(Data!P973,Qoah!$B$3:$B$201,0),MATCH(Data!J973,Qoah!$C$2:$H$2,0))))</f>
        <v/>
      </c>
      <c r="R973" s="12" t="str">
        <f t="shared" si="30"/>
        <v/>
      </c>
      <c r="S973" s="12" t="str">
        <f t="shared" si="31"/>
        <v/>
      </c>
    </row>
    <row r="974" spans="5:19" x14ac:dyDescent="0.25">
      <c r="E974" s="16" t="str">
        <f>IF(OR(B974="",D974=""),"",IF(N974="",IF(INDEX(Jadwal!$D$3:$I$1001,MATCH(R974,Jadwal!$C$3:$C$1001,0),MATCH(D974,Jadwal!$D$2:$I$2,0))="","",INDEX(Jadwal!$D$3:$I$1001,MATCH(R974,Jadwal!$C$3:$C$1001,0),MATCH(D974,Jadwal!$D$2:$I$2,0))),IF(M974="",IF(INDEX(Jadwal!$D$3:$I$1001,MATCH(S974,Jadwal!$C$3:$C$1001,0),MATCH(D974,Jadwal!$D$2:$I$2,0))="","",IF(M974="",INDEX(Jadwal!$D$3:$I$1001,MATCH(S974,Jadwal!$C$3:$C$1001,0),MATCH(D974,Jadwal!$D$2:$I$2,0)))),INDEX(Jadwal!$D$3:$I$1001,MATCH(R974,Jadwal!$C$3:$C$1001,0),MATCH(D974,Jadwal!$D$2:$I$2,0))&amp;IF(INDEX(Jadwal!$D$3:$I$1001,MATCH(S974,Jadwal!$C$3:$C$1001,0),MATCH(D974,Jadwal!$D$2:$I$2,0))="",""," , "&amp;INDEX(Jadwal!$D$3:$I$1001,MATCH(S974,Jadwal!$C$3:$C$1001,0),MATCH(D974,Jadwal!$D$2:$I$2,0))))))</f>
        <v/>
      </c>
      <c r="F974" s="39" t="str">
        <f>IF(OR(D974="",P974="",E974=""),"",IF(O974="الفصل",INDEX(Kelas!$C$3:$H$200,MATCH(Data!P974,Kelas!$B$3:$B$201,0),MATCH(Data!D974,Kelas!$C$2:$H$2,0)),INDEX(Qoah!$C$3:$H$201,MATCH(Data!P974,Qoah!$B$3:$B$201,0),MATCH(Data!D974,Qoah!$C$2:$H$2,0))))</f>
        <v/>
      </c>
      <c r="H974" s="17" t="str">
        <f>IF(OR(B974="",G974=""),"",IF(N974="",IF(INDEX(Jadwal!$D$3:$I$1001,MATCH(R974,Jadwal!$C$3:$C$1001,0),MATCH(G974,Jadwal!$D$2:$I$2,0))="","",INDEX(Jadwal!$D$3:$I$1001,MATCH(R974,Jadwal!$C$3:$C$1001,0),MATCH(G974,Jadwal!$D$2:$I$2,0))),IF(M974="",IF(INDEX(Jadwal!$D$3:$I$1001,MATCH(S974,Jadwal!$C$3:$C$1001,0),MATCH(G974,Jadwal!$D$2:$I$2,0))="","",IF(M974="",INDEX(Jadwal!$D$3:$I$1001,MATCH(S974,Jadwal!$C$3:$C$1001,0),MATCH(G974,Jadwal!$D$2:$I$2,0)))),INDEX(Jadwal!$D$3:$I$1001,MATCH(R974,Jadwal!$C$3:$C$1001,0),MATCH(G974,Jadwal!$D$2:$I$2,0))&amp;IF(INDEX(Jadwal!$D$3:$I$1001,MATCH(S974,Jadwal!$C$3:$C$1001,0),MATCH(G974,Jadwal!$D$2:$I$2,0))="",""," , "&amp;INDEX(Jadwal!$D$3:$I$1001,MATCH(S974,Jadwal!$C$3:$C$1001,0),MATCH(G974,Jadwal!$D$2:$I$2,0))))))</f>
        <v/>
      </c>
      <c r="I974" s="41" t="str">
        <f>IF(OR(G974="",P974="",H974=""),"",IF(O974="الفصل",INDEX(Kelas!$C$3:$H$200,MATCH(Data!P974,Kelas!$B$3:$B$201,0),MATCH(Data!G974,Kelas!$C$2:$H$2,0)),INDEX(Qoah!$C$3:$H$201,MATCH(Data!P974,Qoah!$B$3:$B$201,0),MATCH(Data!G974,Qoah!$C$2:$H$2,0))))</f>
        <v/>
      </c>
      <c r="K974" s="18" t="str">
        <f>IF(OR(B974="",J974=""),"",IF(N974="",IF(INDEX(Jadwal!$D$3:$I$1001,MATCH(R974,Jadwal!$C$3:$C$1001,0),MATCH(J974,Jadwal!$D$2:$I$2,0))="","",INDEX(Jadwal!$D$3:$I$1001,MATCH(R974,Jadwal!$C$3:$C$1001,0),MATCH(J974,Jadwal!$D$2:$I$2,0))),IF(M974="",IF(INDEX(Jadwal!$D$3:$I$1001,MATCH(S974,Jadwal!$C$3:$C$1001,0),MATCH(J974,Jadwal!$D$2:$I$2,0))="","",IF(M974="",INDEX(Jadwal!$D$3:$I$1001,MATCH(S974,Jadwal!$C$3:$C$1001,0),MATCH(J974,Jadwal!$D$2:$I$2,0)))),INDEX(Jadwal!$D$3:$I$1001,MATCH(R974,Jadwal!$C$3:$C$1001,0),MATCH(J974,Jadwal!$D$2:$I$2,0))&amp;IF(INDEX(Jadwal!$D$3:$I$1001,MATCH(S974,Jadwal!$C$3:$C$1001,0),MATCH(J974,Jadwal!$D$2:$I$2,0))="",""," , "&amp;INDEX(Jadwal!$D$3:$I$1001,MATCH(S974,Jadwal!$C$3:$C$1001,0),MATCH(J974,Jadwal!$D$2:$I$2,0))))))</f>
        <v/>
      </c>
      <c r="L974" s="43" t="str">
        <f>IF(OR(J974="",P974="",K974=""),"",IF(O974="الفصل",INDEX(Kelas!$C$3:$H$200,MATCH(Data!P974,Kelas!$B$3:$B$201,0),MATCH(Data!J974,Kelas!$C$2:$H$2,0)),INDEX(Qoah!$C$3:$H$201,MATCH(Data!P974,Qoah!$B$3:$B$201,0),MATCH(Data!J974,Qoah!$C$2:$H$2,0))))</f>
        <v/>
      </c>
      <c r="R974" s="12" t="str">
        <f t="shared" si="30"/>
        <v/>
      </c>
      <c r="S974" s="12" t="str">
        <f t="shared" si="31"/>
        <v/>
      </c>
    </row>
    <row r="975" spans="5:19" x14ac:dyDescent="0.25">
      <c r="E975" s="16" t="str">
        <f>IF(OR(B975="",D975=""),"",IF(N975="",IF(INDEX(Jadwal!$D$3:$I$1001,MATCH(R975,Jadwal!$C$3:$C$1001,0),MATCH(D975,Jadwal!$D$2:$I$2,0))="","",INDEX(Jadwal!$D$3:$I$1001,MATCH(R975,Jadwal!$C$3:$C$1001,0),MATCH(D975,Jadwal!$D$2:$I$2,0))),IF(M975="",IF(INDEX(Jadwal!$D$3:$I$1001,MATCH(S975,Jadwal!$C$3:$C$1001,0),MATCH(D975,Jadwal!$D$2:$I$2,0))="","",IF(M975="",INDEX(Jadwal!$D$3:$I$1001,MATCH(S975,Jadwal!$C$3:$C$1001,0),MATCH(D975,Jadwal!$D$2:$I$2,0)))),INDEX(Jadwal!$D$3:$I$1001,MATCH(R975,Jadwal!$C$3:$C$1001,0),MATCH(D975,Jadwal!$D$2:$I$2,0))&amp;IF(INDEX(Jadwal!$D$3:$I$1001,MATCH(S975,Jadwal!$C$3:$C$1001,0),MATCH(D975,Jadwal!$D$2:$I$2,0))="",""," , "&amp;INDEX(Jadwal!$D$3:$I$1001,MATCH(S975,Jadwal!$C$3:$C$1001,0),MATCH(D975,Jadwal!$D$2:$I$2,0))))))</f>
        <v/>
      </c>
      <c r="F975" s="39" t="str">
        <f>IF(OR(D975="",P975="",E975=""),"",IF(O975="الفصل",INDEX(Kelas!$C$3:$H$200,MATCH(Data!P975,Kelas!$B$3:$B$201,0),MATCH(Data!D975,Kelas!$C$2:$H$2,0)),INDEX(Qoah!$C$3:$H$201,MATCH(Data!P975,Qoah!$B$3:$B$201,0),MATCH(Data!D975,Qoah!$C$2:$H$2,0))))</f>
        <v/>
      </c>
      <c r="H975" s="17" t="str">
        <f>IF(OR(B975="",G975=""),"",IF(N975="",IF(INDEX(Jadwal!$D$3:$I$1001,MATCH(R975,Jadwal!$C$3:$C$1001,0),MATCH(G975,Jadwal!$D$2:$I$2,0))="","",INDEX(Jadwal!$D$3:$I$1001,MATCH(R975,Jadwal!$C$3:$C$1001,0),MATCH(G975,Jadwal!$D$2:$I$2,0))),IF(M975="",IF(INDEX(Jadwal!$D$3:$I$1001,MATCH(S975,Jadwal!$C$3:$C$1001,0),MATCH(G975,Jadwal!$D$2:$I$2,0))="","",IF(M975="",INDEX(Jadwal!$D$3:$I$1001,MATCH(S975,Jadwal!$C$3:$C$1001,0),MATCH(G975,Jadwal!$D$2:$I$2,0)))),INDEX(Jadwal!$D$3:$I$1001,MATCH(R975,Jadwal!$C$3:$C$1001,0),MATCH(G975,Jadwal!$D$2:$I$2,0))&amp;IF(INDEX(Jadwal!$D$3:$I$1001,MATCH(S975,Jadwal!$C$3:$C$1001,0),MATCH(G975,Jadwal!$D$2:$I$2,0))="",""," , "&amp;INDEX(Jadwal!$D$3:$I$1001,MATCH(S975,Jadwal!$C$3:$C$1001,0),MATCH(G975,Jadwal!$D$2:$I$2,0))))))</f>
        <v/>
      </c>
      <c r="I975" s="41" t="str">
        <f>IF(OR(G975="",P975="",H975=""),"",IF(O975="الفصل",INDEX(Kelas!$C$3:$H$200,MATCH(Data!P975,Kelas!$B$3:$B$201,0),MATCH(Data!G975,Kelas!$C$2:$H$2,0)),INDEX(Qoah!$C$3:$H$201,MATCH(Data!P975,Qoah!$B$3:$B$201,0),MATCH(Data!G975,Qoah!$C$2:$H$2,0))))</f>
        <v/>
      </c>
      <c r="K975" s="18" t="str">
        <f>IF(OR(B975="",J975=""),"",IF(N975="",IF(INDEX(Jadwal!$D$3:$I$1001,MATCH(R975,Jadwal!$C$3:$C$1001,0),MATCH(J975,Jadwal!$D$2:$I$2,0))="","",INDEX(Jadwal!$D$3:$I$1001,MATCH(R975,Jadwal!$C$3:$C$1001,0),MATCH(J975,Jadwal!$D$2:$I$2,0))),IF(M975="",IF(INDEX(Jadwal!$D$3:$I$1001,MATCH(S975,Jadwal!$C$3:$C$1001,0),MATCH(J975,Jadwal!$D$2:$I$2,0))="","",IF(M975="",INDEX(Jadwal!$D$3:$I$1001,MATCH(S975,Jadwal!$C$3:$C$1001,0),MATCH(J975,Jadwal!$D$2:$I$2,0)))),INDEX(Jadwal!$D$3:$I$1001,MATCH(R975,Jadwal!$C$3:$C$1001,0),MATCH(J975,Jadwal!$D$2:$I$2,0))&amp;IF(INDEX(Jadwal!$D$3:$I$1001,MATCH(S975,Jadwal!$C$3:$C$1001,0),MATCH(J975,Jadwal!$D$2:$I$2,0))="",""," , "&amp;INDEX(Jadwal!$D$3:$I$1001,MATCH(S975,Jadwal!$C$3:$C$1001,0),MATCH(J975,Jadwal!$D$2:$I$2,0))))))</f>
        <v/>
      </c>
      <c r="L975" s="43" t="str">
        <f>IF(OR(J975="",P975="",K975=""),"",IF(O975="الفصل",INDEX(Kelas!$C$3:$H$200,MATCH(Data!P975,Kelas!$B$3:$B$201,0),MATCH(Data!J975,Kelas!$C$2:$H$2,0)),INDEX(Qoah!$C$3:$H$201,MATCH(Data!P975,Qoah!$B$3:$B$201,0),MATCH(Data!J975,Qoah!$C$2:$H$2,0))))</f>
        <v/>
      </c>
      <c r="R975" s="12" t="str">
        <f t="shared" si="30"/>
        <v/>
      </c>
      <c r="S975" s="12" t="str">
        <f t="shared" si="31"/>
        <v/>
      </c>
    </row>
    <row r="976" spans="5:19" x14ac:dyDescent="0.25">
      <c r="E976" s="16" t="str">
        <f>IF(OR(B976="",D976=""),"",IF(N976="",IF(INDEX(Jadwal!$D$3:$I$1001,MATCH(R976,Jadwal!$C$3:$C$1001,0),MATCH(D976,Jadwal!$D$2:$I$2,0))="","",INDEX(Jadwal!$D$3:$I$1001,MATCH(R976,Jadwal!$C$3:$C$1001,0),MATCH(D976,Jadwal!$D$2:$I$2,0))),IF(M976="",IF(INDEX(Jadwal!$D$3:$I$1001,MATCH(S976,Jadwal!$C$3:$C$1001,0),MATCH(D976,Jadwal!$D$2:$I$2,0))="","",IF(M976="",INDEX(Jadwal!$D$3:$I$1001,MATCH(S976,Jadwal!$C$3:$C$1001,0),MATCH(D976,Jadwal!$D$2:$I$2,0)))),INDEX(Jadwal!$D$3:$I$1001,MATCH(R976,Jadwal!$C$3:$C$1001,0),MATCH(D976,Jadwal!$D$2:$I$2,0))&amp;IF(INDEX(Jadwal!$D$3:$I$1001,MATCH(S976,Jadwal!$C$3:$C$1001,0),MATCH(D976,Jadwal!$D$2:$I$2,0))="",""," , "&amp;INDEX(Jadwal!$D$3:$I$1001,MATCH(S976,Jadwal!$C$3:$C$1001,0),MATCH(D976,Jadwal!$D$2:$I$2,0))))))</f>
        <v/>
      </c>
      <c r="F976" s="39" t="str">
        <f>IF(OR(D976="",P976="",E976=""),"",IF(O976="الفصل",INDEX(Kelas!$C$3:$H$200,MATCH(Data!P976,Kelas!$B$3:$B$201,0),MATCH(Data!D976,Kelas!$C$2:$H$2,0)),INDEX(Qoah!$C$3:$H$201,MATCH(Data!P976,Qoah!$B$3:$B$201,0),MATCH(Data!D976,Qoah!$C$2:$H$2,0))))</f>
        <v/>
      </c>
      <c r="H976" s="17" t="str">
        <f>IF(OR(B976="",G976=""),"",IF(N976="",IF(INDEX(Jadwal!$D$3:$I$1001,MATCH(R976,Jadwal!$C$3:$C$1001,0),MATCH(G976,Jadwal!$D$2:$I$2,0))="","",INDEX(Jadwal!$D$3:$I$1001,MATCH(R976,Jadwal!$C$3:$C$1001,0),MATCH(G976,Jadwal!$D$2:$I$2,0))),IF(M976="",IF(INDEX(Jadwal!$D$3:$I$1001,MATCH(S976,Jadwal!$C$3:$C$1001,0),MATCH(G976,Jadwal!$D$2:$I$2,0))="","",IF(M976="",INDEX(Jadwal!$D$3:$I$1001,MATCH(S976,Jadwal!$C$3:$C$1001,0),MATCH(G976,Jadwal!$D$2:$I$2,0)))),INDEX(Jadwal!$D$3:$I$1001,MATCH(R976,Jadwal!$C$3:$C$1001,0),MATCH(G976,Jadwal!$D$2:$I$2,0))&amp;IF(INDEX(Jadwal!$D$3:$I$1001,MATCH(S976,Jadwal!$C$3:$C$1001,0),MATCH(G976,Jadwal!$D$2:$I$2,0))="",""," , "&amp;INDEX(Jadwal!$D$3:$I$1001,MATCH(S976,Jadwal!$C$3:$C$1001,0),MATCH(G976,Jadwal!$D$2:$I$2,0))))))</f>
        <v/>
      </c>
      <c r="I976" s="41" t="str">
        <f>IF(OR(G976="",P976="",H976=""),"",IF(O976="الفصل",INDEX(Kelas!$C$3:$H$200,MATCH(Data!P976,Kelas!$B$3:$B$201,0),MATCH(Data!G976,Kelas!$C$2:$H$2,0)),INDEX(Qoah!$C$3:$H$201,MATCH(Data!P976,Qoah!$B$3:$B$201,0),MATCH(Data!G976,Qoah!$C$2:$H$2,0))))</f>
        <v/>
      </c>
      <c r="K976" s="18" t="str">
        <f>IF(OR(B976="",J976=""),"",IF(N976="",IF(INDEX(Jadwal!$D$3:$I$1001,MATCH(R976,Jadwal!$C$3:$C$1001,0),MATCH(J976,Jadwal!$D$2:$I$2,0))="","",INDEX(Jadwal!$D$3:$I$1001,MATCH(R976,Jadwal!$C$3:$C$1001,0),MATCH(J976,Jadwal!$D$2:$I$2,0))),IF(M976="",IF(INDEX(Jadwal!$D$3:$I$1001,MATCH(S976,Jadwal!$C$3:$C$1001,0),MATCH(J976,Jadwal!$D$2:$I$2,0))="","",IF(M976="",INDEX(Jadwal!$D$3:$I$1001,MATCH(S976,Jadwal!$C$3:$C$1001,0),MATCH(J976,Jadwal!$D$2:$I$2,0)))),INDEX(Jadwal!$D$3:$I$1001,MATCH(R976,Jadwal!$C$3:$C$1001,0),MATCH(J976,Jadwal!$D$2:$I$2,0))&amp;IF(INDEX(Jadwal!$D$3:$I$1001,MATCH(S976,Jadwal!$C$3:$C$1001,0),MATCH(J976,Jadwal!$D$2:$I$2,0))="",""," , "&amp;INDEX(Jadwal!$D$3:$I$1001,MATCH(S976,Jadwal!$C$3:$C$1001,0),MATCH(J976,Jadwal!$D$2:$I$2,0))))))</f>
        <v/>
      </c>
      <c r="L976" s="43" t="str">
        <f>IF(OR(J976="",P976="",K976=""),"",IF(O976="الفصل",INDEX(Kelas!$C$3:$H$200,MATCH(Data!P976,Kelas!$B$3:$B$201,0),MATCH(Data!J976,Kelas!$C$2:$H$2,0)),INDEX(Qoah!$C$3:$H$201,MATCH(Data!P976,Qoah!$B$3:$B$201,0),MATCH(Data!J976,Qoah!$C$2:$H$2,0))))</f>
        <v/>
      </c>
      <c r="R976" s="12" t="str">
        <f t="shared" si="30"/>
        <v/>
      </c>
      <c r="S976" s="12" t="str">
        <f t="shared" si="31"/>
        <v/>
      </c>
    </row>
    <row r="977" spans="5:19" x14ac:dyDescent="0.25">
      <c r="E977" s="16" t="str">
        <f>IF(OR(B977="",D977=""),"",IF(N977="",IF(INDEX(Jadwal!$D$3:$I$1001,MATCH(R977,Jadwal!$C$3:$C$1001,0),MATCH(D977,Jadwal!$D$2:$I$2,0))="","",INDEX(Jadwal!$D$3:$I$1001,MATCH(R977,Jadwal!$C$3:$C$1001,0),MATCH(D977,Jadwal!$D$2:$I$2,0))),IF(M977="",IF(INDEX(Jadwal!$D$3:$I$1001,MATCH(S977,Jadwal!$C$3:$C$1001,0),MATCH(D977,Jadwal!$D$2:$I$2,0))="","",IF(M977="",INDEX(Jadwal!$D$3:$I$1001,MATCH(S977,Jadwal!$C$3:$C$1001,0),MATCH(D977,Jadwal!$D$2:$I$2,0)))),INDEX(Jadwal!$D$3:$I$1001,MATCH(R977,Jadwal!$C$3:$C$1001,0),MATCH(D977,Jadwal!$D$2:$I$2,0))&amp;IF(INDEX(Jadwal!$D$3:$I$1001,MATCH(S977,Jadwal!$C$3:$C$1001,0),MATCH(D977,Jadwal!$D$2:$I$2,0))="",""," , "&amp;INDEX(Jadwal!$D$3:$I$1001,MATCH(S977,Jadwal!$C$3:$C$1001,0),MATCH(D977,Jadwal!$D$2:$I$2,0))))))</f>
        <v/>
      </c>
      <c r="F977" s="39" t="str">
        <f>IF(OR(D977="",P977="",E977=""),"",IF(O977="الفصل",INDEX(Kelas!$C$3:$H$200,MATCH(Data!P977,Kelas!$B$3:$B$201,0),MATCH(Data!D977,Kelas!$C$2:$H$2,0)),INDEX(Qoah!$C$3:$H$201,MATCH(Data!P977,Qoah!$B$3:$B$201,0),MATCH(Data!D977,Qoah!$C$2:$H$2,0))))</f>
        <v/>
      </c>
      <c r="H977" s="17" t="str">
        <f>IF(OR(B977="",G977=""),"",IF(N977="",IF(INDEX(Jadwal!$D$3:$I$1001,MATCH(R977,Jadwal!$C$3:$C$1001,0),MATCH(G977,Jadwal!$D$2:$I$2,0))="","",INDEX(Jadwal!$D$3:$I$1001,MATCH(R977,Jadwal!$C$3:$C$1001,0),MATCH(G977,Jadwal!$D$2:$I$2,0))),IF(M977="",IF(INDEX(Jadwal!$D$3:$I$1001,MATCH(S977,Jadwal!$C$3:$C$1001,0),MATCH(G977,Jadwal!$D$2:$I$2,0))="","",IF(M977="",INDEX(Jadwal!$D$3:$I$1001,MATCH(S977,Jadwal!$C$3:$C$1001,0),MATCH(G977,Jadwal!$D$2:$I$2,0)))),INDEX(Jadwal!$D$3:$I$1001,MATCH(R977,Jadwal!$C$3:$C$1001,0),MATCH(G977,Jadwal!$D$2:$I$2,0))&amp;IF(INDEX(Jadwal!$D$3:$I$1001,MATCH(S977,Jadwal!$C$3:$C$1001,0),MATCH(G977,Jadwal!$D$2:$I$2,0))="",""," , "&amp;INDEX(Jadwal!$D$3:$I$1001,MATCH(S977,Jadwal!$C$3:$C$1001,0),MATCH(G977,Jadwal!$D$2:$I$2,0))))))</f>
        <v/>
      </c>
      <c r="I977" s="41" t="str">
        <f>IF(OR(G977="",P977="",H977=""),"",IF(O977="الفصل",INDEX(Kelas!$C$3:$H$200,MATCH(Data!P977,Kelas!$B$3:$B$201,0),MATCH(Data!G977,Kelas!$C$2:$H$2,0)),INDEX(Qoah!$C$3:$H$201,MATCH(Data!P977,Qoah!$B$3:$B$201,0),MATCH(Data!G977,Qoah!$C$2:$H$2,0))))</f>
        <v/>
      </c>
      <c r="K977" s="18" t="str">
        <f>IF(OR(B977="",J977=""),"",IF(N977="",IF(INDEX(Jadwal!$D$3:$I$1001,MATCH(R977,Jadwal!$C$3:$C$1001,0),MATCH(J977,Jadwal!$D$2:$I$2,0))="","",INDEX(Jadwal!$D$3:$I$1001,MATCH(R977,Jadwal!$C$3:$C$1001,0),MATCH(J977,Jadwal!$D$2:$I$2,0))),IF(M977="",IF(INDEX(Jadwal!$D$3:$I$1001,MATCH(S977,Jadwal!$C$3:$C$1001,0),MATCH(J977,Jadwal!$D$2:$I$2,0))="","",IF(M977="",INDEX(Jadwal!$D$3:$I$1001,MATCH(S977,Jadwal!$C$3:$C$1001,0),MATCH(J977,Jadwal!$D$2:$I$2,0)))),INDEX(Jadwal!$D$3:$I$1001,MATCH(R977,Jadwal!$C$3:$C$1001,0),MATCH(J977,Jadwal!$D$2:$I$2,0))&amp;IF(INDEX(Jadwal!$D$3:$I$1001,MATCH(S977,Jadwal!$C$3:$C$1001,0),MATCH(J977,Jadwal!$D$2:$I$2,0))="",""," , "&amp;INDEX(Jadwal!$D$3:$I$1001,MATCH(S977,Jadwal!$C$3:$C$1001,0),MATCH(J977,Jadwal!$D$2:$I$2,0))))))</f>
        <v/>
      </c>
      <c r="L977" s="43" t="str">
        <f>IF(OR(J977="",P977="",K977=""),"",IF(O977="الفصل",INDEX(Kelas!$C$3:$H$200,MATCH(Data!P977,Kelas!$B$3:$B$201,0),MATCH(Data!J977,Kelas!$C$2:$H$2,0)),INDEX(Qoah!$C$3:$H$201,MATCH(Data!P977,Qoah!$B$3:$B$201,0),MATCH(Data!J977,Qoah!$C$2:$H$2,0))))</f>
        <v/>
      </c>
      <c r="R977" s="12" t="str">
        <f t="shared" si="30"/>
        <v/>
      </c>
      <c r="S977" s="12" t="str">
        <f t="shared" si="31"/>
        <v/>
      </c>
    </row>
    <row r="978" spans="5:19" x14ac:dyDescent="0.25">
      <c r="E978" s="16" t="str">
        <f>IF(OR(B978="",D978=""),"",IF(N978="",IF(INDEX(Jadwal!$D$3:$I$1001,MATCH(R978,Jadwal!$C$3:$C$1001,0),MATCH(D978,Jadwal!$D$2:$I$2,0))="","",INDEX(Jadwal!$D$3:$I$1001,MATCH(R978,Jadwal!$C$3:$C$1001,0),MATCH(D978,Jadwal!$D$2:$I$2,0))),IF(M978="",IF(INDEX(Jadwal!$D$3:$I$1001,MATCH(S978,Jadwal!$C$3:$C$1001,0),MATCH(D978,Jadwal!$D$2:$I$2,0))="","",IF(M978="",INDEX(Jadwal!$D$3:$I$1001,MATCH(S978,Jadwal!$C$3:$C$1001,0),MATCH(D978,Jadwal!$D$2:$I$2,0)))),INDEX(Jadwal!$D$3:$I$1001,MATCH(R978,Jadwal!$C$3:$C$1001,0),MATCH(D978,Jadwal!$D$2:$I$2,0))&amp;IF(INDEX(Jadwal!$D$3:$I$1001,MATCH(S978,Jadwal!$C$3:$C$1001,0),MATCH(D978,Jadwal!$D$2:$I$2,0))="",""," , "&amp;INDEX(Jadwal!$D$3:$I$1001,MATCH(S978,Jadwal!$C$3:$C$1001,0),MATCH(D978,Jadwal!$D$2:$I$2,0))))))</f>
        <v/>
      </c>
      <c r="F978" s="39" t="str">
        <f>IF(OR(D978="",P978="",E978=""),"",IF(O978="الفصل",INDEX(Kelas!$C$3:$H$200,MATCH(Data!P978,Kelas!$B$3:$B$201,0),MATCH(Data!D978,Kelas!$C$2:$H$2,0)),INDEX(Qoah!$C$3:$H$201,MATCH(Data!P978,Qoah!$B$3:$B$201,0),MATCH(Data!D978,Qoah!$C$2:$H$2,0))))</f>
        <v/>
      </c>
      <c r="H978" s="17" t="str">
        <f>IF(OR(B978="",G978=""),"",IF(N978="",IF(INDEX(Jadwal!$D$3:$I$1001,MATCH(R978,Jadwal!$C$3:$C$1001,0),MATCH(G978,Jadwal!$D$2:$I$2,0))="","",INDEX(Jadwal!$D$3:$I$1001,MATCH(R978,Jadwal!$C$3:$C$1001,0),MATCH(G978,Jadwal!$D$2:$I$2,0))),IF(M978="",IF(INDEX(Jadwal!$D$3:$I$1001,MATCH(S978,Jadwal!$C$3:$C$1001,0),MATCH(G978,Jadwal!$D$2:$I$2,0))="","",IF(M978="",INDEX(Jadwal!$D$3:$I$1001,MATCH(S978,Jadwal!$C$3:$C$1001,0),MATCH(G978,Jadwal!$D$2:$I$2,0)))),INDEX(Jadwal!$D$3:$I$1001,MATCH(R978,Jadwal!$C$3:$C$1001,0),MATCH(G978,Jadwal!$D$2:$I$2,0))&amp;IF(INDEX(Jadwal!$D$3:$I$1001,MATCH(S978,Jadwal!$C$3:$C$1001,0),MATCH(G978,Jadwal!$D$2:$I$2,0))="",""," , "&amp;INDEX(Jadwal!$D$3:$I$1001,MATCH(S978,Jadwal!$C$3:$C$1001,0),MATCH(G978,Jadwal!$D$2:$I$2,0))))))</f>
        <v/>
      </c>
      <c r="I978" s="41" t="str">
        <f>IF(OR(G978="",P978="",H978=""),"",IF(O978="الفصل",INDEX(Kelas!$C$3:$H$200,MATCH(Data!P978,Kelas!$B$3:$B$201,0),MATCH(Data!G978,Kelas!$C$2:$H$2,0)),INDEX(Qoah!$C$3:$H$201,MATCH(Data!P978,Qoah!$B$3:$B$201,0),MATCH(Data!G978,Qoah!$C$2:$H$2,0))))</f>
        <v/>
      </c>
      <c r="K978" s="18" t="str">
        <f>IF(OR(B978="",J978=""),"",IF(N978="",IF(INDEX(Jadwal!$D$3:$I$1001,MATCH(R978,Jadwal!$C$3:$C$1001,0),MATCH(J978,Jadwal!$D$2:$I$2,0))="","",INDEX(Jadwal!$D$3:$I$1001,MATCH(R978,Jadwal!$C$3:$C$1001,0),MATCH(J978,Jadwal!$D$2:$I$2,0))),IF(M978="",IF(INDEX(Jadwal!$D$3:$I$1001,MATCH(S978,Jadwal!$C$3:$C$1001,0),MATCH(J978,Jadwal!$D$2:$I$2,0))="","",IF(M978="",INDEX(Jadwal!$D$3:$I$1001,MATCH(S978,Jadwal!$C$3:$C$1001,0),MATCH(J978,Jadwal!$D$2:$I$2,0)))),INDEX(Jadwal!$D$3:$I$1001,MATCH(R978,Jadwal!$C$3:$C$1001,0),MATCH(J978,Jadwal!$D$2:$I$2,0))&amp;IF(INDEX(Jadwal!$D$3:$I$1001,MATCH(S978,Jadwal!$C$3:$C$1001,0),MATCH(J978,Jadwal!$D$2:$I$2,0))="",""," , "&amp;INDEX(Jadwal!$D$3:$I$1001,MATCH(S978,Jadwal!$C$3:$C$1001,0),MATCH(J978,Jadwal!$D$2:$I$2,0))))))</f>
        <v/>
      </c>
      <c r="L978" s="43" t="str">
        <f>IF(OR(J978="",P978="",K978=""),"",IF(O978="الفصل",INDEX(Kelas!$C$3:$H$200,MATCH(Data!P978,Kelas!$B$3:$B$201,0),MATCH(Data!J978,Kelas!$C$2:$H$2,0)),INDEX(Qoah!$C$3:$H$201,MATCH(Data!P978,Qoah!$B$3:$B$201,0),MATCH(Data!J978,Qoah!$C$2:$H$2,0))))</f>
        <v/>
      </c>
      <c r="R978" s="12" t="str">
        <f t="shared" si="30"/>
        <v/>
      </c>
      <c r="S978" s="12" t="str">
        <f t="shared" si="31"/>
        <v/>
      </c>
    </row>
    <row r="979" spans="5:19" x14ac:dyDescent="0.25">
      <c r="E979" s="16" t="str">
        <f>IF(OR(B979="",D979=""),"",IF(N979="",IF(INDEX(Jadwal!$D$3:$I$1001,MATCH(R979,Jadwal!$C$3:$C$1001,0),MATCH(D979,Jadwal!$D$2:$I$2,0))="","",INDEX(Jadwal!$D$3:$I$1001,MATCH(R979,Jadwal!$C$3:$C$1001,0),MATCH(D979,Jadwal!$D$2:$I$2,0))),IF(M979="",IF(INDEX(Jadwal!$D$3:$I$1001,MATCH(S979,Jadwal!$C$3:$C$1001,0),MATCH(D979,Jadwal!$D$2:$I$2,0))="","",IF(M979="",INDEX(Jadwal!$D$3:$I$1001,MATCH(S979,Jadwal!$C$3:$C$1001,0),MATCH(D979,Jadwal!$D$2:$I$2,0)))),INDEX(Jadwal!$D$3:$I$1001,MATCH(R979,Jadwal!$C$3:$C$1001,0),MATCH(D979,Jadwal!$D$2:$I$2,0))&amp;IF(INDEX(Jadwal!$D$3:$I$1001,MATCH(S979,Jadwal!$C$3:$C$1001,0),MATCH(D979,Jadwal!$D$2:$I$2,0))="",""," , "&amp;INDEX(Jadwal!$D$3:$I$1001,MATCH(S979,Jadwal!$C$3:$C$1001,0),MATCH(D979,Jadwal!$D$2:$I$2,0))))))</f>
        <v/>
      </c>
      <c r="F979" s="39" t="str">
        <f>IF(OR(D979="",P979="",E979=""),"",IF(O979="الفصل",INDEX(Kelas!$C$3:$H$200,MATCH(Data!P979,Kelas!$B$3:$B$201,0),MATCH(Data!D979,Kelas!$C$2:$H$2,0)),INDEX(Qoah!$C$3:$H$201,MATCH(Data!P979,Qoah!$B$3:$B$201,0),MATCH(Data!D979,Qoah!$C$2:$H$2,0))))</f>
        <v/>
      </c>
      <c r="H979" s="17" t="str">
        <f>IF(OR(B979="",G979=""),"",IF(N979="",IF(INDEX(Jadwal!$D$3:$I$1001,MATCH(R979,Jadwal!$C$3:$C$1001,0),MATCH(G979,Jadwal!$D$2:$I$2,0))="","",INDEX(Jadwal!$D$3:$I$1001,MATCH(R979,Jadwal!$C$3:$C$1001,0),MATCH(G979,Jadwal!$D$2:$I$2,0))),IF(M979="",IF(INDEX(Jadwal!$D$3:$I$1001,MATCH(S979,Jadwal!$C$3:$C$1001,0),MATCH(G979,Jadwal!$D$2:$I$2,0))="","",IF(M979="",INDEX(Jadwal!$D$3:$I$1001,MATCH(S979,Jadwal!$C$3:$C$1001,0),MATCH(G979,Jadwal!$D$2:$I$2,0)))),INDEX(Jadwal!$D$3:$I$1001,MATCH(R979,Jadwal!$C$3:$C$1001,0),MATCH(G979,Jadwal!$D$2:$I$2,0))&amp;IF(INDEX(Jadwal!$D$3:$I$1001,MATCH(S979,Jadwal!$C$3:$C$1001,0),MATCH(G979,Jadwal!$D$2:$I$2,0))="",""," , "&amp;INDEX(Jadwal!$D$3:$I$1001,MATCH(S979,Jadwal!$C$3:$C$1001,0),MATCH(G979,Jadwal!$D$2:$I$2,0))))))</f>
        <v/>
      </c>
      <c r="I979" s="41" t="str">
        <f>IF(OR(G979="",P979="",H979=""),"",IF(O979="الفصل",INDEX(Kelas!$C$3:$H$200,MATCH(Data!P979,Kelas!$B$3:$B$201,0),MATCH(Data!G979,Kelas!$C$2:$H$2,0)),INDEX(Qoah!$C$3:$H$201,MATCH(Data!P979,Qoah!$B$3:$B$201,0),MATCH(Data!G979,Qoah!$C$2:$H$2,0))))</f>
        <v/>
      </c>
      <c r="K979" s="18" t="str">
        <f>IF(OR(B979="",J979=""),"",IF(N979="",IF(INDEX(Jadwal!$D$3:$I$1001,MATCH(R979,Jadwal!$C$3:$C$1001,0),MATCH(J979,Jadwal!$D$2:$I$2,0))="","",INDEX(Jadwal!$D$3:$I$1001,MATCH(R979,Jadwal!$C$3:$C$1001,0),MATCH(J979,Jadwal!$D$2:$I$2,0))),IF(M979="",IF(INDEX(Jadwal!$D$3:$I$1001,MATCH(S979,Jadwal!$C$3:$C$1001,0),MATCH(J979,Jadwal!$D$2:$I$2,0))="","",IF(M979="",INDEX(Jadwal!$D$3:$I$1001,MATCH(S979,Jadwal!$C$3:$C$1001,0),MATCH(J979,Jadwal!$D$2:$I$2,0)))),INDEX(Jadwal!$D$3:$I$1001,MATCH(R979,Jadwal!$C$3:$C$1001,0),MATCH(J979,Jadwal!$D$2:$I$2,0))&amp;IF(INDEX(Jadwal!$D$3:$I$1001,MATCH(S979,Jadwal!$C$3:$C$1001,0),MATCH(J979,Jadwal!$D$2:$I$2,0))="",""," , "&amp;INDEX(Jadwal!$D$3:$I$1001,MATCH(S979,Jadwal!$C$3:$C$1001,0),MATCH(J979,Jadwal!$D$2:$I$2,0))))))</f>
        <v/>
      </c>
      <c r="L979" s="43" t="str">
        <f>IF(OR(J979="",P979="",K979=""),"",IF(O979="الفصل",INDEX(Kelas!$C$3:$H$200,MATCH(Data!P979,Kelas!$B$3:$B$201,0),MATCH(Data!J979,Kelas!$C$2:$H$2,0)),INDEX(Qoah!$C$3:$H$201,MATCH(Data!P979,Qoah!$B$3:$B$201,0),MATCH(Data!J979,Qoah!$C$2:$H$2,0))))</f>
        <v/>
      </c>
      <c r="R979" s="12" t="str">
        <f t="shared" si="30"/>
        <v/>
      </c>
      <c r="S979" s="12" t="str">
        <f t="shared" si="31"/>
        <v/>
      </c>
    </row>
    <row r="980" spans="5:19" x14ac:dyDescent="0.25">
      <c r="E980" s="16" t="str">
        <f>IF(OR(B980="",D980=""),"",IF(N980="",IF(INDEX(Jadwal!$D$3:$I$1001,MATCH(R980,Jadwal!$C$3:$C$1001,0),MATCH(D980,Jadwal!$D$2:$I$2,0))="","",INDEX(Jadwal!$D$3:$I$1001,MATCH(R980,Jadwal!$C$3:$C$1001,0),MATCH(D980,Jadwal!$D$2:$I$2,0))),IF(M980="",IF(INDEX(Jadwal!$D$3:$I$1001,MATCH(S980,Jadwal!$C$3:$C$1001,0),MATCH(D980,Jadwal!$D$2:$I$2,0))="","",IF(M980="",INDEX(Jadwal!$D$3:$I$1001,MATCH(S980,Jadwal!$C$3:$C$1001,0),MATCH(D980,Jadwal!$D$2:$I$2,0)))),INDEX(Jadwal!$D$3:$I$1001,MATCH(R980,Jadwal!$C$3:$C$1001,0),MATCH(D980,Jadwal!$D$2:$I$2,0))&amp;IF(INDEX(Jadwal!$D$3:$I$1001,MATCH(S980,Jadwal!$C$3:$C$1001,0),MATCH(D980,Jadwal!$D$2:$I$2,0))="",""," , "&amp;INDEX(Jadwal!$D$3:$I$1001,MATCH(S980,Jadwal!$C$3:$C$1001,0),MATCH(D980,Jadwal!$D$2:$I$2,0))))))</f>
        <v/>
      </c>
      <c r="F980" s="39" t="str">
        <f>IF(OR(D980="",P980="",E980=""),"",IF(O980="الفصل",INDEX(Kelas!$C$3:$H$200,MATCH(Data!P980,Kelas!$B$3:$B$201,0),MATCH(Data!D980,Kelas!$C$2:$H$2,0)),INDEX(Qoah!$C$3:$H$201,MATCH(Data!P980,Qoah!$B$3:$B$201,0),MATCH(Data!D980,Qoah!$C$2:$H$2,0))))</f>
        <v/>
      </c>
      <c r="H980" s="17" t="str">
        <f>IF(OR(B980="",G980=""),"",IF(N980="",IF(INDEX(Jadwal!$D$3:$I$1001,MATCH(R980,Jadwal!$C$3:$C$1001,0),MATCH(G980,Jadwal!$D$2:$I$2,0))="","",INDEX(Jadwal!$D$3:$I$1001,MATCH(R980,Jadwal!$C$3:$C$1001,0),MATCH(G980,Jadwal!$D$2:$I$2,0))),IF(M980="",IF(INDEX(Jadwal!$D$3:$I$1001,MATCH(S980,Jadwal!$C$3:$C$1001,0),MATCH(G980,Jadwal!$D$2:$I$2,0))="","",IF(M980="",INDEX(Jadwal!$D$3:$I$1001,MATCH(S980,Jadwal!$C$3:$C$1001,0),MATCH(G980,Jadwal!$D$2:$I$2,0)))),INDEX(Jadwal!$D$3:$I$1001,MATCH(R980,Jadwal!$C$3:$C$1001,0),MATCH(G980,Jadwal!$D$2:$I$2,0))&amp;IF(INDEX(Jadwal!$D$3:$I$1001,MATCH(S980,Jadwal!$C$3:$C$1001,0),MATCH(G980,Jadwal!$D$2:$I$2,0))="",""," , "&amp;INDEX(Jadwal!$D$3:$I$1001,MATCH(S980,Jadwal!$C$3:$C$1001,0),MATCH(G980,Jadwal!$D$2:$I$2,0))))))</f>
        <v/>
      </c>
      <c r="I980" s="41" t="str">
        <f>IF(OR(G980="",P980="",H980=""),"",IF(O980="الفصل",INDEX(Kelas!$C$3:$H$200,MATCH(Data!P980,Kelas!$B$3:$B$201,0),MATCH(Data!G980,Kelas!$C$2:$H$2,0)),INDEX(Qoah!$C$3:$H$201,MATCH(Data!P980,Qoah!$B$3:$B$201,0),MATCH(Data!G980,Qoah!$C$2:$H$2,0))))</f>
        <v/>
      </c>
      <c r="K980" s="18" t="str">
        <f>IF(OR(B980="",J980=""),"",IF(N980="",IF(INDEX(Jadwal!$D$3:$I$1001,MATCH(R980,Jadwal!$C$3:$C$1001,0),MATCH(J980,Jadwal!$D$2:$I$2,0))="","",INDEX(Jadwal!$D$3:$I$1001,MATCH(R980,Jadwal!$C$3:$C$1001,0),MATCH(J980,Jadwal!$D$2:$I$2,0))),IF(M980="",IF(INDEX(Jadwal!$D$3:$I$1001,MATCH(S980,Jadwal!$C$3:$C$1001,0),MATCH(J980,Jadwal!$D$2:$I$2,0))="","",IF(M980="",INDEX(Jadwal!$D$3:$I$1001,MATCH(S980,Jadwal!$C$3:$C$1001,0),MATCH(J980,Jadwal!$D$2:$I$2,0)))),INDEX(Jadwal!$D$3:$I$1001,MATCH(R980,Jadwal!$C$3:$C$1001,0),MATCH(J980,Jadwal!$D$2:$I$2,0))&amp;IF(INDEX(Jadwal!$D$3:$I$1001,MATCH(S980,Jadwal!$C$3:$C$1001,0),MATCH(J980,Jadwal!$D$2:$I$2,0))="",""," , "&amp;INDEX(Jadwal!$D$3:$I$1001,MATCH(S980,Jadwal!$C$3:$C$1001,0),MATCH(J980,Jadwal!$D$2:$I$2,0))))))</f>
        <v/>
      </c>
      <c r="L980" s="43" t="str">
        <f>IF(OR(J980="",P980="",K980=""),"",IF(O980="الفصل",INDEX(Kelas!$C$3:$H$200,MATCH(Data!P980,Kelas!$B$3:$B$201,0),MATCH(Data!J980,Kelas!$C$2:$H$2,0)),INDEX(Qoah!$C$3:$H$201,MATCH(Data!P980,Qoah!$B$3:$B$201,0),MATCH(Data!J980,Qoah!$C$2:$H$2,0))))</f>
        <v/>
      </c>
      <c r="R980" s="12" t="str">
        <f t="shared" si="30"/>
        <v/>
      </c>
      <c r="S980" s="12" t="str">
        <f t="shared" si="31"/>
        <v/>
      </c>
    </row>
    <row r="981" spans="5:19" x14ac:dyDescent="0.25">
      <c r="E981" s="16" t="str">
        <f>IF(OR(B981="",D981=""),"",IF(N981="",IF(INDEX(Jadwal!$D$3:$I$1001,MATCH(R981,Jadwal!$C$3:$C$1001,0),MATCH(D981,Jadwal!$D$2:$I$2,0))="","",INDEX(Jadwal!$D$3:$I$1001,MATCH(R981,Jadwal!$C$3:$C$1001,0),MATCH(D981,Jadwal!$D$2:$I$2,0))),IF(M981="",IF(INDEX(Jadwal!$D$3:$I$1001,MATCH(S981,Jadwal!$C$3:$C$1001,0),MATCH(D981,Jadwal!$D$2:$I$2,0))="","",IF(M981="",INDEX(Jadwal!$D$3:$I$1001,MATCH(S981,Jadwal!$C$3:$C$1001,0),MATCH(D981,Jadwal!$D$2:$I$2,0)))),INDEX(Jadwal!$D$3:$I$1001,MATCH(R981,Jadwal!$C$3:$C$1001,0),MATCH(D981,Jadwal!$D$2:$I$2,0))&amp;IF(INDEX(Jadwal!$D$3:$I$1001,MATCH(S981,Jadwal!$C$3:$C$1001,0),MATCH(D981,Jadwal!$D$2:$I$2,0))="",""," , "&amp;INDEX(Jadwal!$D$3:$I$1001,MATCH(S981,Jadwal!$C$3:$C$1001,0),MATCH(D981,Jadwal!$D$2:$I$2,0))))))</f>
        <v/>
      </c>
      <c r="F981" s="39" t="str">
        <f>IF(OR(D981="",P981="",E981=""),"",IF(O981="الفصل",INDEX(Kelas!$C$3:$H$200,MATCH(Data!P981,Kelas!$B$3:$B$201,0),MATCH(Data!D981,Kelas!$C$2:$H$2,0)),INDEX(Qoah!$C$3:$H$201,MATCH(Data!P981,Qoah!$B$3:$B$201,0),MATCH(Data!D981,Qoah!$C$2:$H$2,0))))</f>
        <v/>
      </c>
      <c r="H981" s="17" t="str">
        <f>IF(OR(B981="",G981=""),"",IF(N981="",IF(INDEX(Jadwal!$D$3:$I$1001,MATCH(R981,Jadwal!$C$3:$C$1001,0),MATCH(G981,Jadwal!$D$2:$I$2,0))="","",INDEX(Jadwal!$D$3:$I$1001,MATCH(R981,Jadwal!$C$3:$C$1001,0),MATCH(G981,Jadwal!$D$2:$I$2,0))),IF(M981="",IF(INDEX(Jadwal!$D$3:$I$1001,MATCH(S981,Jadwal!$C$3:$C$1001,0),MATCH(G981,Jadwal!$D$2:$I$2,0))="","",IF(M981="",INDEX(Jadwal!$D$3:$I$1001,MATCH(S981,Jadwal!$C$3:$C$1001,0),MATCH(G981,Jadwal!$D$2:$I$2,0)))),INDEX(Jadwal!$D$3:$I$1001,MATCH(R981,Jadwal!$C$3:$C$1001,0),MATCH(G981,Jadwal!$D$2:$I$2,0))&amp;IF(INDEX(Jadwal!$D$3:$I$1001,MATCH(S981,Jadwal!$C$3:$C$1001,0),MATCH(G981,Jadwal!$D$2:$I$2,0))="",""," , "&amp;INDEX(Jadwal!$D$3:$I$1001,MATCH(S981,Jadwal!$C$3:$C$1001,0),MATCH(G981,Jadwal!$D$2:$I$2,0))))))</f>
        <v/>
      </c>
      <c r="I981" s="41" t="str">
        <f>IF(OR(G981="",P981="",H981=""),"",IF(O981="الفصل",INDEX(Kelas!$C$3:$H$200,MATCH(Data!P981,Kelas!$B$3:$B$201,0),MATCH(Data!G981,Kelas!$C$2:$H$2,0)),INDEX(Qoah!$C$3:$H$201,MATCH(Data!P981,Qoah!$B$3:$B$201,0),MATCH(Data!G981,Qoah!$C$2:$H$2,0))))</f>
        <v/>
      </c>
      <c r="K981" s="18" t="str">
        <f>IF(OR(B981="",J981=""),"",IF(N981="",IF(INDEX(Jadwal!$D$3:$I$1001,MATCH(R981,Jadwal!$C$3:$C$1001,0),MATCH(J981,Jadwal!$D$2:$I$2,0))="","",INDEX(Jadwal!$D$3:$I$1001,MATCH(R981,Jadwal!$C$3:$C$1001,0),MATCH(J981,Jadwal!$D$2:$I$2,0))),IF(M981="",IF(INDEX(Jadwal!$D$3:$I$1001,MATCH(S981,Jadwal!$C$3:$C$1001,0),MATCH(J981,Jadwal!$D$2:$I$2,0))="","",IF(M981="",INDEX(Jadwal!$D$3:$I$1001,MATCH(S981,Jadwal!$C$3:$C$1001,0),MATCH(J981,Jadwal!$D$2:$I$2,0)))),INDEX(Jadwal!$D$3:$I$1001,MATCH(R981,Jadwal!$C$3:$C$1001,0),MATCH(J981,Jadwal!$D$2:$I$2,0))&amp;IF(INDEX(Jadwal!$D$3:$I$1001,MATCH(S981,Jadwal!$C$3:$C$1001,0),MATCH(J981,Jadwal!$D$2:$I$2,0))="",""," , "&amp;INDEX(Jadwal!$D$3:$I$1001,MATCH(S981,Jadwal!$C$3:$C$1001,0),MATCH(J981,Jadwal!$D$2:$I$2,0))))))</f>
        <v/>
      </c>
      <c r="L981" s="43" t="str">
        <f>IF(OR(J981="",P981="",K981=""),"",IF(O981="الفصل",INDEX(Kelas!$C$3:$H$200,MATCH(Data!P981,Kelas!$B$3:$B$201,0),MATCH(Data!J981,Kelas!$C$2:$H$2,0)),INDEX(Qoah!$C$3:$H$201,MATCH(Data!P981,Qoah!$B$3:$B$201,0),MATCH(Data!J981,Qoah!$C$2:$H$2,0))))</f>
        <v/>
      </c>
      <c r="R981" s="12" t="str">
        <f t="shared" si="30"/>
        <v/>
      </c>
      <c r="S981" s="12" t="str">
        <f t="shared" si="31"/>
        <v/>
      </c>
    </row>
    <row r="982" spans="5:19" x14ac:dyDescent="0.25">
      <c r="E982" s="16" t="str">
        <f>IF(OR(B982="",D982=""),"",IF(N982="",IF(INDEX(Jadwal!$D$3:$I$1001,MATCH(R982,Jadwal!$C$3:$C$1001,0),MATCH(D982,Jadwal!$D$2:$I$2,0))="","",INDEX(Jadwal!$D$3:$I$1001,MATCH(R982,Jadwal!$C$3:$C$1001,0),MATCH(D982,Jadwal!$D$2:$I$2,0))),IF(M982="",IF(INDEX(Jadwal!$D$3:$I$1001,MATCH(S982,Jadwal!$C$3:$C$1001,0),MATCH(D982,Jadwal!$D$2:$I$2,0))="","",IF(M982="",INDEX(Jadwal!$D$3:$I$1001,MATCH(S982,Jadwal!$C$3:$C$1001,0),MATCH(D982,Jadwal!$D$2:$I$2,0)))),INDEX(Jadwal!$D$3:$I$1001,MATCH(R982,Jadwal!$C$3:$C$1001,0),MATCH(D982,Jadwal!$D$2:$I$2,0))&amp;IF(INDEX(Jadwal!$D$3:$I$1001,MATCH(S982,Jadwal!$C$3:$C$1001,0),MATCH(D982,Jadwal!$D$2:$I$2,0))="",""," , "&amp;INDEX(Jadwal!$D$3:$I$1001,MATCH(S982,Jadwal!$C$3:$C$1001,0),MATCH(D982,Jadwal!$D$2:$I$2,0))))))</f>
        <v/>
      </c>
      <c r="F982" s="39" t="str">
        <f>IF(OR(D982="",P982="",E982=""),"",IF(O982="الفصل",INDEX(Kelas!$C$3:$H$200,MATCH(Data!P982,Kelas!$B$3:$B$201,0),MATCH(Data!D982,Kelas!$C$2:$H$2,0)),INDEX(Qoah!$C$3:$H$201,MATCH(Data!P982,Qoah!$B$3:$B$201,0),MATCH(Data!D982,Qoah!$C$2:$H$2,0))))</f>
        <v/>
      </c>
      <c r="H982" s="17" t="str">
        <f>IF(OR(B982="",G982=""),"",IF(N982="",IF(INDEX(Jadwal!$D$3:$I$1001,MATCH(R982,Jadwal!$C$3:$C$1001,0),MATCH(G982,Jadwal!$D$2:$I$2,0))="","",INDEX(Jadwal!$D$3:$I$1001,MATCH(R982,Jadwal!$C$3:$C$1001,0),MATCH(G982,Jadwal!$D$2:$I$2,0))),IF(M982="",IF(INDEX(Jadwal!$D$3:$I$1001,MATCH(S982,Jadwal!$C$3:$C$1001,0),MATCH(G982,Jadwal!$D$2:$I$2,0))="","",IF(M982="",INDEX(Jadwal!$D$3:$I$1001,MATCH(S982,Jadwal!$C$3:$C$1001,0),MATCH(G982,Jadwal!$D$2:$I$2,0)))),INDEX(Jadwal!$D$3:$I$1001,MATCH(R982,Jadwal!$C$3:$C$1001,0),MATCH(G982,Jadwal!$D$2:$I$2,0))&amp;IF(INDEX(Jadwal!$D$3:$I$1001,MATCH(S982,Jadwal!$C$3:$C$1001,0),MATCH(G982,Jadwal!$D$2:$I$2,0))="",""," , "&amp;INDEX(Jadwal!$D$3:$I$1001,MATCH(S982,Jadwal!$C$3:$C$1001,0),MATCH(G982,Jadwal!$D$2:$I$2,0))))))</f>
        <v/>
      </c>
      <c r="I982" s="41" t="str">
        <f>IF(OR(G982="",P982="",H982=""),"",IF(O982="الفصل",INDEX(Kelas!$C$3:$H$200,MATCH(Data!P982,Kelas!$B$3:$B$201,0),MATCH(Data!G982,Kelas!$C$2:$H$2,0)),INDEX(Qoah!$C$3:$H$201,MATCH(Data!P982,Qoah!$B$3:$B$201,0),MATCH(Data!G982,Qoah!$C$2:$H$2,0))))</f>
        <v/>
      </c>
      <c r="K982" s="18" t="str">
        <f>IF(OR(B982="",J982=""),"",IF(N982="",IF(INDEX(Jadwal!$D$3:$I$1001,MATCH(R982,Jadwal!$C$3:$C$1001,0),MATCH(J982,Jadwal!$D$2:$I$2,0))="","",INDEX(Jadwal!$D$3:$I$1001,MATCH(R982,Jadwal!$C$3:$C$1001,0),MATCH(J982,Jadwal!$D$2:$I$2,0))),IF(M982="",IF(INDEX(Jadwal!$D$3:$I$1001,MATCH(S982,Jadwal!$C$3:$C$1001,0),MATCH(J982,Jadwal!$D$2:$I$2,0))="","",IF(M982="",INDEX(Jadwal!$D$3:$I$1001,MATCH(S982,Jadwal!$C$3:$C$1001,0),MATCH(J982,Jadwal!$D$2:$I$2,0)))),INDEX(Jadwal!$D$3:$I$1001,MATCH(R982,Jadwal!$C$3:$C$1001,0),MATCH(J982,Jadwal!$D$2:$I$2,0))&amp;IF(INDEX(Jadwal!$D$3:$I$1001,MATCH(S982,Jadwal!$C$3:$C$1001,0),MATCH(J982,Jadwal!$D$2:$I$2,0))="",""," , "&amp;INDEX(Jadwal!$D$3:$I$1001,MATCH(S982,Jadwal!$C$3:$C$1001,0),MATCH(J982,Jadwal!$D$2:$I$2,0))))))</f>
        <v/>
      </c>
      <c r="L982" s="43" t="str">
        <f>IF(OR(J982="",P982="",K982=""),"",IF(O982="الفصل",INDEX(Kelas!$C$3:$H$200,MATCH(Data!P982,Kelas!$B$3:$B$201,0),MATCH(Data!J982,Kelas!$C$2:$H$2,0)),INDEX(Qoah!$C$3:$H$201,MATCH(Data!P982,Qoah!$B$3:$B$201,0),MATCH(Data!J982,Qoah!$C$2:$H$2,0))))</f>
        <v/>
      </c>
      <c r="R982" s="12" t="str">
        <f t="shared" si="30"/>
        <v/>
      </c>
      <c r="S982" s="12" t="str">
        <f t="shared" si="31"/>
        <v/>
      </c>
    </row>
    <row r="983" spans="5:19" x14ac:dyDescent="0.25">
      <c r="E983" s="16" t="str">
        <f>IF(OR(B983="",D983=""),"",IF(N983="",IF(INDEX(Jadwal!$D$3:$I$1001,MATCH(R983,Jadwal!$C$3:$C$1001,0),MATCH(D983,Jadwal!$D$2:$I$2,0))="","",INDEX(Jadwal!$D$3:$I$1001,MATCH(R983,Jadwal!$C$3:$C$1001,0),MATCH(D983,Jadwal!$D$2:$I$2,0))),IF(M983="",IF(INDEX(Jadwal!$D$3:$I$1001,MATCH(S983,Jadwal!$C$3:$C$1001,0),MATCH(D983,Jadwal!$D$2:$I$2,0))="","",IF(M983="",INDEX(Jadwal!$D$3:$I$1001,MATCH(S983,Jadwal!$C$3:$C$1001,0),MATCH(D983,Jadwal!$D$2:$I$2,0)))),INDEX(Jadwal!$D$3:$I$1001,MATCH(R983,Jadwal!$C$3:$C$1001,0),MATCH(D983,Jadwal!$D$2:$I$2,0))&amp;IF(INDEX(Jadwal!$D$3:$I$1001,MATCH(S983,Jadwal!$C$3:$C$1001,0),MATCH(D983,Jadwal!$D$2:$I$2,0))="",""," , "&amp;INDEX(Jadwal!$D$3:$I$1001,MATCH(S983,Jadwal!$C$3:$C$1001,0),MATCH(D983,Jadwal!$D$2:$I$2,0))))))</f>
        <v/>
      </c>
      <c r="F983" s="39" t="str">
        <f>IF(OR(D983="",P983="",E983=""),"",IF(O983="الفصل",INDEX(Kelas!$C$3:$H$200,MATCH(Data!P983,Kelas!$B$3:$B$201,0),MATCH(Data!D983,Kelas!$C$2:$H$2,0)),INDEX(Qoah!$C$3:$H$201,MATCH(Data!P983,Qoah!$B$3:$B$201,0),MATCH(Data!D983,Qoah!$C$2:$H$2,0))))</f>
        <v/>
      </c>
      <c r="H983" s="17" t="str">
        <f>IF(OR(B983="",G983=""),"",IF(N983="",IF(INDEX(Jadwal!$D$3:$I$1001,MATCH(R983,Jadwal!$C$3:$C$1001,0),MATCH(G983,Jadwal!$D$2:$I$2,0))="","",INDEX(Jadwal!$D$3:$I$1001,MATCH(R983,Jadwal!$C$3:$C$1001,0),MATCH(G983,Jadwal!$D$2:$I$2,0))),IF(M983="",IF(INDEX(Jadwal!$D$3:$I$1001,MATCH(S983,Jadwal!$C$3:$C$1001,0),MATCH(G983,Jadwal!$D$2:$I$2,0))="","",IF(M983="",INDEX(Jadwal!$D$3:$I$1001,MATCH(S983,Jadwal!$C$3:$C$1001,0),MATCH(G983,Jadwal!$D$2:$I$2,0)))),INDEX(Jadwal!$D$3:$I$1001,MATCH(R983,Jadwal!$C$3:$C$1001,0),MATCH(G983,Jadwal!$D$2:$I$2,0))&amp;IF(INDEX(Jadwal!$D$3:$I$1001,MATCH(S983,Jadwal!$C$3:$C$1001,0),MATCH(G983,Jadwal!$D$2:$I$2,0))="",""," , "&amp;INDEX(Jadwal!$D$3:$I$1001,MATCH(S983,Jadwal!$C$3:$C$1001,0),MATCH(G983,Jadwal!$D$2:$I$2,0))))))</f>
        <v/>
      </c>
      <c r="I983" s="41" t="str">
        <f>IF(OR(G983="",P983="",H983=""),"",IF(O983="الفصل",INDEX(Kelas!$C$3:$H$200,MATCH(Data!P983,Kelas!$B$3:$B$201,0),MATCH(Data!G983,Kelas!$C$2:$H$2,0)),INDEX(Qoah!$C$3:$H$201,MATCH(Data!P983,Qoah!$B$3:$B$201,0),MATCH(Data!G983,Qoah!$C$2:$H$2,0))))</f>
        <v/>
      </c>
      <c r="K983" s="18" t="str">
        <f>IF(OR(B983="",J983=""),"",IF(N983="",IF(INDEX(Jadwal!$D$3:$I$1001,MATCH(R983,Jadwal!$C$3:$C$1001,0),MATCH(J983,Jadwal!$D$2:$I$2,0))="","",INDEX(Jadwal!$D$3:$I$1001,MATCH(R983,Jadwal!$C$3:$C$1001,0),MATCH(J983,Jadwal!$D$2:$I$2,0))),IF(M983="",IF(INDEX(Jadwal!$D$3:$I$1001,MATCH(S983,Jadwal!$C$3:$C$1001,0),MATCH(J983,Jadwal!$D$2:$I$2,0))="","",IF(M983="",INDEX(Jadwal!$D$3:$I$1001,MATCH(S983,Jadwal!$C$3:$C$1001,0),MATCH(J983,Jadwal!$D$2:$I$2,0)))),INDEX(Jadwal!$D$3:$I$1001,MATCH(R983,Jadwal!$C$3:$C$1001,0),MATCH(J983,Jadwal!$D$2:$I$2,0))&amp;IF(INDEX(Jadwal!$D$3:$I$1001,MATCH(S983,Jadwal!$C$3:$C$1001,0),MATCH(J983,Jadwal!$D$2:$I$2,0))="",""," , "&amp;INDEX(Jadwal!$D$3:$I$1001,MATCH(S983,Jadwal!$C$3:$C$1001,0),MATCH(J983,Jadwal!$D$2:$I$2,0))))))</f>
        <v/>
      </c>
      <c r="L983" s="43" t="str">
        <f>IF(OR(J983="",P983="",K983=""),"",IF(O983="الفصل",INDEX(Kelas!$C$3:$H$200,MATCH(Data!P983,Kelas!$B$3:$B$201,0),MATCH(Data!J983,Kelas!$C$2:$H$2,0)),INDEX(Qoah!$C$3:$H$201,MATCH(Data!P983,Qoah!$B$3:$B$201,0),MATCH(Data!J983,Qoah!$C$2:$H$2,0))))</f>
        <v/>
      </c>
      <c r="R983" s="12" t="str">
        <f t="shared" si="30"/>
        <v/>
      </c>
      <c r="S983" s="12" t="str">
        <f t="shared" si="31"/>
        <v/>
      </c>
    </row>
    <row r="984" spans="5:19" x14ac:dyDescent="0.25">
      <c r="E984" s="16" t="str">
        <f>IF(OR(B984="",D984=""),"",IF(N984="",IF(INDEX(Jadwal!$D$3:$I$1001,MATCH(R984,Jadwal!$C$3:$C$1001,0),MATCH(D984,Jadwal!$D$2:$I$2,0))="","",INDEX(Jadwal!$D$3:$I$1001,MATCH(R984,Jadwal!$C$3:$C$1001,0),MATCH(D984,Jadwal!$D$2:$I$2,0))),IF(M984="",IF(INDEX(Jadwal!$D$3:$I$1001,MATCH(S984,Jadwal!$C$3:$C$1001,0),MATCH(D984,Jadwal!$D$2:$I$2,0))="","",IF(M984="",INDEX(Jadwal!$D$3:$I$1001,MATCH(S984,Jadwal!$C$3:$C$1001,0),MATCH(D984,Jadwal!$D$2:$I$2,0)))),INDEX(Jadwal!$D$3:$I$1001,MATCH(R984,Jadwal!$C$3:$C$1001,0),MATCH(D984,Jadwal!$D$2:$I$2,0))&amp;IF(INDEX(Jadwal!$D$3:$I$1001,MATCH(S984,Jadwal!$C$3:$C$1001,0),MATCH(D984,Jadwal!$D$2:$I$2,0))="",""," , "&amp;INDEX(Jadwal!$D$3:$I$1001,MATCH(S984,Jadwal!$C$3:$C$1001,0),MATCH(D984,Jadwal!$D$2:$I$2,0))))))</f>
        <v/>
      </c>
      <c r="F984" s="39" t="str">
        <f>IF(OR(D984="",P984="",E984=""),"",IF(O984="الفصل",INDEX(Kelas!$C$3:$H$200,MATCH(Data!P984,Kelas!$B$3:$B$201,0),MATCH(Data!D984,Kelas!$C$2:$H$2,0)),INDEX(Qoah!$C$3:$H$201,MATCH(Data!P984,Qoah!$B$3:$B$201,0),MATCH(Data!D984,Qoah!$C$2:$H$2,0))))</f>
        <v/>
      </c>
      <c r="H984" s="17" t="str">
        <f>IF(OR(B984="",G984=""),"",IF(N984="",IF(INDEX(Jadwal!$D$3:$I$1001,MATCH(R984,Jadwal!$C$3:$C$1001,0),MATCH(G984,Jadwal!$D$2:$I$2,0))="","",INDEX(Jadwal!$D$3:$I$1001,MATCH(R984,Jadwal!$C$3:$C$1001,0),MATCH(G984,Jadwal!$D$2:$I$2,0))),IF(M984="",IF(INDEX(Jadwal!$D$3:$I$1001,MATCH(S984,Jadwal!$C$3:$C$1001,0),MATCH(G984,Jadwal!$D$2:$I$2,0))="","",IF(M984="",INDEX(Jadwal!$D$3:$I$1001,MATCH(S984,Jadwal!$C$3:$C$1001,0),MATCH(G984,Jadwal!$D$2:$I$2,0)))),INDEX(Jadwal!$D$3:$I$1001,MATCH(R984,Jadwal!$C$3:$C$1001,0),MATCH(G984,Jadwal!$D$2:$I$2,0))&amp;IF(INDEX(Jadwal!$D$3:$I$1001,MATCH(S984,Jadwal!$C$3:$C$1001,0),MATCH(G984,Jadwal!$D$2:$I$2,0))="",""," , "&amp;INDEX(Jadwal!$D$3:$I$1001,MATCH(S984,Jadwal!$C$3:$C$1001,0),MATCH(G984,Jadwal!$D$2:$I$2,0))))))</f>
        <v/>
      </c>
      <c r="I984" s="41" t="str">
        <f>IF(OR(G984="",P984="",H984=""),"",IF(O984="الفصل",INDEX(Kelas!$C$3:$H$200,MATCH(Data!P984,Kelas!$B$3:$B$201,0),MATCH(Data!G984,Kelas!$C$2:$H$2,0)),INDEX(Qoah!$C$3:$H$201,MATCH(Data!P984,Qoah!$B$3:$B$201,0),MATCH(Data!G984,Qoah!$C$2:$H$2,0))))</f>
        <v/>
      </c>
      <c r="K984" s="18" t="str">
        <f>IF(OR(B984="",J984=""),"",IF(N984="",IF(INDEX(Jadwal!$D$3:$I$1001,MATCH(R984,Jadwal!$C$3:$C$1001,0),MATCH(J984,Jadwal!$D$2:$I$2,0))="","",INDEX(Jadwal!$D$3:$I$1001,MATCH(R984,Jadwal!$C$3:$C$1001,0),MATCH(J984,Jadwal!$D$2:$I$2,0))),IF(M984="",IF(INDEX(Jadwal!$D$3:$I$1001,MATCH(S984,Jadwal!$C$3:$C$1001,0),MATCH(J984,Jadwal!$D$2:$I$2,0))="","",IF(M984="",INDEX(Jadwal!$D$3:$I$1001,MATCH(S984,Jadwal!$C$3:$C$1001,0),MATCH(J984,Jadwal!$D$2:$I$2,0)))),INDEX(Jadwal!$D$3:$I$1001,MATCH(R984,Jadwal!$C$3:$C$1001,0),MATCH(J984,Jadwal!$D$2:$I$2,0))&amp;IF(INDEX(Jadwal!$D$3:$I$1001,MATCH(S984,Jadwal!$C$3:$C$1001,0),MATCH(J984,Jadwal!$D$2:$I$2,0))="",""," , "&amp;INDEX(Jadwal!$D$3:$I$1001,MATCH(S984,Jadwal!$C$3:$C$1001,0),MATCH(J984,Jadwal!$D$2:$I$2,0))))))</f>
        <v/>
      </c>
      <c r="L984" s="43" t="str">
        <f>IF(OR(J984="",P984="",K984=""),"",IF(O984="الفصل",INDEX(Kelas!$C$3:$H$200,MATCH(Data!P984,Kelas!$B$3:$B$201,0),MATCH(Data!J984,Kelas!$C$2:$H$2,0)),INDEX(Qoah!$C$3:$H$201,MATCH(Data!P984,Qoah!$B$3:$B$201,0),MATCH(Data!J984,Qoah!$C$2:$H$2,0))))</f>
        <v/>
      </c>
      <c r="R984" s="12" t="str">
        <f t="shared" si="30"/>
        <v/>
      </c>
      <c r="S984" s="12" t="str">
        <f t="shared" si="31"/>
        <v/>
      </c>
    </row>
    <row r="985" spans="5:19" x14ac:dyDescent="0.25">
      <c r="E985" s="16" t="str">
        <f>IF(OR(B985="",D985=""),"",IF(N985="",IF(INDEX(Jadwal!$D$3:$I$1001,MATCH(R985,Jadwal!$C$3:$C$1001,0),MATCH(D985,Jadwal!$D$2:$I$2,0))="","",INDEX(Jadwal!$D$3:$I$1001,MATCH(R985,Jadwal!$C$3:$C$1001,0),MATCH(D985,Jadwal!$D$2:$I$2,0))),IF(M985="",IF(INDEX(Jadwal!$D$3:$I$1001,MATCH(S985,Jadwal!$C$3:$C$1001,0),MATCH(D985,Jadwal!$D$2:$I$2,0))="","",IF(M985="",INDEX(Jadwal!$D$3:$I$1001,MATCH(S985,Jadwal!$C$3:$C$1001,0),MATCH(D985,Jadwal!$D$2:$I$2,0)))),INDEX(Jadwal!$D$3:$I$1001,MATCH(R985,Jadwal!$C$3:$C$1001,0),MATCH(D985,Jadwal!$D$2:$I$2,0))&amp;IF(INDEX(Jadwal!$D$3:$I$1001,MATCH(S985,Jadwal!$C$3:$C$1001,0),MATCH(D985,Jadwal!$D$2:$I$2,0))="",""," , "&amp;INDEX(Jadwal!$D$3:$I$1001,MATCH(S985,Jadwal!$C$3:$C$1001,0),MATCH(D985,Jadwal!$D$2:$I$2,0))))))</f>
        <v/>
      </c>
      <c r="F985" s="39" t="str">
        <f>IF(OR(D985="",P985="",E985=""),"",IF(O985="الفصل",INDEX(Kelas!$C$3:$H$200,MATCH(Data!P985,Kelas!$B$3:$B$201,0),MATCH(Data!D985,Kelas!$C$2:$H$2,0)),INDEX(Qoah!$C$3:$H$201,MATCH(Data!P985,Qoah!$B$3:$B$201,0),MATCH(Data!D985,Qoah!$C$2:$H$2,0))))</f>
        <v/>
      </c>
      <c r="H985" s="17" t="str">
        <f>IF(OR(B985="",G985=""),"",IF(N985="",IF(INDEX(Jadwal!$D$3:$I$1001,MATCH(R985,Jadwal!$C$3:$C$1001,0),MATCH(G985,Jadwal!$D$2:$I$2,0))="","",INDEX(Jadwal!$D$3:$I$1001,MATCH(R985,Jadwal!$C$3:$C$1001,0),MATCH(G985,Jadwal!$D$2:$I$2,0))),IF(M985="",IF(INDEX(Jadwal!$D$3:$I$1001,MATCH(S985,Jadwal!$C$3:$C$1001,0),MATCH(G985,Jadwal!$D$2:$I$2,0))="","",IF(M985="",INDEX(Jadwal!$D$3:$I$1001,MATCH(S985,Jadwal!$C$3:$C$1001,0),MATCH(G985,Jadwal!$D$2:$I$2,0)))),INDEX(Jadwal!$D$3:$I$1001,MATCH(R985,Jadwal!$C$3:$C$1001,0),MATCH(G985,Jadwal!$D$2:$I$2,0))&amp;IF(INDEX(Jadwal!$D$3:$I$1001,MATCH(S985,Jadwal!$C$3:$C$1001,0),MATCH(G985,Jadwal!$D$2:$I$2,0))="",""," , "&amp;INDEX(Jadwal!$D$3:$I$1001,MATCH(S985,Jadwal!$C$3:$C$1001,0),MATCH(G985,Jadwal!$D$2:$I$2,0))))))</f>
        <v/>
      </c>
      <c r="I985" s="41" t="str">
        <f>IF(OR(G985="",P985="",H985=""),"",IF(O985="الفصل",INDEX(Kelas!$C$3:$H$200,MATCH(Data!P985,Kelas!$B$3:$B$201,0),MATCH(Data!G985,Kelas!$C$2:$H$2,0)),INDEX(Qoah!$C$3:$H$201,MATCH(Data!P985,Qoah!$B$3:$B$201,0),MATCH(Data!G985,Qoah!$C$2:$H$2,0))))</f>
        <v/>
      </c>
      <c r="K985" s="18" t="str">
        <f>IF(OR(B985="",J985=""),"",IF(N985="",IF(INDEX(Jadwal!$D$3:$I$1001,MATCH(R985,Jadwal!$C$3:$C$1001,0),MATCH(J985,Jadwal!$D$2:$I$2,0))="","",INDEX(Jadwal!$D$3:$I$1001,MATCH(R985,Jadwal!$C$3:$C$1001,0),MATCH(J985,Jadwal!$D$2:$I$2,0))),IF(M985="",IF(INDEX(Jadwal!$D$3:$I$1001,MATCH(S985,Jadwal!$C$3:$C$1001,0),MATCH(J985,Jadwal!$D$2:$I$2,0))="","",IF(M985="",INDEX(Jadwal!$D$3:$I$1001,MATCH(S985,Jadwal!$C$3:$C$1001,0),MATCH(J985,Jadwal!$D$2:$I$2,0)))),INDEX(Jadwal!$D$3:$I$1001,MATCH(R985,Jadwal!$C$3:$C$1001,0),MATCH(J985,Jadwal!$D$2:$I$2,0))&amp;IF(INDEX(Jadwal!$D$3:$I$1001,MATCH(S985,Jadwal!$C$3:$C$1001,0),MATCH(J985,Jadwal!$D$2:$I$2,0))="",""," , "&amp;INDEX(Jadwal!$D$3:$I$1001,MATCH(S985,Jadwal!$C$3:$C$1001,0),MATCH(J985,Jadwal!$D$2:$I$2,0))))))</f>
        <v/>
      </c>
      <c r="L985" s="43" t="str">
        <f>IF(OR(J985="",P985="",K985=""),"",IF(O985="الفصل",INDEX(Kelas!$C$3:$H$200,MATCH(Data!P985,Kelas!$B$3:$B$201,0),MATCH(Data!J985,Kelas!$C$2:$H$2,0)),INDEX(Qoah!$C$3:$H$201,MATCH(Data!P985,Qoah!$B$3:$B$201,0),MATCH(Data!J985,Qoah!$C$2:$H$2,0))))</f>
        <v/>
      </c>
      <c r="R985" s="12" t="str">
        <f t="shared" si="30"/>
        <v/>
      </c>
      <c r="S985" s="12" t="str">
        <f t="shared" si="31"/>
        <v/>
      </c>
    </row>
    <row r="986" spans="5:19" x14ac:dyDescent="0.25">
      <c r="E986" s="16" t="str">
        <f>IF(OR(B986="",D986=""),"",IF(N986="",IF(INDEX(Jadwal!$D$3:$I$1001,MATCH(R986,Jadwal!$C$3:$C$1001,0),MATCH(D986,Jadwal!$D$2:$I$2,0))="","",INDEX(Jadwal!$D$3:$I$1001,MATCH(R986,Jadwal!$C$3:$C$1001,0),MATCH(D986,Jadwal!$D$2:$I$2,0))),IF(M986="",IF(INDEX(Jadwal!$D$3:$I$1001,MATCH(S986,Jadwal!$C$3:$C$1001,0),MATCH(D986,Jadwal!$D$2:$I$2,0))="","",IF(M986="",INDEX(Jadwal!$D$3:$I$1001,MATCH(S986,Jadwal!$C$3:$C$1001,0),MATCH(D986,Jadwal!$D$2:$I$2,0)))),INDEX(Jadwal!$D$3:$I$1001,MATCH(R986,Jadwal!$C$3:$C$1001,0),MATCH(D986,Jadwal!$D$2:$I$2,0))&amp;IF(INDEX(Jadwal!$D$3:$I$1001,MATCH(S986,Jadwal!$C$3:$C$1001,0),MATCH(D986,Jadwal!$D$2:$I$2,0))="",""," , "&amp;INDEX(Jadwal!$D$3:$I$1001,MATCH(S986,Jadwal!$C$3:$C$1001,0),MATCH(D986,Jadwal!$D$2:$I$2,0))))))</f>
        <v/>
      </c>
      <c r="F986" s="39" t="str">
        <f>IF(OR(D986="",P986="",E986=""),"",IF(O986="الفصل",INDEX(Kelas!$C$3:$H$200,MATCH(Data!P986,Kelas!$B$3:$B$201,0),MATCH(Data!D986,Kelas!$C$2:$H$2,0)),INDEX(Qoah!$C$3:$H$201,MATCH(Data!P986,Qoah!$B$3:$B$201,0),MATCH(Data!D986,Qoah!$C$2:$H$2,0))))</f>
        <v/>
      </c>
      <c r="H986" s="17" t="str">
        <f>IF(OR(B986="",G986=""),"",IF(N986="",IF(INDEX(Jadwal!$D$3:$I$1001,MATCH(R986,Jadwal!$C$3:$C$1001,0),MATCH(G986,Jadwal!$D$2:$I$2,0))="","",INDEX(Jadwal!$D$3:$I$1001,MATCH(R986,Jadwal!$C$3:$C$1001,0),MATCH(G986,Jadwal!$D$2:$I$2,0))),IF(M986="",IF(INDEX(Jadwal!$D$3:$I$1001,MATCH(S986,Jadwal!$C$3:$C$1001,0),MATCH(G986,Jadwal!$D$2:$I$2,0))="","",IF(M986="",INDEX(Jadwal!$D$3:$I$1001,MATCH(S986,Jadwal!$C$3:$C$1001,0),MATCH(G986,Jadwal!$D$2:$I$2,0)))),INDEX(Jadwal!$D$3:$I$1001,MATCH(R986,Jadwal!$C$3:$C$1001,0),MATCH(G986,Jadwal!$D$2:$I$2,0))&amp;IF(INDEX(Jadwal!$D$3:$I$1001,MATCH(S986,Jadwal!$C$3:$C$1001,0),MATCH(G986,Jadwal!$D$2:$I$2,0))="",""," , "&amp;INDEX(Jadwal!$D$3:$I$1001,MATCH(S986,Jadwal!$C$3:$C$1001,0),MATCH(G986,Jadwal!$D$2:$I$2,0))))))</f>
        <v/>
      </c>
      <c r="I986" s="41" t="str">
        <f>IF(OR(G986="",P986="",H986=""),"",IF(O986="الفصل",INDEX(Kelas!$C$3:$H$200,MATCH(Data!P986,Kelas!$B$3:$B$201,0),MATCH(Data!G986,Kelas!$C$2:$H$2,0)),INDEX(Qoah!$C$3:$H$201,MATCH(Data!P986,Qoah!$B$3:$B$201,0),MATCH(Data!G986,Qoah!$C$2:$H$2,0))))</f>
        <v/>
      </c>
      <c r="K986" s="18" t="str">
        <f>IF(OR(B986="",J986=""),"",IF(N986="",IF(INDEX(Jadwal!$D$3:$I$1001,MATCH(R986,Jadwal!$C$3:$C$1001,0),MATCH(J986,Jadwal!$D$2:$I$2,0))="","",INDEX(Jadwal!$D$3:$I$1001,MATCH(R986,Jadwal!$C$3:$C$1001,0),MATCH(J986,Jadwal!$D$2:$I$2,0))),IF(M986="",IF(INDEX(Jadwal!$D$3:$I$1001,MATCH(S986,Jadwal!$C$3:$C$1001,0),MATCH(J986,Jadwal!$D$2:$I$2,0))="","",IF(M986="",INDEX(Jadwal!$D$3:$I$1001,MATCH(S986,Jadwal!$C$3:$C$1001,0),MATCH(J986,Jadwal!$D$2:$I$2,0)))),INDEX(Jadwal!$D$3:$I$1001,MATCH(R986,Jadwal!$C$3:$C$1001,0),MATCH(J986,Jadwal!$D$2:$I$2,0))&amp;IF(INDEX(Jadwal!$D$3:$I$1001,MATCH(S986,Jadwal!$C$3:$C$1001,0),MATCH(J986,Jadwal!$D$2:$I$2,0))="",""," , "&amp;INDEX(Jadwal!$D$3:$I$1001,MATCH(S986,Jadwal!$C$3:$C$1001,0),MATCH(J986,Jadwal!$D$2:$I$2,0))))))</f>
        <v/>
      </c>
      <c r="L986" s="43" t="str">
        <f>IF(OR(J986="",P986="",K986=""),"",IF(O986="الفصل",INDEX(Kelas!$C$3:$H$200,MATCH(Data!P986,Kelas!$B$3:$B$201,0),MATCH(Data!J986,Kelas!$C$2:$H$2,0)),INDEX(Qoah!$C$3:$H$201,MATCH(Data!P986,Qoah!$B$3:$B$201,0),MATCH(Data!J986,Qoah!$C$2:$H$2,0))))</f>
        <v/>
      </c>
      <c r="R986" s="12" t="str">
        <f t="shared" si="30"/>
        <v/>
      </c>
      <c r="S986" s="12" t="str">
        <f t="shared" si="31"/>
        <v/>
      </c>
    </row>
    <row r="987" spans="5:19" x14ac:dyDescent="0.25">
      <c r="E987" s="16" t="str">
        <f>IF(OR(B987="",D987=""),"",IF(N987="",IF(INDEX(Jadwal!$D$3:$I$1001,MATCH(R987,Jadwal!$C$3:$C$1001,0),MATCH(D987,Jadwal!$D$2:$I$2,0))="","",INDEX(Jadwal!$D$3:$I$1001,MATCH(R987,Jadwal!$C$3:$C$1001,0),MATCH(D987,Jadwal!$D$2:$I$2,0))),IF(M987="",IF(INDEX(Jadwal!$D$3:$I$1001,MATCH(S987,Jadwal!$C$3:$C$1001,0),MATCH(D987,Jadwal!$D$2:$I$2,0))="","",IF(M987="",INDEX(Jadwal!$D$3:$I$1001,MATCH(S987,Jadwal!$C$3:$C$1001,0),MATCH(D987,Jadwal!$D$2:$I$2,0)))),INDEX(Jadwal!$D$3:$I$1001,MATCH(R987,Jadwal!$C$3:$C$1001,0),MATCH(D987,Jadwal!$D$2:$I$2,0))&amp;IF(INDEX(Jadwal!$D$3:$I$1001,MATCH(S987,Jadwal!$C$3:$C$1001,0),MATCH(D987,Jadwal!$D$2:$I$2,0))="",""," , "&amp;INDEX(Jadwal!$D$3:$I$1001,MATCH(S987,Jadwal!$C$3:$C$1001,0),MATCH(D987,Jadwal!$D$2:$I$2,0))))))</f>
        <v/>
      </c>
      <c r="F987" s="39" t="str">
        <f>IF(OR(D987="",P987="",E987=""),"",IF(O987="الفصل",INDEX(Kelas!$C$3:$H$200,MATCH(Data!P987,Kelas!$B$3:$B$201,0),MATCH(Data!D987,Kelas!$C$2:$H$2,0)),INDEX(Qoah!$C$3:$H$201,MATCH(Data!P987,Qoah!$B$3:$B$201,0),MATCH(Data!D987,Qoah!$C$2:$H$2,0))))</f>
        <v/>
      </c>
      <c r="H987" s="17" t="str">
        <f>IF(OR(B987="",G987=""),"",IF(N987="",IF(INDEX(Jadwal!$D$3:$I$1001,MATCH(R987,Jadwal!$C$3:$C$1001,0),MATCH(G987,Jadwal!$D$2:$I$2,0))="","",INDEX(Jadwal!$D$3:$I$1001,MATCH(R987,Jadwal!$C$3:$C$1001,0),MATCH(G987,Jadwal!$D$2:$I$2,0))),IF(M987="",IF(INDEX(Jadwal!$D$3:$I$1001,MATCH(S987,Jadwal!$C$3:$C$1001,0),MATCH(G987,Jadwal!$D$2:$I$2,0))="","",IF(M987="",INDEX(Jadwal!$D$3:$I$1001,MATCH(S987,Jadwal!$C$3:$C$1001,0),MATCH(G987,Jadwal!$D$2:$I$2,0)))),INDEX(Jadwal!$D$3:$I$1001,MATCH(R987,Jadwal!$C$3:$C$1001,0),MATCH(G987,Jadwal!$D$2:$I$2,0))&amp;IF(INDEX(Jadwal!$D$3:$I$1001,MATCH(S987,Jadwal!$C$3:$C$1001,0),MATCH(G987,Jadwal!$D$2:$I$2,0))="",""," , "&amp;INDEX(Jadwal!$D$3:$I$1001,MATCH(S987,Jadwal!$C$3:$C$1001,0),MATCH(G987,Jadwal!$D$2:$I$2,0))))))</f>
        <v/>
      </c>
      <c r="I987" s="41" t="str">
        <f>IF(OR(G987="",P987="",H987=""),"",IF(O987="الفصل",INDEX(Kelas!$C$3:$H$200,MATCH(Data!P987,Kelas!$B$3:$B$201,0),MATCH(Data!G987,Kelas!$C$2:$H$2,0)),INDEX(Qoah!$C$3:$H$201,MATCH(Data!P987,Qoah!$B$3:$B$201,0),MATCH(Data!G987,Qoah!$C$2:$H$2,0))))</f>
        <v/>
      </c>
      <c r="K987" s="18" t="str">
        <f>IF(OR(B987="",J987=""),"",IF(N987="",IF(INDEX(Jadwal!$D$3:$I$1001,MATCH(R987,Jadwal!$C$3:$C$1001,0),MATCH(J987,Jadwal!$D$2:$I$2,0))="","",INDEX(Jadwal!$D$3:$I$1001,MATCH(R987,Jadwal!$C$3:$C$1001,0),MATCH(J987,Jadwal!$D$2:$I$2,0))),IF(M987="",IF(INDEX(Jadwal!$D$3:$I$1001,MATCH(S987,Jadwal!$C$3:$C$1001,0),MATCH(J987,Jadwal!$D$2:$I$2,0))="","",IF(M987="",INDEX(Jadwal!$D$3:$I$1001,MATCH(S987,Jadwal!$C$3:$C$1001,0),MATCH(J987,Jadwal!$D$2:$I$2,0)))),INDEX(Jadwal!$D$3:$I$1001,MATCH(R987,Jadwal!$C$3:$C$1001,0),MATCH(J987,Jadwal!$D$2:$I$2,0))&amp;IF(INDEX(Jadwal!$D$3:$I$1001,MATCH(S987,Jadwal!$C$3:$C$1001,0),MATCH(J987,Jadwal!$D$2:$I$2,0))="",""," , "&amp;INDEX(Jadwal!$D$3:$I$1001,MATCH(S987,Jadwal!$C$3:$C$1001,0),MATCH(J987,Jadwal!$D$2:$I$2,0))))))</f>
        <v/>
      </c>
      <c r="L987" s="43" t="str">
        <f>IF(OR(J987="",P987="",K987=""),"",IF(O987="الفصل",INDEX(Kelas!$C$3:$H$200,MATCH(Data!P987,Kelas!$B$3:$B$201,0),MATCH(Data!J987,Kelas!$C$2:$H$2,0)),INDEX(Qoah!$C$3:$H$201,MATCH(Data!P987,Qoah!$B$3:$B$201,0),MATCH(Data!J987,Qoah!$C$2:$H$2,0))))</f>
        <v/>
      </c>
      <c r="R987" s="12" t="str">
        <f t="shared" si="30"/>
        <v/>
      </c>
      <c r="S987" s="12" t="str">
        <f t="shared" si="31"/>
        <v/>
      </c>
    </row>
    <row r="988" spans="5:19" x14ac:dyDescent="0.25">
      <c r="E988" s="16" t="str">
        <f>IF(OR(B988="",D988=""),"",IF(N988="",IF(INDEX(Jadwal!$D$3:$I$1001,MATCH(R988,Jadwal!$C$3:$C$1001,0),MATCH(D988,Jadwal!$D$2:$I$2,0))="","",INDEX(Jadwal!$D$3:$I$1001,MATCH(R988,Jadwal!$C$3:$C$1001,0),MATCH(D988,Jadwal!$D$2:$I$2,0))),IF(M988="",IF(INDEX(Jadwal!$D$3:$I$1001,MATCH(S988,Jadwal!$C$3:$C$1001,0),MATCH(D988,Jadwal!$D$2:$I$2,0))="","",IF(M988="",INDEX(Jadwal!$D$3:$I$1001,MATCH(S988,Jadwal!$C$3:$C$1001,0),MATCH(D988,Jadwal!$D$2:$I$2,0)))),INDEX(Jadwal!$D$3:$I$1001,MATCH(R988,Jadwal!$C$3:$C$1001,0),MATCH(D988,Jadwal!$D$2:$I$2,0))&amp;IF(INDEX(Jadwal!$D$3:$I$1001,MATCH(S988,Jadwal!$C$3:$C$1001,0),MATCH(D988,Jadwal!$D$2:$I$2,0))="",""," , "&amp;INDEX(Jadwal!$D$3:$I$1001,MATCH(S988,Jadwal!$C$3:$C$1001,0),MATCH(D988,Jadwal!$D$2:$I$2,0))))))</f>
        <v/>
      </c>
      <c r="F988" s="39" t="str">
        <f>IF(OR(D988="",P988="",E988=""),"",IF(O988="الفصل",INDEX(Kelas!$C$3:$H$200,MATCH(Data!P988,Kelas!$B$3:$B$201,0),MATCH(Data!D988,Kelas!$C$2:$H$2,0)),INDEX(Qoah!$C$3:$H$201,MATCH(Data!P988,Qoah!$B$3:$B$201,0),MATCH(Data!D988,Qoah!$C$2:$H$2,0))))</f>
        <v/>
      </c>
      <c r="H988" s="17" t="str">
        <f>IF(OR(B988="",G988=""),"",IF(N988="",IF(INDEX(Jadwal!$D$3:$I$1001,MATCH(R988,Jadwal!$C$3:$C$1001,0),MATCH(G988,Jadwal!$D$2:$I$2,0))="","",INDEX(Jadwal!$D$3:$I$1001,MATCH(R988,Jadwal!$C$3:$C$1001,0),MATCH(G988,Jadwal!$D$2:$I$2,0))),IF(M988="",IF(INDEX(Jadwal!$D$3:$I$1001,MATCH(S988,Jadwal!$C$3:$C$1001,0),MATCH(G988,Jadwal!$D$2:$I$2,0))="","",IF(M988="",INDEX(Jadwal!$D$3:$I$1001,MATCH(S988,Jadwal!$C$3:$C$1001,0),MATCH(G988,Jadwal!$D$2:$I$2,0)))),INDEX(Jadwal!$D$3:$I$1001,MATCH(R988,Jadwal!$C$3:$C$1001,0),MATCH(G988,Jadwal!$D$2:$I$2,0))&amp;IF(INDEX(Jadwal!$D$3:$I$1001,MATCH(S988,Jadwal!$C$3:$C$1001,0),MATCH(G988,Jadwal!$D$2:$I$2,0))="",""," , "&amp;INDEX(Jadwal!$D$3:$I$1001,MATCH(S988,Jadwal!$C$3:$C$1001,0),MATCH(G988,Jadwal!$D$2:$I$2,0))))))</f>
        <v/>
      </c>
      <c r="I988" s="41" t="str">
        <f>IF(OR(G988="",P988="",H988=""),"",IF(O988="الفصل",INDEX(Kelas!$C$3:$H$200,MATCH(Data!P988,Kelas!$B$3:$B$201,0),MATCH(Data!G988,Kelas!$C$2:$H$2,0)),INDEX(Qoah!$C$3:$H$201,MATCH(Data!P988,Qoah!$B$3:$B$201,0),MATCH(Data!G988,Qoah!$C$2:$H$2,0))))</f>
        <v/>
      </c>
      <c r="K988" s="18" t="str">
        <f>IF(OR(B988="",J988=""),"",IF(N988="",IF(INDEX(Jadwal!$D$3:$I$1001,MATCH(R988,Jadwal!$C$3:$C$1001,0),MATCH(J988,Jadwal!$D$2:$I$2,0))="","",INDEX(Jadwal!$D$3:$I$1001,MATCH(R988,Jadwal!$C$3:$C$1001,0),MATCH(J988,Jadwal!$D$2:$I$2,0))),IF(M988="",IF(INDEX(Jadwal!$D$3:$I$1001,MATCH(S988,Jadwal!$C$3:$C$1001,0),MATCH(J988,Jadwal!$D$2:$I$2,0))="","",IF(M988="",INDEX(Jadwal!$D$3:$I$1001,MATCH(S988,Jadwal!$C$3:$C$1001,0),MATCH(J988,Jadwal!$D$2:$I$2,0)))),INDEX(Jadwal!$D$3:$I$1001,MATCH(R988,Jadwal!$C$3:$C$1001,0),MATCH(J988,Jadwal!$D$2:$I$2,0))&amp;IF(INDEX(Jadwal!$D$3:$I$1001,MATCH(S988,Jadwal!$C$3:$C$1001,0),MATCH(J988,Jadwal!$D$2:$I$2,0))="",""," , "&amp;INDEX(Jadwal!$D$3:$I$1001,MATCH(S988,Jadwal!$C$3:$C$1001,0),MATCH(J988,Jadwal!$D$2:$I$2,0))))))</f>
        <v/>
      </c>
      <c r="L988" s="43" t="str">
        <f>IF(OR(J988="",P988="",K988=""),"",IF(O988="الفصل",INDEX(Kelas!$C$3:$H$200,MATCH(Data!P988,Kelas!$B$3:$B$201,0),MATCH(Data!J988,Kelas!$C$2:$H$2,0)),INDEX(Qoah!$C$3:$H$201,MATCH(Data!P988,Qoah!$B$3:$B$201,0),MATCH(Data!J988,Qoah!$C$2:$H$2,0))))</f>
        <v/>
      </c>
      <c r="R988" s="12" t="str">
        <f t="shared" si="30"/>
        <v/>
      </c>
      <c r="S988" s="12" t="str">
        <f t="shared" si="31"/>
        <v/>
      </c>
    </row>
    <row r="989" spans="5:19" x14ac:dyDescent="0.25">
      <c r="E989" s="16" t="str">
        <f>IF(OR(B989="",D989=""),"",IF(N989="",IF(INDEX(Jadwal!$D$3:$I$1001,MATCH(R989,Jadwal!$C$3:$C$1001,0),MATCH(D989,Jadwal!$D$2:$I$2,0))="","",INDEX(Jadwal!$D$3:$I$1001,MATCH(R989,Jadwal!$C$3:$C$1001,0),MATCH(D989,Jadwal!$D$2:$I$2,0))),IF(M989="",IF(INDEX(Jadwal!$D$3:$I$1001,MATCH(S989,Jadwal!$C$3:$C$1001,0),MATCH(D989,Jadwal!$D$2:$I$2,0))="","",IF(M989="",INDEX(Jadwal!$D$3:$I$1001,MATCH(S989,Jadwal!$C$3:$C$1001,0),MATCH(D989,Jadwal!$D$2:$I$2,0)))),INDEX(Jadwal!$D$3:$I$1001,MATCH(R989,Jadwal!$C$3:$C$1001,0),MATCH(D989,Jadwal!$D$2:$I$2,0))&amp;IF(INDEX(Jadwal!$D$3:$I$1001,MATCH(S989,Jadwal!$C$3:$C$1001,0),MATCH(D989,Jadwal!$D$2:$I$2,0))="",""," , "&amp;INDEX(Jadwal!$D$3:$I$1001,MATCH(S989,Jadwal!$C$3:$C$1001,0),MATCH(D989,Jadwal!$D$2:$I$2,0))))))</f>
        <v/>
      </c>
      <c r="F989" s="39" t="str">
        <f>IF(OR(D989="",P989="",E989=""),"",IF(O989="الفصل",INDEX(Kelas!$C$3:$H$200,MATCH(Data!P989,Kelas!$B$3:$B$201,0),MATCH(Data!D989,Kelas!$C$2:$H$2,0)),INDEX(Qoah!$C$3:$H$201,MATCH(Data!P989,Qoah!$B$3:$B$201,0),MATCH(Data!D989,Qoah!$C$2:$H$2,0))))</f>
        <v/>
      </c>
      <c r="H989" s="17" t="str">
        <f>IF(OR(B989="",G989=""),"",IF(N989="",IF(INDEX(Jadwal!$D$3:$I$1001,MATCH(R989,Jadwal!$C$3:$C$1001,0),MATCH(G989,Jadwal!$D$2:$I$2,0))="","",INDEX(Jadwal!$D$3:$I$1001,MATCH(R989,Jadwal!$C$3:$C$1001,0),MATCH(G989,Jadwal!$D$2:$I$2,0))),IF(M989="",IF(INDEX(Jadwal!$D$3:$I$1001,MATCH(S989,Jadwal!$C$3:$C$1001,0),MATCH(G989,Jadwal!$D$2:$I$2,0))="","",IF(M989="",INDEX(Jadwal!$D$3:$I$1001,MATCH(S989,Jadwal!$C$3:$C$1001,0),MATCH(G989,Jadwal!$D$2:$I$2,0)))),INDEX(Jadwal!$D$3:$I$1001,MATCH(R989,Jadwal!$C$3:$C$1001,0),MATCH(G989,Jadwal!$D$2:$I$2,0))&amp;IF(INDEX(Jadwal!$D$3:$I$1001,MATCH(S989,Jadwal!$C$3:$C$1001,0),MATCH(G989,Jadwal!$D$2:$I$2,0))="",""," , "&amp;INDEX(Jadwal!$D$3:$I$1001,MATCH(S989,Jadwal!$C$3:$C$1001,0),MATCH(G989,Jadwal!$D$2:$I$2,0))))))</f>
        <v/>
      </c>
      <c r="I989" s="41" t="str">
        <f>IF(OR(G989="",P989="",H989=""),"",IF(O989="الفصل",INDEX(Kelas!$C$3:$H$200,MATCH(Data!P989,Kelas!$B$3:$B$201,0),MATCH(Data!G989,Kelas!$C$2:$H$2,0)),INDEX(Qoah!$C$3:$H$201,MATCH(Data!P989,Qoah!$B$3:$B$201,0),MATCH(Data!G989,Qoah!$C$2:$H$2,0))))</f>
        <v/>
      </c>
      <c r="K989" s="18" t="str">
        <f>IF(OR(B989="",J989=""),"",IF(N989="",IF(INDEX(Jadwal!$D$3:$I$1001,MATCH(R989,Jadwal!$C$3:$C$1001,0),MATCH(J989,Jadwal!$D$2:$I$2,0))="","",INDEX(Jadwal!$D$3:$I$1001,MATCH(R989,Jadwal!$C$3:$C$1001,0),MATCH(J989,Jadwal!$D$2:$I$2,0))),IF(M989="",IF(INDEX(Jadwal!$D$3:$I$1001,MATCH(S989,Jadwal!$C$3:$C$1001,0),MATCH(J989,Jadwal!$D$2:$I$2,0))="","",IF(M989="",INDEX(Jadwal!$D$3:$I$1001,MATCH(S989,Jadwal!$C$3:$C$1001,0),MATCH(J989,Jadwal!$D$2:$I$2,0)))),INDEX(Jadwal!$D$3:$I$1001,MATCH(R989,Jadwal!$C$3:$C$1001,0),MATCH(J989,Jadwal!$D$2:$I$2,0))&amp;IF(INDEX(Jadwal!$D$3:$I$1001,MATCH(S989,Jadwal!$C$3:$C$1001,0),MATCH(J989,Jadwal!$D$2:$I$2,0))="",""," , "&amp;INDEX(Jadwal!$D$3:$I$1001,MATCH(S989,Jadwal!$C$3:$C$1001,0),MATCH(J989,Jadwal!$D$2:$I$2,0))))))</f>
        <v/>
      </c>
      <c r="L989" s="43" t="str">
        <f>IF(OR(J989="",P989="",K989=""),"",IF(O989="الفصل",INDEX(Kelas!$C$3:$H$200,MATCH(Data!P989,Kelas!$B$3:$B$201,0),MATCH(Data!J989,Kelas!$C$2:$H$2,0)),INDEX(Qoah!$C$3:$H$201,MATCH(Data!P989,Qoah!$B$3:$B$201,0),MATCH(Data!J989,Qoah!$C$2:$H$2,0))))</f>
        <v/>
      </c>
      <c r="R989" s="12" t="str">
        <f t="shared" si="30"/>
        <v/>
      </c>
      <c r="S989" s="12" t="str">
        <f t="shared" si="31"/>
        <v/>
      </c>
    </row>
    <row r="990" spans="5:19" x14ac:dyDescent="0.25">
      <c r="E990" s="16" t="str">
        <f>IF(OR(B990="",D990=""),"",IF(N990="",IF(INDEX(Jadwal!$D$3:$I$1001,MATCH(R990,Jadwal!$C$3:$C$1001,0),MATCH(D990,Jadwal!$D$2:$I$2,0))="","",INDEX(Jadwal!$D$3:$I$1001,MATCH(R990,Jadwal!$C$3:$C$1001,0),MATCH(D990,Jadwal!$D$2:$I$2,0))),IF(M990="",IF(INDEX(Jadwal!$D$3:$I$1001,MATCH(S990,Jadwal!$C$3:$C$1001,0),MATCH(D990,Jadwal!$D$2:$I$2,0))="","",IF(M990="",INDEX(Jadwal!$D$3:$I$1001,MATCH(S990,Jadwal!$C$3:$C$1001,0),MATCH(D990,Jadwal!$D$2:$I$2,0)))),INDEX(Jadwal!$D$3:$I$1001,MATCH(R990,Jadwal!$C$3:$C$1001,0),MATCH(D990,Jadwal!$D$2:$I$2,0))&amp;IF(INDEX(Jadwal!$D$3:$I$1001,MATCH(S990,Jadwal!$C$3:$C$1001,0),MATCH(D990,Jadwal!$D$2:$I$2,0))="",""," , "&amp;INDEX(Jadwal!$D$3:$I$1001,MATCH(S990,Jadwal!$C$3:$C$1001,0),MATCH(D990,Jadwal!$D$2:$I$2,0))))))</f>
        <v/>
      </c>
      <c r="F990" s="39" t="str">
        <f>IF(OR(D990="",P990="",E990=""),"",IF(O990="الفصل",INDEX(Kelas!$C$3:$H$200,MATCH(Data!P990,Kelas!$B$3:$B$201,0),MATCH(Data!D990,Kelas!$C$2:$H$2,0)),INDEX(Qoah!$C$3:$H$201,MATCH(Data!P990,Qoah!$B$3:$B$201,0),MATCH(Data!D990,Qoah!$C$2:$H$2,0))))</f>
        <v/>
      </c>
      <c r="H990" s="17" t="str">
        <f>IF(OR(B990="",G990=""),"",IF(N990="",IF(INDEX(Jadwal!$D$3:$I$1001,MATCH(R990,Jadwal!$C$3:$C$1001,0),MATCH(G990,Jadwal!$D$2:$I$2,0))="","",INDEX(Jadwal!$D$3:$I$1001,MATCH(R990,Jadwal!$C$3:$C$1001,0),MATCH(G990,Jadwal!$D$2:$I$2,0))),IF(M990="",IF(INDEX(Jadwal!$D$3:$I$1001,MATCH(S990,Jadwal!$C$3:$C$1001,0),MATCH(G990,Jadwal!$D$2:$I$2,0))="","",IF(M990="",INDEX(Jadwal!$D$3:$I$1001,MATCH(S990,Jadwal!$C$3:$C$1001,0),MATCH(G990,Jadwal!$D$2:$I$2,0)))),INDEX(Jadwal!$D$3:$I$1001,MATCH(R990,Jadwal!$C$3:$C$1001,0),MATCH(G990,Jadwal!$D$2:$I$2,0))&amp;IF(INDEX(Jadwal!$D$3:$I$1001,MATCH(S990,Jadwal!$C$3:$C$1001,0),MATCH(G990,Jadwal!$D$2:$I$2,0))="",""," , "&amp;INDEX(Jadwal!$D$3:$I$1001,MATCH(S990,Jadwal!$C$3:$C$1001,0),MATCH(G990,Jadwal!$D$2:$I$2,0))))))</f>
        <v/>
      </c>
      <c r="I990" s="41" t="str">
        <f>IF(OR(G990="",P990="",H990=""),"",IF(O990="الفصل",INDEX(Kelas!$C$3:$H$200,MATCH(Data!P990,Kelas!$B$3:$B$201,0),MATCH(Data!G990,Kelas!$C$2:$H$2,0)),INDEX(Qoah!$C$3:$H$201,MATCH(Data!P990,Qoah!$B$3:$B$201,0),MATCH(Data!G990,Qoah!$C$2:$H$2,0))))</f>
        <v/>
      </c>
      <c r="K990" s="18" t="str">
        <f>IF(OR(B990="",J990=""),"",IF(N990="",IF(INDEX(Jadwal!$D$3:$I$1001,MATCH(R990,Jadwal!$C$3:$C$1001,0),MATCH(J990,Jadwal!$D$2:$I$2,0))="","",INDEX(Jadwal!$D$3:$I$1001,MATCH(R990,Jadwal!$C$3:$C$1001,0),MATCH(J990,Jadwal!$D$2:$I$2,0))),IF(M990="",IF(INDEX(Jadwal!$D$3:$I$1001,MATCH(S990,Jadwal!$C$3:$C$1001,0),MATCH(J990,Jadwal!$D$2:$I$2,0))="","",IF(M990="",INDEX(Jadwal!$D$3:$I$1001,MATCH(S990,Jadwal!$C$3:$C$1001,0),MATCH(J990,Jadwal!$D$2:$I$2,0)))),INDEX(Jadwal!$D$3:$I$1001,MATCH(R990,Jadwal!$C$3:$C$1001,0),MATCH(J990,Jadwal!$D$2:$I$2,0))&amp;IF(INDEX(Jadwal!$D$3:$I$1001,MATCH(S990,Jadwal!$C$3:$C$1001,0),MATCH(J990,Jadwal!$D$2:$I$2,0))="",""," , "&amp;INDEX(Jadwal!$D$3:$I$1001,MATCH(S990,Jadwal!$C$3:$C$1001,0),MATCH(J990,Jadwal!$D$2:$I$2,0))))))</f>
        <v/>
      </c>
      <c r="L990" s="43" t="str">
        <f>IF(OR(J990="",P990="",K990=""),"",IF(O990="الفصل",INDEX(Kelas!$C$3:$H$200,MATCH(Data!P990,Kelas!$B$3:$B$201,0),MATCH(Data!J990,Kelas!$C$2:$H$2,0)),INDEX(Qoah!$C$3:$H$201,MATCH(Data!P990,Qoah!$B$3:$B$201,0),MATCH(Data!J990,Qoah!$C$2:$H$2,0))))</f>
        <v/>
      </c>
      <c r="R990" s="12" t="str">
        <f t="shared" si="30"/>
        <v/>
      </c>
      <c r="S990" s="12" t="str">
        <f t="shared" si="31"/>
        <v/>
      </c>
    </row>
    <row r="991" spans="5:19" x14ac:dyDescent="0.25">
      <c r="E991" s="16" t="str">
        <f>IF(OR(B991="",D991=""),"",IF(N991="",IF(INDEX(Jadwal!$D$3:$I$1001,MATCH(R991,Jadwal!$C$3:$C$1001,0),MATCH(D991,Jadwal!$D$2:$I$2,0))="","",INDEX(Jadwal!$D$3:$I$1001,MATCH(R991,Jadwal!$C$3:$C$1001,0),MATCH(D991,Jadwal!$D$2:$I$2,0))),IF(M991="",IF(INDEX(Jadwal!$D$3:$I$1001,MATCH(S991,Jadwal!$C$3:$C$1001,0),MATCH(D991,Jadwal!$D$2:$I$2,0))="","",IF(M991="",INDEX(Jadwal!$D$3:$I$1001,MATCH(S991,Jadwal!$C$3:$C$1001,0),MATCH(D991,Jadwal!$D$2:$I$2,0)))),INDEX(Jadwal!$D$3:$I$1001,MATCH(R991,Jadwal!$C$3:$C$1001,0),MATCH(D991,Jadwal!$D$2:$I$2,0))&amp;IF(INDEX(Jadwal!$D$3:$I$1001,MATCH(S991,Jadwal!$C$3:$C$1001,0),MATCH(D991,Jadwal!$D$2:$I$2,0))="",""," , "&amp;INDEX(Jadwal!$D$3:$I$1001,MATCH(S991,Jadwal!$C$3:$C$1001,0),MATCH(D991,Jadwal!$D$2:$I$2,0))))))</f>
        <v/>
      </c>
      <c r="F991" s="39" t="str">
        <f>IF(OR(D991="",P991="",E991=""),"",IF(O991="الفصل",INDEX(Kelas!$C$3:$H$200,MATCH(Data!P991,Kelas!$B$3:$B$201,0),MATCH(Data!D991,Kelas!$C$2:$H$2,0)),INDEX(Qoah!$C$3:$H$201,MATCH(Data!P991,Qoah!$B$3:$B$201,0),MATCH(Data!D991,Qoah!$C$2:$H$2,0))))</f>
        <v/>
      </c>
      <c r="H991" s="17" t="str">
        <f>IF(OR(B991="",G991=""),"",IF(N991="",IF(INDEX(Jadwal!$D$3:$I$1001,MATCH(R991,Jadwal!$C$3:$C$1001,0),MATCH(G991,Jadwal!$D$2:$I$2,0))="","",INDEX(Jadwal!$D$3:$I$1001,MATCH(R991,Jadwal!$C$3:$C$1001,0),MATCH(G991,Jadwal!$D$2:$I$2,0))),IF(M991="",IF(INDEX(Jadwal!$D$3:$I$1001,MATCH(S991,Jadwal!$C$3:$C$1001,0),MATCH(G991,Jadwal!$D$2:$I$2,0))="","",IF(M991="",INDEX(Jadwal!$D$3:$I$1001,MATCH(S991,Jadwal!$C$3:$C$1001,0),MATCH(G991,Jadwal!$D$2:$I$2,0)))),INDEX(Jadwal!$D$3:$I$1001,MATCH(R991,Jadwal!$C$3:$C$1001,0),MATCH(G991,Jadwal!$D$2:$I$2,0))&amp;IF(INDEX(Jadwal!$D$3:$I$1001,MATCH(S991,Jadwal!$C$3:$C$1001,0),MATCH(G991,Jadwal!$D$2:$I$2,0))="",""," , "&amp;INDEX(Jadwal!$D$3:$I$1001,MATCH(S991,Jadwal!$C$3:$C$1001,0),MATCH(G991,Jadwal!$D$2:$I$2,0))))))</f>
        <v/>
      </c>
      <c r="I991" s="41" t="str">
        <f>IF(OR(G991="",P991="",H991=""),"",IF(O991="الفصل",INDEX(Kelas!$C$3:$H$200,MATCH(Data!P991,Kelas!$B$3:$B$201,0),MATCH(Data!G991,Kelas!$C$2:$H$2,0)),INDEX(Qoah!$C$3:$H$201,MATCH(Data!P991,Qoah!$B$3:$B$201,0),MATCH(Data!G991,Qoah!$C$2:$H$2,0))))</f>
        <v/>
      </c>
      <c r="K991" s="18" t="str">
        <f>IF(OR(B991="",J991=""),"",IF(N991="",IF(INDEX(Jadwal!$D$3:$I$1001,MATCH(R991,Jadwal!$C$3:$C$1001,0),MATCH(J991,Jadwal!$D$2:$I$2,0))="","",INDEX(Jadwal!$D$3:$I$1001,MATCH(R991,Jadwal!$C$3:$C$1001,0),MATCH(J991,Jadwal!$D$2:$I$2,0))),IF(M991="",IF(INDEX(Jadwal!$D$3:$I$1001,MATCH(S991,Jadwal!$C$3:$C$1001,0),MATCH(J991,Jadwal!$D$2:$I$2,0))="","",IF(M991="",INDEX(Jadwal!$D$3:$I$1001,MATCH(S991,Jadwal!$C$3:$C$1001,0),MATCH(J991,Jadwal!$D$2:$I$2,0)))),INDEX(Jadwal!$D$3:$I$1001,MATCH(R991,Jadwal!$C$3:$C$1001,0),MATCH(J991,Jadwal!$D$2:$I$2,0))&amp;IF(INDEX(Jadwal!$D$3:$I$1001,MATCH(S991,Jadwal!$C$3:$C$1001,0),MATCH(J991,Jadwal!$D$2:$I$2,0))="",""," , "&amp;INDEX(Jadwal!$D$3:$I$1001,MATCH(S991,Jadwal!$C$3:$C$1001,0),MATCH(J991,Jadwal!$D$2:$I$2,0))))))</f>
        <v/>
      </c>
      <c r="L991" s="43" t="str">
        <f>IF(OR(J991="",P991="",K991=""),"",IF(O991="الفصل",INDEX(Kelas!$C$3:$H$200,MATCH(Data!P991,Kelas!$B$3:$B$201,0),MATCH(Data!J991,Kelas!$C$2:$H$2,0)),INDEX(Qoah!$C$3:$H$201,MATCH(Data!P991,Qoah!$B$3:$B$201,0),MATCH(Data!J991,Qoah!$C$2:$H$2,0))))</f>
        <v/>
      </c>
      <c r="R991" s="12" t="str">
        <f t="shared" si="30"/>
        <v/>
      </c>
      <c r="S991" s="12" t="str">
        <f t="shared" si="31"/>
        <v/>
      </c>
    </row>
    <row r="992" spans="5:19" x14ac:dyDescent="0.25">
      <c r="E992" s="16" t="str">
        <f>IF(OR(B992="",D992=""),"",IF(N992="",IF(INDEX(Jadwal!$D$3:$I$1001,MATCH(R992,Jadwal!$C$3:$C$1001,0),MATCH(D992,Jadwal!$D$2:$I$2,0))="","",INDEX(Jadwal!$D$3:$I$1001,MATCH(R992,Jadwal!$C$3:$C$1001,0),MATCH(D992,Jadwal!$D$2:$I$2,0))),IF(M992="",IF(INDEX(Jadwal!$D$3:$I$1001,MATCH(S992,Jadwal!$C$3:$C$1001,0),MATCH(D992,Jadwal!$D$2:$I$2,0))="","",IF(M992="",INDEX(Jadwal!$D$3:$I$1001,MATCH(S992,Jadwal!$C$3:$C$1001,0),MATCH(D992,Jadwal!$D$2:$I$2,0)))),INDEX(Jadwal!$D$3:$I$1001,MATCH(R992,Jadwal!$C$3:$C$1001,0),MATCH(D992,Jadwal!$D$2:$I$2,0))&amp;IF(INDEX(Jadwal!$D$3:$I$1001,MATCH(S992,Jadwal!$C$3:$C$1001,0),MATCH(D992,Jadwal!$D$2:$I$2,0))="",""," , "&amp;INDEX(Jadwal!$D$3:$I$1001,MATCH(S992,Jadwal!$C$3:$C$1001,0),MATCH(D992,Jadwal!$D$2:$I$2,0))))))</f>
        <v/>
      </c>
      <c r="F992" s="39" t="str">
        <f>IF(OR(D992="",P992="",E992=""),"",IF(O992="الفصل",INDEX(Kelas!$C$3:$H$200,MATCH(Data!P992,Kelas!$B$3:$B$201,0),MATCH(Data!D992,Kelas!$C$2:$H$2,0)),INDEX(Qoah!$C$3:$H$201,MATCH(Data!P992,Qoah!$B$3:$B$201,0),MATCH(Data!D992,Qoah!$C$2:$H$2,0))))</f>
        <v/>
      </c>
      <c r="H992" s="17" t="str">
        <f>IF(OR(B992="",G992=""),"",IF(N992="",IF(INDEX(Jadwal!$D$3:$I$1001,MATCH(R992,Jadwal!$C$3:$C$1001,0),MATCH(G992,Jadwal!$D$2:$I$2,0))="","",INDEX(Jadwal!$D$3:$I$1001,MATCH(R992,Jadwal!$C$3:$C$1001,0),MATCH(G992,Jadwal!$D$2:$I$2,0))),IF(M992="",IF(INDEX(Jadwal!$D$3:$I$1001,MATCH(S992,Jadwal!$C$3:$C$1001,0),MATCH(G992,Jadwal!$D$2:$I$2,0))="","",IF(M992="",INDEX(Jadwal!$D$3:$I$1001,MATCH(S992,Jadwal!$C$3:$C$1001,0),MATCH(G992,Jadwal!$D$2:$I$2,0)))),INDEX(Jadwal!$D$3:$I$1001,MATCH(R992,Jadwal!$C$3:$C$1001,0),MATCH(G992,Jadwal!$D$2:$I$2,0))&amp;IF(INDEX(Jadwal!$D$3:$I$1001,MATCH(S992,Jadwal!$C$3:$C$1001,0),MATCH(G992,Jadwal!$D$2:$I$2,0))="",""," , "&amp;INDEX(Jadwal!$D$3:$I$1001,MATCH(S992,Jadwal!$C$3:$C$1001,0),MATCH(G992,Jadwal!$D$2:$I$2,0))))))</f>
        <v/>
      </c>
      <c r="I992" s="41" t="str">
        <f>IF(OR(G992="",P992="",H992=""),"",IF(O992="الفصل",INDEX(Kelas!$C$3:$H$200,MATCH(Data!P992,Kelas!$B$3:$B$201,0),MATCH(Data!G992,Kelas!$C$2:$H$2,0)),INDEX(Qoah!$C$3:$H$201,MATCH(Data!P992,Qoah!$B$3:$B$201,0),MATCH(Data!G992,Qoah!$C$2:$H$2,0))))</f>
        <v/>
      </c>
      <c r="K992" s="18" t="str">
        <f>IF(OR(B992="",J992=""),"",IF(N992="",IF(INDEX(Jadwal!$D$3:$I$1001,MATCH(R992,Jadwal!$C$3:$C$1001,0),MATCH(J992,Jadwal!$D$2:$I$2,0))="","",INDEX(Jadwal!$D$3:$I$1001,MATCH(R992,Jadwal!$C$3:$C$1001,0),MATCH(J992,Jadwal!$D$2:$I$2,0))),IF(M992="",IF(INDEX(Jadwal!$D$3:$I$1001,MATCH(S992,Jadwal!$C$3:$C$1001,0),MATCH(J992,Jadwal!$D$2:$I$2,0))="","",IF(M992="",INDEX(Jadwal!$D$3:$I$1001,MATCH(S992,Jadwal!$C$3:$C$1001,0),MATCH(J992,Jadwal!$D$2:$I$2,0)))),INDEX(Jadwal!$D$3:$I$1001,MATCH(R992,Jadwal!$C$3:$C$1001,0),MATCH(J992,Jadwal!$D$2:$I$2,0))&amp;IF(INDEX(Jadwal!$D$3:$I$1001,MATCH(S992,Jadwal!$C$3:$C$1001,0),MATCH(J992,Jadwal!$D$2:$I$2,0))="",""," , "&amp;INDEX(Jadwal!$D$3:$I$1001,MATCH(S992,Jadwal!$C$3:$C$1001,0),MATCH(J992,Jadwal!$D$2:$I$2,0))))))</f>
        <v/>
      </c>
      <c r="L992" s="43" t="str">
        <f>IF(OR(J992="",P992="",K992=""),"",IF(O992="الفصل",INDEX(Kelas!$C$3:$H$200,MATCH(Data!P992,Kelas!$B$3:$B$201,0),MATCH(Data!J992,Kelas!$C$2:$H$2,0)),INDEX(Qoah!$C$3:$H$201,MATCH(Data!P992,Qoah!$B$3:$B$201,0),MATCH(Data!J992,Qoah!$C$2:$H$2,0))))</f>
        <v/>
      </c>
      <c r="R992" s="12" t="str">
        <f t="shared" si="30"/>
        <v/>
      </c>
      <c r="S992" s="12" t="str">
        <f t="shared" si="31"/>
        <v/>
      </c>
    </row>
    <row r="993" spans="5:19" x14ac:dyDescent="0.25">
      <c r="E993" s="16" t="str">
        <f>IF(OR(B993="",D993=""),"",IF(N993="",IF(INDEX(Jadwal!$D$3:$I$1001,MATCH(R993,Jadwal!$C$3:$C$1001,0),MATCH(D993,Jadwal!$D$2:$I$2,0))="","",INDEX(Jadwal!$D$3:$I$1001,MATCH(R993,Jadwal!$C$3:$C$1001,0),MATCH(D993,Jadwal!$D$2:$I$2,0))),IF(M993="",IF(INDEX(Jadwal!$D$3:$I$1001,MATCH(S993,Jadwal!$C$3:$C$1001,0),MATCH(D993,Jadwal!$D$2:$I$2,0))="","",IF(M993="",INDEX(Jadwal!$D$3:$I$1001,MATCH(S993,Jadwal!$C$3:$C$1001,0),MATCH(D993,Jadwal!$D$2:$I$2,0)))),INDEX(Jadwal!$D$3:$I$1001,MATCH(R993,Jadwal!$C$3:$C$1001,0),MATCH(D993,Jadwal!$D$2:$I$2,0))&amp;IF(INDEX(Jadwal!$D$3:$I$1001,MATCH(S993,Jadwal!$C$3:$C$1001,0),MATCH(D993,Jadwal!$D$2:$I$2,0))="",""," , "&amp;INDEX(Jadwal!$D$3:$I$1001,MATCH(S993,Jadwal!$C$3:$C$1001,0),MATCH(D993,Jadwal!$D$2:$I$2,0))))))</f>
        <v/>
      </c>
      <c r="F993" s="39" t="str">
        <f>IF(OR(D993="",P993="",E993=""),"",IF(O993="الفصل",INDEX(Kelas!$C$3:$H$200,MATCH(Data!P993,Kelas!$B$3:$B$201,0),MATCH(Data!D993,Kelas!$C$2:$H$2,0)),INDEX(Qoah!$C$3:$H$201,MATCH(Data!P993,Qoah!$B$3:$B$201,0),MATCH(Data!D993,Qoah!$C$2:$H$2,0))))</f>
        <v/>
      </c>
      <c r="H993" s="17" t="str">
        <f>IF(OR(B993="",G993=""),"",IF(N993="",IF(INDEX(Jadwal!$D$3:$I$1001,MATCH(R993,Jadwal!$C$3:$C$1001,0),MATCH(G993,Jadwal!$D$2:$I$2,0))="","",INDEX(Jadwal!$D$3:$I$1001,MATCH(R993,Jadwal!$C$3:$C$1001,0),MATCH(G993,Jadwal!$D$2:$I$2,0))),IF(M993="",IF(INDEX(Jadwal!$D$3:$I$1001,MATCH(S993,Jadwal!$C$3:$C$1001,0),MATCH(G993,Jadwal!$D$2:$I$2,0))="","",IF(M993="",INDEX(Jadwal!$D$3:$I$1001,MATCH(S993,Jadwal!$C$3:$C$1001,0),MATCH(G993,Jadwal!$D$2:$I$2,0)))),INDEX(Jadwal!$D$3:$I$1001,MATCH(R993,Jadwal!$C$3:$C$1001,0),MATCH(G993,Jadwal!$D$2:$I$2,0))&amp;IF(INDEX(Jadwal!$D$3:$I$1001,MATCH(S993,Jadwal!$C$3:$C$1001,0),MATCH(G993,Jadwal!$D$2:$I$2,0))="",""," , "&amp;INDEX(Jadwal!$D$3:$I$1001,MATCH(S993,Jadwal!$C$3:$C$1001,0),MATCH(G993,Jadwal!$D$2:$I$2,0))))))</f>
        <v/>
      </c>
      <c r="I993" s="41" t="str">
        <f>IF(OR(G993="",P993="",H993=""),"",IF(O993="الفصل",INDEX(Kelas!$C$3:$H$200,MATCH(Data!P993,Kelas!$B$3:$B$201,0),MATCH(Data!G993,Kelas!$C$2:$H$2,0)),INDEX(Qoah!$C$3:$H$201,MATCH(Data!P993,Qoah!$B$3:$B$201,0),MATCH(Data!G993,Qoah!$C$2:$H$2,0))))</f>
        <v/>
      </c>
      <c r="K993" s="18" t="str">
        <f>IF(OR(B993="",J993=""),"",IF(N993="",IF(INDEX(Jadwal!$D$3:$I$1001,MATCH(R993,Jadwal!$C$3:$C$1001,0),MATCH(J993,Jadwal!$D$2:$I$2,0))="","",INDEX(Jadwal!$D$3:$I$1001,MATCH(R993,Jadwal!$C$3:$C$1001,0),MATCH(J993,Jadwal!$D$2:$I$2,0))),IF(M993="",IF(INDEX(Jadwal!$D$3:$I$1001,MATCH(S993,Jadwal!$C$3:$C$1001,0),MATCH(J993,Jadwal!$D$2:$I$2,0))="","",IF(M993="",INDEX(Jadwal!$D$3:$I$1001,MATCH(S993,Jadwal!$C$3:$C$1001,0),MATCH(J993,Jadwal!$D$2:$I$2,0)))),INDEX(Jadwal!$D$3:$I$1001,MATCH(R993,Jadwal!$C$3:$C$1001,0),MATCH(J993,Jadwal!$D$2:$I$2,0))&amp;IF(INDEX(Jadwal!$D$3:$I$1001,MATCH(S993,Jadwal!$C$3:$C$1001,0),MATCH(J993,Jadwal!$D$2:$I$2,0))="",""," , "&amp;INDEX(Jadwal!$D$3:$I$1001,MATCH(S993,Jadwal!$C$3:$C$1001,0),MATCH(J993,Jadwal!$D$2:$I$2,0))))))</f>
        <v/>
      </c>
      <c r="L993" s="43" t="str">
        <f>IF(OR(J993="",P993="",K993=""),"",IF(O993="الفصل",INDEX(Kelas!$C$3:$H$200,MATCH(Data!P993,Kelas!$B$3:$B$201,0),MATCH(Data!J993,Kelas!$C$2:$H$2,0)),INDEX(Qoah!$C$3:$H$201,MATCH(Data!P993,Qoah!$B$3:$B$201,0),MATCH(Data!J993,Qoah!$C$2:$H$2,0))))</f>
        <v/>
      </c>
      <c r="R993" s="12" t="str">
        <f t="shared" si="30"/>
        <v/>
      </c>
      <c r="S993" s="12" t="str">
        <f t="shared" si="31"/>
        <v/>
      </c>
    </row>
    <row r="994" spans="5:19" x14ac:dyDescent="0.25">
      <c r="E994" s="16" t="str">
        <f>IF(OR(B994="",D994=""),"",IF(N994="",IF(INDEX(Jadwal!$D$3:$I$1001,MATCH(R994,Jadwal!$C$3:$C$1001,0),MATCH(D994,Jadwal!$D$2:$I$2,0))="","",INDEX(Jadwal!$D$3:$I$1001,MATCH(R994,Jadwal!$C$3:$C$1001,0),MATCH(D994,Jadwal!$D$2:$I$2,0))),IF(M994="",IF(INDEX(Jadwal!$D$3:$I$1001,MATCH(S994,Jadwal!$C$3:$C$1001,0),MATCH(D994,Jadwal!$D$2:$I$2,0))="","",IF(M994="",INDEX(Jadwal!$D$3:$I$1001,MATCH(S994,Jadwal!$C$3:$C$1001,0),MATCH(D994,Jadwal!$D$2:$I$2,0)))),INDEX(Jadwal!$D$3:$I$1001,MATCH(R994,Jadwal!$C$3:$C$1001,0),MATCH(D994,Jadwal!$D$2:$I$2,0))&amp;IF(INDEX(Jadwal!$D$3:$I$1001,MATCH(S994,Jadwal!$C$3:$C$1001,0),MATCH(D994,Jadwal!$D$2:$I$2,0))="",""," , "&amp;INDEX(Jadwal!$D$3:$I$1001,MATCH(S994,Jadwal!$C$3:$C$1001,0),MATCH(D994,Jadwal!$D$2:$I$2,0))))))</f>
        <v/>
      </c>
      <c r="F994" s="39" t="str">
        <f>IF(OR(D994="",P994="",E994=""),"",IF(O994="الفصل",INDEX(Kelas!$C$3:$H$200,MATCH(Data!P994,Kelas!$B$3:$B$201,0),MATCH(Data!D994,Kelas!$C$2:$H$2,0)),INDEX(Qoah!$C$3:$H$201,MATCH(Data!P994,Qoah!$B$3:$B$201,0),MATCH(Data!D994,Qoah!$C$2:$H$2,0))))</f>
        <v/>
      </c>
      <c r="H994" s="17" t="str">
        <f>IF(OR(B994="",G994=""),"",IF(N994="",IF(INDEX(Jadwal!$D$3:$I$1001,MATCH(R994,Jadwal!$C$3:$C$1001,0),MATCH(G994,Jadwal!$D$2:$I$2,0))="","",INDEX(Jadwal!$D$3:$I$1001,MATCH(R994,Jadwal!$C$3:$C$1001,0),MATCH(G994,Jadwal!$D$2:$I$2,0))),IF(M994="",IF(INDEX(Jadwal!$D$3:$I$1001,MATCH(S994,Jadwal!$C$3:$C$1001,0),MATCH(G994,Jadwal!$D$2:$I$2,0))="","",IF(M994="",INDEX(Jadwal!$D$3:$I$1001,MATCH(S994,Jadwal!$C$3:$C$1001,0),MATCH(G994,Jadwal!$D$2:$I$2,0)))),INDEX(Jadwal!$D$3:$I$1001,MATCH(R994,Jadwal!$C$3:$C$1001,0),MATCH(G994,Jadwal!$D$2:$I$2,0))&amp;IF(INDEX(Jadwal!$D$3:$I$1001,MATCH(S994,Jadwal!$C$3:$C$1001,0),MATCH(G994,Jadwal!$D$2:$I$2,0))="",""," , "&amp;INDEX(Jadwal!$D$3:$I$1001,MATCH(S994,Jadwal!$C$3:$C$1001,0),MATCH(G994,Jadwal!$D$2:$I$2,0))))))</f>
        <v/>
      </c>
      <c r="I994" s="41" t="str">
        <f>IF(OR(G994="",P994="",H994=""),"",IF(O994="الفصل",INDEX(Kelas!$C$3:$H$200,MATCH(Data!P994,Kelas!$B$3:$B$201,0),MATCH(Data!G994,Kelas!$C$2:$H$2,0)),INDEX(Qoah!$C$3:$H$201,MATCH(Data!P994,Qoah!$B$3:$B$201,0),MATCH(Data!G994,Qoah!$C$2:$H$2,0))))</f>
        <v/>
      </c>
      <c r="K994" s="18" t="str">
        <f>IF(OR(B994="",J994=""),"",IF(N994="",IF(INDEX(Jadwal!$D$3:$I$1001,MATCH(R994,Jadwal!$C$3:$C$1001,0),MATCH(J994,Jadwal!$D$2:$I$2,0))="","",INDEX(Jadwal!$D$3:$I$1001,MATCH(R994,Jadwal!$C$3:$C$1001,0),MATCH(J994,Jadwal!$D$2:$I$2,0))),IF(M994="",IF(INDEX(Jadwal!$D$3:$I$1001,MATCH(S994,Jadwal!$C$3:$C$1001,0),MATCH(J994,Jadwal!$D$2:$I$2,0))="","",IF(M994="",INDEX(Jadwal!$D$3:$I$1001,MATCH(S994,Jadwal!$C$3:$C$1001,0),MATCH(J994,Jadwal!$D$2:$I$2,0)))),INDEX(Jadwal!$D$3:$I$1001,MATCH(R994,Jadwal!$C$3:$C$1001,0),MATCH(J994,Jadwal!$D$2:$I$2,0))&amp;IF(INDEX(Jadwal!$D$3:$I$1001,MATCH(S994,Jadwal!$C$3:$C$1001,0),MATCH(J994,Jadwal!$D$2:$I$2,0))="",""," , "&amp;INDEX(Jadwal!$D$3:$I$1001,MATCH(S994,Jadwal!$C$3:$C$1001,0),MATCH(J994,Jadwal!$D$2:$I$2,0))))))</f>
        <v/>
      </c>
      <c r="L994" s="43" t="str">
        <f>IF(OR(J994="",P994="",K994=""),"",IF(O994="الفصل",INDEX(Kelas!$C$3:$H$200,MATCH(Data!P994,Kelas!$B$3:$B$201,0),MATCH(Data!J994,Kelas!$C$2:$H$2,0)),INDEX(Qoah!$C$3:$H$201,MATCH(Data!P994,Qoah!$B$3:$B$201,0),MATCH(Data!J994,Qoah!$C$2:$H$2,0))))</f>
        <v/>
      </c>
      <c r="R994" s="12" t="str">
        <f t="shared" si="30"/>
        <v/>
      </c>
      <c r="S994" s="12" t="str">
        <f t="shared" si="31"/>
        <v/>
      </c>
    </row>
    <row r="995" spans="5:19" x14ac:dyDescent="0.25">
      <c r="E995" s="16" t="str">
        <f>IF(OR(B995="",D995=""),"",IF(N995="",IF(INDEX(Jadwal!$D$3:$I$1001,MATCH(R995,Jadwal!$C$3:$C$1001,0),MATCH(D995,Jadwal!$D$2:$I$2,0))="","",INDEX(Jadwal!$D$3:$I$1001,MATCH(R995,Jadwal!$C$3:$C$1001,0),MATCH(D995,Jadwal!$D$2:$I$2,0))),IF(M995="",IF(INDEX(Jadwal!$D$3:$I$1001,MATCH(S995,Jadwal!$C$3:$C$1001,0),MATCH(D995,Jadwal!$D$2:$I$2,0))="","",IF(M995="",INDEX(Jadwal!$D$3:$I$1001,MATCH(S995,Jadwal!$C$3:$C$1001,0),MATCH(D995,Jadwal!$D$2:$I$2,0)))),INDEX(Jadwal!$D$3:$I$1001,MATCH(R995,Jadwal!$C$3:$C$1001,0),MATCH(D995,Jadwal!$D$2:$I$2,0))&amp;IF(INDEX(Jadwal!$D$3:$I$1001,MATCH(S995,Jadwal!$C$3:$C$1001,0),MATCH(D995,Jadwal!$D$2:$I$2,0))="",""," , "&amp;INDEX(Jadwal!$D$3:$I$1001,MATCH(S995,Jadwal!$C$3:$C$1001,0),MATCH(D995,Jadwal!$D$2:$I$2,0))))))</f>
        <v/>
      </c>
      <c r="F995" s="39" t="str">
        <f>IF(OR(D995="",P995="",E995=""),"",IF(O995="الفصل",INDEX(Kelas!$C$3:$H$200,MATCH(Data!P995,Kelas!$B$3:$B$201,0),MATCH(Data!D995,Kelas!$C$2:$H$2,0)),INDEX(Qoah!$C$3:$H$201,MATCH(Data!P995,Qoah!$B$3:$B$201,0),MATCH(Data!D995,Qoah!$C$2:$H$2,0))))</f>
        <v/>
      </c>
      <c r="H995" s="17" t="str">
        <f>IF(OR(B995="",G995=""),"",IF(N995="",IF(INDEX(Jadwal!$D$3:$I$1001,MATCH(R995,Jadwal!$C$3:$C$1001,0),MATCH(G995,Jadwal!$D$2:$I$2,0))="","",INDEX(Jadwal!$D$3:$I$1001,MATCH(R995,Jadwal!$C$3:$C$1001,0),MATCH(G995,Jadwal!$D$2:$I$2,0))),IF(M995="",IF(INDEX(Jadwal!$D$3:$I$1001,MATCH(S995,Jadwal!$C$3:$C$1001,0),MATCH(G995,Jadwal!$D$2:$I$2,0))="","",IF(M995="",INDEX(Jadwal!$D$3:$I$1001,MATCH(S995,Jadwal!$C$3:$C$1001,0),MATCH(G995,Jadwal!$D$2:$I$2,0)))),INDEX(Jadwal!$D$3:$I$1001,MATCH(R995,Jadwal!$C$3:$C$1001,0),MATCH(G995,Jadwal!$D$2:$I$2,0))&amp;IF(INDEX(Jadwal!$D$3:$I$1001,MATCH(S995,Jadwal!$C$3:$C$1001,0),MATCH(G995,Jadwal!$D$2:$I$2,0))="",""," , "&amp;INDEX(Jadwal!$D$3:$I$1001,MATCH(S995,Jadwal!$C$3:$C$1001,0),MATCH(G995,Jadwal!$D$2:$I$2,0))))))</f>
        <v/>
      </c>
      <c r="I995" s="41" t="str">
        <f>IF(OR(G995="",P995="",H995=""),"",IF(O995="الفصل",INDEX(Kelas!$C$3:$H$200,MATCH(Data!P995,Kelas!$B$3:$B$201,0),MATCH(Data!G995,Kelas!$C$2:$H$2,0)),INDEX(Qoah!$C$3:$H$201,MATCH(Data!P995,Qoah!$B$3:$B$201,0),MATCH(Data!G995,Qoah!$C$2:$H$2,0))))</f>
        <v/>
      </c>
      <c r="K995" s="18" t="str">
        <f>IF(OR(B995="",J995=""),"",IF(N995="",IF(INDEX(Jadwal!$D$3:$I$1001,MATCH(R995,Jadwal!$C$3:$C$1001,0),MATCH(J995,Jadwal!$D$2:$I$2,0))="","",INDEX(Jadwal!$D$3:$I$1001,MATCH(R995,Jadwal!$C$3:$C$1001,0),MATCH(J995,Jadwal!$D$2:$I$2,0))),IF(M995="",IF(INDEX(Jadwal!$D$3:$I$1001,MATCH(S995,Jadwal!$C$3:$C$1001,0),MATCH(J995,Jadwal!$D$2:$I$2,0))="","",IF(M995="",INDEX(Jadwal!$D$3:$I$1001,MATCH(S995,Jadwal!$C$3:$C$1001,0),MATCH(J995,Jadwal!$D$2:$I$2,0)))),INDEX(Jadwal!$D$3:$I$1001,MATCH(R995,Jadwal!$C$3:$C$1001,0),MATCH(J995,Jadwal!$D$2:$I$2,0))&amp;IF(INDEX(Jadwal!$D$3:$I$1001,MATCH(S995,Jadwal!$C$3:$C$1001,0),MATCH(J995,Jadwal!$D$2:$I$2,0))="",""," , "&amp;INDEX(Jadwal!$D$3:$I$1001,MATCH(S995,Jadwal!$C$3:$C$1001,0),MATCH(J995,Jadwal!$D$2:$I$2,0))))))</f>
        <v/>
      </c>
      <c r="L995" s="43" t="str">
        <f>IF(OR(J995="",P995="",K995=""),"",IF(O995="الفصل",INDEX(Kelas!$C$3:$H$200,MATCH(Data!P995,Kelas!$B$3:$B$201,0),MATCH(Data!J995,Kelas!$C$2:$H$2,0)),INDEX(Qoah!$C$3:$H$201,MATCH(Data!P995,Qoah!$B$3:$B$201,0),MATCH(Data!J995,Qoah!$C$2:$H$2,0))))</f>
        <v/>
      </c>
      <c r="R995" s="12" t="str">
        <f t="shared" si="30"/>
        <v/>
      </c>
      <c r="S995" s="12" t="str">
        <f t="shared" si="31"/>
        <v/>
      </c>
    </row>
    <row r="996" spans="5:19" x14ac:dyDescent="0.25">
      <c r="E996" s="16" t="str">
        <f>IF(OR(B996="",D996=""),"",IF(N996="",IF(INDEX(Jadwal!$D$3:$I$1001,MATCH(R996,Jadwal!$C$3:$C$1001,0),MATCH(D996,Jadwal!$D$2:$I$2,0))="","",INDEX(Jadwal!$D$3:$I$1001,MATCH(R996,Jadwal!$C$3:$C$1001,0),MATCH(D996,Jadwal!$D$2:$I$2,0))),IF(M996="",IF(INDEX(Jadwal!$D$3:$I$1001,MATCH(S996,Jadwal!$C$3:$C$1001,0),MATCH(D996,Jadwal!$D$2:$I$2,0))="","",IF(M996="",INDEX(Jadwal!$D$3:$I$1001,MATCH(S996,Jadwal!$C$3:$C$1001,0),MATCH(D996,Jadwal!$D$2:$I$2,0)))),INDEX(Jadwal!$D$3:$I$1001,MATCH(R996,Jadwal!$C$3:$C$1001,0),MATCH(D996,Jadwal!$D$2:$I$2,0))&amp;IF(INDEX(Jadwal!$D$3:$I$1001,MATCH(S996,Jadwal!$C$3:$C$1001,0),MATCH(D996,Jadwal!$D$2:$I$2,0))="",""," , "&amp;INDEX(Jadwal!$D$3:$I$1001,MATCH(S996,Jadwal!$C$3:$C$1001,0),MATCH(D996,Jadwal!$D$2:$I$2,0))))))</f>
        <v/>
      </c>
      <c r="F996" s="39" t="str">
        <f>IF(OR(D996="",P996="",E996=""),"",IF(O996="الفصل",INDEX(Kelas!$C$3:$H$200,MATCH(Data!P996,Kelas!$B$3:$B$201,0),MATCH(Data!D996,Kelas!$C$2:$H$2,0)),INDEX(Qoah!$C$3:$H$201,MATCH(Data!P996,Qoah!$B$3:$B$201,0),MATCH(Data!D996,Qoah!$C$2:$H$2,0))))</f>
        <v/>
      </c>
      <c r="H996" s="17" t="str">
        <f>IF(OR(B996="",G996=""),"",IF(N996="",IF(INDEX(Jadwal!$D$3:$I$1001,MATCH(R996,Jadwal!$C$3:$C$1001,0),MATCH(G996,Jadwal!$D$2:$I$2,0))="","",INDEX(Jadwal!$D$3:$I$1001,MATCH(R996,Jadwal!$C$3:$C$1001,0),MATCH(G996,Jadwal!$D$2:$I$2,0))),IF(M996="",IF(INDEX(Jadwal!$D$3:$I$1001,MATCH(S996,Jadwal!$C$3:$C$1001,0),MATCH(G996,Jadwal!$D$2:$I$2,0))="","",IF(M996="",INDEX(Jadwal!$D$3:$I$1001,MATCH(S996,Jadwal!$C$3:$C$1001,0),MATCH(G996,Jadwal!$D$2:$I$2,0)))),INDEX(Jadwal!$D$3:$I$1001,MATCH(R996,Jadwal!$C$3:$C$1001,0),MATCH(G996,Jadwal!$D$2:$I$2,0))&amp;IF(INDEX(Jadwal!$D$3:$I$1001,MATCH(S996,Jadwal!$C$3:$C$1001,0),MATCH(G996,Jadwal!$D$2:$I$2,0))="",""," , "&amp;INDEX(Jadwal!$D$3:$I$1001,MATCH(S996,Jadwal!$C$3:$C$1001,0),MATCH(G996,Jadwal!$D$2:$I$2,0))))))</f>
        <v/>
      </c>
      <c r="I996" s="41" t="str">
        <f>IF(OR(G996="",P996="",H996=""),"",IF(O996="الفصل",INDEX(Kelas!$C$3:$H$200,MATCH(Data!P996,Kelas!$B$3:$B$201,0),MATCH(Data!G996,Kelas!$C$2:$H$2,0)),INDEX(Qoah!$C$3:$H$201,MATCH(Data!P996,Qoah!$B$3:$B$201,0),MATCH(Data!G996,Qoah!$C$2:$H$2,0))))</f>
        <v/>
      </c>
      <c r="K996" s="18" t="str">
        <f>IF(OR(B996="",J996=""),"",IF(N996="",IF(INDEX(Jadwal!$D$3:$I$1001,MATCH(R996,Jadwal!$C$3:$C$1001,0),MATCH(J996,Jadwal!$D$2:$I$2,0))="","",INDEX(Jadwal!$D$3:$I$1001,MATCH(R996,Jadwal!$C$3:$C$1001,0),MATCH(J996,Jadwal!$D$2:$I$2,0))),IF(M996="",IF(INDEX(Jadwal!$D$3:$I$1001,MATCH(S996,Jadwal!$C$3:$C$1001,0),MATCH(J996,Jadwal!$D$2:$I$2,0))="","",IF(M996="",INDEX(Jadwal!$D$3:$I$1001,MATCH(S996,Jadwal!$C$3:$C$1001,0),MATCH(J996,Jadwal!$D$2:$I$2,0)))),INDEX(Jadwal!$D$3:$I$1001,MATCH(R996,Jadwal!$C$3:$C$1001,0),MATCH(J996,Jadwal!$D$2:$I$2,0))&amp;IF(INDEX(Jadwal!$D$3:$I$1001,MATCH(S996,Jadwal!$C$3:$C$1001,0),MATCH(J996,Jadwal!$D$2:$I$2,0))="",""," , "&amp;INDEX(Jadwal!$D$3:$I$1001,MATCH(S996,Jadwal!$C$3:$C$1001,0),MATCH(J996,Jadwal!$D$2:$I$2,0))))))</f>
        <v/>
      </c>
      <c r="L996" s="43" t="str">
        <f>IF(OR(J996="",P996="",K996=""),"",IF(O996="الفصل",INDEX(Kelas!$C$3:$H$200,MATCH(Data!P996,Kelas!$B$3:$B$201,0),MATCH(Data!J996,Kelas!$C$2:$H$2,0)),INDEX(Qoah!$C$3:$H$201,MATCH(Data!P996,Qoah!$B$3:$B$201,0),MATCH(Data!J996,Qoah!$C$2:$H$2,0))))</f>
        <v/>
      </c>
      <c r="R996" s="12" t="str">
        <f t="shared" si="30"/>
        <v/>
      </c>
      <c r="S996" s="12" t="str">
        <f t="shared" si="31"/>
        <v/>
      </c>
    </row>
    <row r="997" spans="5:19" x14ac:dyDescent="0.25">
      <c r="E997" s="16" t="str">
        <f>IF(OR(B997="",D997=""),"",IF(N997="",IF(INDEX(Jadwal!$D$3:$I$1001,MATCH(R997,Jadwal!$C$3:$C$1001,0),MATCH(D997,Jadwal!$D$2:$I$2,0))="","",INDEX(Jadwal!$D$3:$I$1001,MATCH(R997,Jadwal!$C$3:$C$1001,0),MATCH(D997,Jadwal!$D$2:$I$2,0))),IF(M997="",IF(INDEX(Jadwal!$D$3:$I$1001,MATCH(S997,Jadwal!$C$3:$C$1001,0),MATCH(D997,Jadwal!$D$2:$I$2,0))="","",IF(M997="",INDEX(Jadwal!$D$3:$I$1001,MATCH(S997,Jadwal!$C$3:$C$1001,0),MATCH(D997,Jadwal!$D$2:$I$2,0)))),INDEX(Jadwal!$D$3:$I$1001,MATCH(R997,Jadwal!$C$3:$C$1001,0),MATCH(D997,Jadwal!$D$2:$I$2,0))&amp;IF(INDEX(Jadwal!$D$3:$I$1001,MATCH(S997,Jadwal!$C$3:$C$1001,0),MATCH(D997,Jadwal!$D$2:$I$2,0))="",""," , "&amp;INDEX(Jadwal!$D$3:$I$1001,MATCH(S997,Jadwal!$C$3:$C$1001,0),MATCH(D997,Jadwal!$D$2:$I$2,0))))))</f>
        <v/>
      </c>
      <c r="F997" s="39" t="str">
        <f>IF(OR(D997="",P997="",E997=""),"",IF(O997="الفصل",INDEX(Kelas!$C$3:$H$200,MATCH(Data!P997,Kelas!$B$3:$B$201,0),MATCH(Data!D997,Kelas!$C$2:$H$2,0)),INDEX(Qoah!$C$3:$H$201,MATCH(Data!P997,Qoah!$B$3:$B$201,0),MATCH(Data!D997,Qoah!$C$2:$H$2,0))))</f>
        <v/>
      </c>
      <c r="H997" s="17" t="str">
        <f>IF(OR(B997="",G997=""),"",IF(N997="",IF(INDEX(Jadwal!$D$3:$I$1001,MATCH(R997,Jadwal!$C$3:$C$1001,0),MATCH(G997,Jadwal!$D$2:$I$2,0))="","",INDEX(Jadwal!$D$3:$I$1001,MATCH(R997,Jadwal!$C$3:$C$1001,0),MATCH(G997,Jadwal!$D$2:$I$2,0))),IF(M997="",IF(INDEX(Jadwal!$D$3:$I$1001,MATCH(S997,Jadwal!$C$3:$C$1001,0),MATCH(G997,Jadwal!$D$2:$I$2,0))="","",IF(M997="",INDEX(Jadwal!$D$3:$I$1001,MATCH(S997,Jadwal!$C$3:$C$1001,0),MATCH(G997,Jadwal!$D$2:$I$2,0)))),INDEX(Jadwal!$D$3:$I$1001,MATCH(R997,Jadwal!$C$3:$C$1001,0),MATCH(G997,Jadwal!$D$2:$I$2,0))&amp;IF(INDEX(Jadwal!$D$3:$I$1001,MATCH(S997,Jadwal!$C$3:$C$1001,0),MATCH(G997,Jadwal!$D$2:$I$2,0))="",""," , "&amp;INDEX(Jadwal!$D$3:$I$1001,MATCH(S997,Jadwal!$C$3:$C$1001,0),MATCH(G997,Jadwal!$D$2:$I$2,0))))))</f>
        <v/>
      </c>
      <c r="I997" s="41" t="str">
        <f>IF(OR(G997="",P997="",H997=""),"",IF(O997="الفصل",INDEX(Kelas!$C$3:$H$200,MATCH(Data!P997,Kelas!$B$3:$B$201,0),MATCH(Data!G997,Kelas!$C$2:$H$2,0)),INDEX(Qoah!$C$3:$H$201,MATCH(Data!P997,Qoah!$B$3:$B$201,0),MATCH(Data!G997,Qoah!$C$2:$H$2,0))))</f>
        <v/>
      </c>
      <c r="K997" s="18" t="str">
        <f>IF(OR(B997="",J997=""),"",IF(N997="",IF(INDEX(Jadwal!$D$3:$I$1001,MATCH(R997,Jadwal!$C$3:$C$1001,0),MATCH(J997,Jadwal!$D$2:$I$2,0))="","",INDEX(Jadwal!$D$3:$I$1001,MATCH(R997,Jadwal!$C$3:$C$1001,0),MATCH(J997,Jadwal!$D$2:$I$2,0))),IF(M997="",IF(INDEX(Jadwal!$D$3:$I$1001,MATCH(S997,Jadwal!$C$3:$C$1001,0),MATCH(J997,Jadwal!$D$2:$I$2,0))="","",IF(M997="",INDEX(Jadwal!$D$3:$I$1001,MATCH(S997,Jadwal!$C$3:$C$1001,0),MATCH(J997,Jadwal!$D$2:$I$2,0)))),INDEX(Jadwal!$D$3:$I$1001,MATCH(R997,Jadwal!$C$3:$C$1001,0),MATCH(J997,Jadwal!$D$2:$I$2,0))&amp;IF(INDEX(Jadwal!$D$3:$I$1001,MATCH(S997,Jadwal!$C$3:$C$1001,0),MATCH(J997,Jadwal!$D$2:$I$2,0))="",""," , "&amp;INDEX(Jadwal!$D$3:$I$1001,MATCH(S997,Jadwal!$C$3:$C$1001,0),MATCH(J997,Jadwal!$D$2:$I$2,0))))))</f>
        <v/>
      </c>
      <c r="L997" s="43" t="str">
        <f>IF(OR(J997="",P997="",K997=""),"",IF(O997="الفصل",INDEX(Kelas!$C$3:$H$200,MATCH(Data!P997,Kelas!$B$3:$B$201,0),MATCH(Data!J997,Kelas!$C$2:$H$2,0)),INDEX(Qoah!$C$3:$H$201,MATCH(Data!P997,Qoah!$B$3:$B$201,0),MATCH(Data!J997,Qoah!$C$2:$H$2,0))))</f>
        <v/>
      </c>
      <c r="R997" s="12" t="str">
        <f t="shared" si="30"/>
        <v/>
      </c>
      <c r="S997" s="12" t="str">
        <f t="shared" si="31"/>
        <v/>
      </c>
    </row>
    <row r="998" spans="5:19" x14ac:dyDescent="0.25">
      <c r="E998" s="16" t="str">
        <f>IF(OR(B998="",D998=""),"",IF(N998="",IF(INDEX(Jadwal!$D$3:$I$1001,MATCH(R998,Jadwal!$C$3:$C$1001,0),MATCH(D998,Jadwal!$D$2:$I$2,0))="","",INDEX(Jadwal!$D$3:$I$1001,MATCH(R998,Jadwal!$C$3:$C$1001,0),MATCH(D998,Jadwal!$D$2:$I$2,0))),IF(M998="",IF(INDEX(Jadwal!$D$3:$I$1001,MATCH(S998,Jadwal!$C$3:$C$1001,0),MATCH(D998,Jadwal!$D$2:$I$2,0))="","",IF(M998="",INDEX(Jadwal!$D$3:$I$1001,MATCH(S998,Jadwal!$C$3:$C$1001,0),MATCH(D998,Jadwal!$D$2:$I$2,0)))),INDEX(Jadwal!$D$3:$I$1001,MATCH(R998,Jadwal!$C$3:$C$1001,0),MATCH(D998,Jadwal!$D$2:$I$2,0))&amp;IF(INDEX(Jadwal!$D$3:$I$1001,MATCH(S998,Jadwal!$C$3:$C$1001,0),MATCH(D998,Jadwal!$D$2:$I$2,0))="",""," , "&amp;INDEX(Jadwal!$D$3:$I$1001,MATCH(S998,Jadwal!$C$3:$C$1001,0),MATCH(D998,Jadwal!$D$2:$I$2,0))))))</f>
        <v/>
      </c>
      <c r="F998" s="39" t="str">
        <f>IF(OR(D998="",P998="",E998=""),"",IF(O998="الفصل",INDEX(Kelas!$C$3:$H$200,MATCH(Data!P998,Kelas!$B$3:$B$201,0),MATCH(Data!D998,Kelas!$C$2:$H$2,0)),INDEX(Qoah!$C$3:$H$201,MATCH(Data!P998,Qoah!$B$3:$B$201,0),MATCH(Data!D998,Qoah!$C$2:$H$2,0))))</f>
        <v/>
      </c>
      <c r="H998" s="17" t="str">
        <f>IF(OR(B998="",G998=""),"",IF(N998="",IF(INDEX(Jadwal!$D$3:$I$1001,MATCH(R998,Jadwal!$C$3:$C$1001,0),MATCH(G998,Jadwal!$D$2:$I$2,0))="","",INDEX(Jadwal!$D$3:$I$1001,MATCH(R998,Jadwal!$C$3:$C$1001,0),MATCH(G998,Jadwal!$D$2:$I$2,0))),IF(M998="",IF(INDEX(Jadwal!$D$3:$I$1001,MATCH(S998,Jadwal!$C$3:$C$1001,0),MATCH(G998,Jadwal!$D$2:$I$2,0))="","",IF(M998="",INDEX(Jadwal!$D$3:$I$1001,MATCH(S998,Jadwal!$C$3:$C$1001,0),MATCH(G998,Jadwal!$D$2:$I$2,0)))),INDEX(Jadwal!$D$3:$I$1001,MATCH(R998,Jadwal!$C$3:$C$1001,0),MATCH(G998,Jadwal!$D$2:$I$2,0))&amp;IF(INDEX(Jadwal!$D$3:$I$1001,MATCH(S998,Jadwal!$C$3:$C$1001,0),MATCH(G998,Jadwal!$D$2:$I$2,0))="",""," , "&amp;INDEX(Jadwal!$D$3:$I$1001,MATCH(S998,Jadwal!$C$3:$C$1001,0),MATCH(G998,Jadwal!$D$2:$I$2,0))))))</f>
        <v/>
      </c>
      <c r="I998" s="41" t="str">
        <f>IF(OR(G998="",P998="",H998=""),"",IF(O998="الفصل",INDEX(Kelas!$C$3:$H$200,MATCH(Data!P998,Kelas!$B$3:$B$201,0),MATCH(Data!G998,Kelas!$C$2:$H$2,0)),INDEX(Qoah!$C$3:$H$201,MATCH(Data!P998,Qoah!$B$3:$B$201,0),MATCH(Data!G998,Qoah!$C$2:$H$2,0))))</f>
        <v/>
      </c>
      <c r="K998" s="18" t="str">
        <f>IF(OR(B998="",J998=""),"",IF(N998="",IF(INDEX(Jadwal!$D$3:$I$1001,MATCH(R998,Jadwal!$C$3:$C$1001,0),MATCH(J998,Jadwal!$D$2:$I$2,0))="","",INDEX(Jadwal!$D$3:$I$1001,MATCH(R998,Jadwal!$C$3:$C$1001,0),MATCH(J998,Jadwal!$D$2:$I$2,0))),IF(M998="",IF(INDEX(Jadwal!$D$3:$I$1001,MATCH(S998,Jadwal!$C$3:$C$1001,0),MATCH(J998,Jadwal!$D$2:$I$2,0))="","",IF(M998="",INDEX(Jadwal!$D$3:$I$1001,MATCH(S998,Jadwal!$C$3:$C$1001,0),MATCH(J998,Jadwal!$D$2:$I$2,0)))),INDEX(Jadwal!$D$3:$I$1001,MATCH(R998,Jadwal!$C$3:$C$1001,0),MATCH(J998,Jadwal!$D$2:$I$2,0))&amp;IF(INDEX(Jadwal!$D$3:$I$1001,MATCH(S998,Jadwal!$C$3:$C$1001,0),MATCH(J998,Jadwal!$D$2:$I$2,0))="",""," , "&amp;INDEX(Jadwal!$D$3:$I$1001,MATCH(S998,Jadwal!$C$3:$C$1001,0),MATCH(J998,Jadwal!$D$2:$I$2,0))))))</f>
        <v/>
      </c>
      <c r="L998" s="43" t="str">
        <f>IF(OR(J998="",P998="",K998=""),"",IF(O998="الفصل",INDEX(Kelas!$C$3:$H$200,MATCH(Data!P998,Kelas!$B$3:$B$201,0),MATCH(Data!J998,Kelas!$C$2:$H$2,0)),INDEX(Qoah!$C$3:$H$201,MATCH(Data!P998,Qoah!$B$3:$B$201,0),MATCH(Data!J998,Qoah!$C$2:$H$2,0))))</f>
        <v/>
      </c>
      <c r="R998" s="12" t="str">
        <f t="shared" si="30"/>
        <v/>
      </c>
      <c r="S998" s="12" t="str">
        <f t="shared" si="31"/>
        <v/>
      </c>
    </row>
    <row r="999" spans="5:19" x14ac:dyDescent="0.25">
      <c r="E999" s="16" t="str">
        <f>IF(OR(B999="",D999=""),"",IF(N999="",IF(INDEX(Jadwal!$D$3:$I$1001,MATCH(R999,Jadwal!$C$3:$C$1001,0),MATCH(D999,Jadwal!$D$2:$I$2,0))="","",INDEX(Jadwal!$D$3:$I$1001,MATCH(R999,Jadwal!$C$3:$C$1001,0),MATCH(D999,Jadwal!$D$2:$I$2,0))),IF(M999="",IF(INDEX(Jadwal!$D$3:$I$1001,MATCH(S999,Jadwal!$C$3:$C$1001,0),MATCH(D999,Jadwal!$D$2:$I$2,0))="","",IF(M999="",INDEX(Jadwal!$D$3:$I$1001,MATCH(S999,Jadwal!$C$3:$C$1001,0),MATCH(D999,Jadwal!$D$2:$I$2,0)))),INDEX(Jadwal!$D$3:$I$1001,MATCH(R999,Jadwal!$C$3:$C$1001,0),MATCH(D999,Jadwal!$D$2:$I$2,0))&amp;IF(INDEX(Jadwal!$D$3:$I$1001,MATCH(S999,Jadwal!$C$3:$C$1001,0),MATCH(D999,Jadwal!$D$2:$I$2,0))="",""," , "&amp;INDEX(Jadwal!$D$3:$I$1001,MATCH(S999,Jadwal!$C$3:$C$1001,0),MATCH(D999,Jadwal!$D$2:$I$2,0))))))</f>
        <v/>
      </c>
      <c r="F999" s="39" t="str">
        <f>IF(OR(D999="",P999="",E999=""),"",IF(O999="الفصل",INDEX(Kelas!$C$3:$H$200,MATCH(Data!P999,Kelas!$B$3:$B$201,0),MATCH(Data!D999,Kelas!$C$2:$H$2,0)),INDEX(Qoah!$C$3:$H$201,MATCH(Data!P999,Qoah!$B$3:$B$201,0),MATCH(Data!D999,Qoah!$C$2:$H$2,0))))</f>
        <v/>
      </c>
      <c r="H999" s="17" t="str">
        <f>IF(OR(B999="",G999=""),"",IF(N999="",IF(INDEX(Jadwal!$D$3:$I$1001,MATCH(R999,Jadwal!$C$3:$C$1001,0),MATCH(G999,Jadwal!$D$2:$I$2,0))="","",INDEX(Jadwal!$D$3:$I$1001,MATCH(R999,Jadwal!$C$3:$C$1001,0),MATCH(G999,Jadwal!$D$2:$I$2,0))),IF(M999="",IF(INDEX(Jadwal!$D$3:$I$1001,MATCH(S999,Jadwal!$C$3:$C$1001,0),MATCH(G999,Jadwal!$D$2:$I$2,0))="","",IF(M999="",INDEX(Jadwal!$D$3:$I$1001,MATCH(S999,Jadwal!$C$3:$C$1001,0),MATCH(G999,Jadwal!$D$2:$I$2,0)))),INDEX(Jadwal!$D$3:$I$1001,MATCH(R999,Jadwal!$C$3:$C$1001,0),MATCH(G999,Jadwal!$D$2:$I$2,0))&amp;IF(INDEX(Jadwal!$D$3:$I$1001,MATCH(S999,Jadwal!$C$3:$C$1001,0),MATCH(G999,Jadwal!$D$2:$I$2,0))="",""," , "&amp;INDEX(Jadwal!$D$3:$I$1001,MATCH(S999,Jadwal!$C$3:$C$1001,0),MATCH(G999,Jadwal!$D$2:$I$2,0))))))</f>
        <v/>
      </c>
      <c r="I999" s="41" t="str">
        <f>IF(OR(G999="",P999="",H999=""),"",IF(O999="الفصل",INDEX(Kelas!$C$3:$H$200,MATCH(Data!P999,Kelas!$B$3:$B$201,0),MATCH(Data!G999,Kelas!$C$2:$H$2,0)),INDEX(Qoah!$C$3:$H$201,MATCH(Data!P999,Qoah!$B$3:$B$201,0),MATCH(Data!G999,Qoah!$C$2:$H$2,0))))</f>
        <v/>
      </c>
      <c r="K999" s="18" t="str">
        <f>IF(OR(B999="",J999=""),"",IF(N999="",IF(INDEX(Jadwal!$D$3:$I$1001,MATCH(R999,Jadwal!$C$3:$C$1001,0),MATCH(J999,Jadwal!$D$2:$I$2,0))="","",INDEX(Jadwal!$D$3:$I$1001,MATCH(R999,Jadwal!$C$3:$C$1001,0),MATCH(J999,Jadwal!$D$2:$I$2,0))),IF(M999="",IF(INDEX(Jadwal!$D$3:$I$1001,MATCH(S999,Jadwal!$C$3:$C$1001,0),MATCH(J999,Jadwal!$D$2:$I$2,0))="","",IF(M999="",INDEX(Jadwal!$D$3:$I$1001,MATCH(S999,Jadwal!$C$3:$C$1001,0),MATCH(J999,Jadwal!$D$2:$I$2,0)))),INDEX(Jadwal!$D$3:$I$1001,MATCH(R999,Jadwal!$C$3:$C$1001,0),MATCH(J999,Jadwal!$D$2:$I$2,0))&amp;IF(INDEX(Jadwal!$D$3:$I$1001,MATCH(S999,Jadwal!$C$3:$C$1001,0),MATCH(J999,Jadwal!$D$2:$I$2,0))="",""," , "&amp;INDEX(Jadwal!$D$3:$I$1001,MATCH(S999,Jadwal!$C$3:$C$1001,0),MATCH(J999,Jadwal!$D$2:$I$2,0))))))</f>
        <v/>
      </c>
      <c r="L999" s="43" t="str">
        <f>IF(OR(J999="",P999="",K999=""),"",IF(O999="الفصل",INDEX(Kelas!$C$3:$H$200,MATCH(Data!P999,Kelas!$B$3:$B$201,0),MATCH(Data!J999,Kelas!$C$2:$H$2,0)),INDEX(Qoah!$C$3:$H$201,MATCH(Data!P999,Qoah!$B$3:$B$201,0),MATCH(Data!J999,Qoah!$C$2:$H$2,0))))</f>
        <v/>
      </c>
      <c r="R999" s="12" t="str">
        <f t="shared" si="30"/>
        <v/>
      </c>
      <c r="S999" s="12" t="str">
        <f t="shared" si="31"/>
        <v/>
      </c>
    </row>
    <row r="1000" spans="5:19" x14ac:dyDescent="0.25">
      <c r="E1000" s="16" t="str">
        <f>IF(OR(B1000="",D1000=""),"",IF(N1000="",IF(INDEX(Jadwal!$D$3:$I$1001,MATCH(R1000,Jadwal!$C$3:$C$1001,0),MATCH(D1000,Jadwal!$D$2:$I$2,0))="","",INDEX(Jadwal!$D$3:$I$1001,MATCH(R1000,Jadwal!$C$3:$C$1001,0),MATCH(D1000,Jadwal!$D$2:$I$2,0))),IF(M1000="",IF(INDEX(Jadwal!$D$3:$I$1001,MATCH(S1000,Jadwal!$C$3:$C$1001,0),MATCH(D1000,Jadwal!$D$2:$I$2,0))="","",IF(M1000="",INDEX(Jadwal!$D$3:$I$1001,MATCH(S1000,Jadwal!$C$3:$C$1001,0),MATCH(D1000,Jadwal!$D$2:$I$2,0)))),INDEX(Jadwal!$D$3:$I$1001,MATCH(R1000,Jadwal!$C$3:$C$1001,0),MATCH(D1000,Jadwal!$D$2:$I$2,0))&amp;IF(INDEX(Jadwal!$D$3:$I$1001,MATCH(S1000,Jadwal!$C$3:$C$1001,0),MATCH(D1000,Jadwal!$D$2:$I$2,0))="",""," , "&amp;INDEX(Jadwal!$D$3:$I$1001,MATCH(S1000,Jadwal!$C$3:$C$1001,0),MATCH(D1000,Jadwal!$D$2:$I$2,0))))))</f>
        <v/>
      </c>
      <c r="F1000" s="39" t="str">
        <f>IF(OR(D1000="",P1000="",E1000=""),"",IF(O1000="الفصل",INDEX(Kelas!$C$3:$H$200,MATCH(Data!P1000,Kelas!$B$3:$B$201,0),MATCH(Data!D1000,Kelas!$C$2:$H$2,0)),INDEX(Qoah!$C$3:$H$201,MATCH(Data!P1000,Qoah!$B$3:$B$201,0),MATCH(Data!D1000,Qoah!$C$2:$H$2,0))))</f>
        <v/>
      </c>
      <c r="H1000" s="17" t="str">
        <f>IF(OR(B1000="",G1000=""),"",IF(N1000="",IF(INDEX(Jadwal!$D$3:$I$1001,MATCH(R1000,Jadwal!$C$3:$C$1001,0),MATCH(G1000,Jadwal!$D$2:$I$2,0))="","",INDEX(Jadwal!$D$3:$I$1001,MATCH(R1000,Jadwal!$C$3:$C$1001,0),MATCH(G1000,Jadwal!$D$2:$I$2,0))),IF(M1000="",IF(INDEX(Jadwal!$D$3:$I$1001,MATCH(S1000,Jadwal!$C$3:$C$1001,0),MATCH(G1000,Jadwal!$D$2:$I$2,0))="","",IF(M1000="",INDEX(Jadwal!$D$3:$I$1001,MATCH(S1000,Jadwal!$C$3:$C$1001,0),MATCH(G1000,Jadwal!$D$2:$I$2,0)))),INDEX(Jadwal!$D$3:$I$1001,MATCH(R1000,Jadwal!$C$3:$C$1001,0),MATCH(G1000,Jadwal!$D$2:$I$2,0))&amp;IF(INDEX(Jadwal!$D$3:$I$1001,MATCH(S1000,Jadwal!$C$3:$C$1001,0),MATCH(G1000,Jadwal!$D$2:$I$2,0))="",""," , "&amp;INDEX(Jadwal!$D$3:$I$1001,MATCH(S1000,Jadwal!$C$3:$C$1001,0),MATCH(G1000,Jadwal!$D$2:$I$2,0))))))</f>
        <v/>
      </c>
      <c r="I1000" s="41" t="str">
        <f>IF(OR(G1000="",P1000="",H1000=""),"",IF(O1000="الفصل",INDEX(Kelas!$C$3:$H$200,MATCH(Data!P1000,Kelas!$B$3:$B$201,0),MATCH(Data!G1000,Kelas!$C$2:$H$2,0)),INDEX(Qoah!$C$3:$H$201,MATCH(Data!P1000,Qoah!$B$3:$B$201,0),MATCH(Data!G1000,Qoah!$C$2:$H$2,0))))</f>
        <v/>
      </c>
      <c r="K1000" s="18" t="str">
        <f>IF(OR(B1000="",J1000=""),"",IF(N1000="",IF(INDEX(Jadwal!$D$3:$I$1001,MATCH(R1000,Jadwal!$C$3:$C$1001,0),MATCH(J1000,Jadwal!$D$2:$I$2,0))="","",INDEX(Jadwal!$D$3:$I$1001,MATCH(R1000,Jadwal!$C$3:$C$1001,0),MATCH(J1000,Jadwal!$D$2:$I$2,0))),IF(M1000="",IF(INDEX(Jadwal!$D$3:$I$1001,MATCH(S1000,Jadwal!$C$3:$C$1001,0),MATCH(J1000,Jadwal!$D$2:$I$2,0))="","",IF(M1000="",INDEX(Jadwal!$D$3:$I$1001,MATCH(S1000,Jadwal!$C$3:$C$1001,0),MATCH(J1000,Jadwal!$D$2:$I$2,0)))),INDEX(Jadwal!$D$3:$I$1001,MATCH(R1000,Jadwal!$C$3:$C$1001,0),MATCH(J1000,Jadwal!$D$2:$I$2,0))&amp;IF(INDEX(Jadwal!$D$3:$I$1001,MATCH(S1000,Jadwal!$C$3:$C$1001,0),MATCH(J1000,Jadwal!$D$2:$I$2,0))="",""," , "&amp;INDEX(Jadwal!$D$3:$I$1001,MATCH(S1000,Jadwal!$C$3:$C$1001,0),MATCH(J1000,Jadwal!$D$2:$I$2,0))))))</f>
        <v/>
      </c>
      <c r="L1000" s="43" t="str">
        <f>IF(OR(J1000="",P1000="",K1000=""),"",IF(O1000="الفصل",INDEX(Kelas!$C$3:$H$200,MATCH(Data!P1000,Kelas!$B$3:$B$201,0),MATCH(Data!J1000,Kelas!$C$2:$H$2,0)),INDEX(Qoah!$C$3:$H$201,MATCH(Data!P1000,Qoah!$B$3:$B$201,0),MATCH(Data!J1000,Qoah!$C$2:$H$2,0))))</f>
        <v/>
      </c>
      <c r="R1000" s="12" t="str">
        <f t="shared" si="30"/>
        <v/>
      </c>
      <c r="S1000" s="12" t="str">
        <f t="shared" si="31"/>
        <v/>
      </c>
    </row>
    <row r="1001" spans="5:19" x14ac:dyDescent="0.25">
      <c r="E1001" s="16" t="str">
        <f>IF(OR(B1001="",D1001=""),"",IF(N1001="",IF(INDEX(Jadwal!$D$3:$I$1001,MATCH(R1001,Jadwal!$C$3:$C$1001,0),MATCH(D1001,Jadwal!$D$2:$I$2,0))="","",INDEX(Jadwal!$D$3:$I$1001,MATCH(R1001,Jadwal!$C$3:$C$1001,0),MATCH(D1001,Jadwal!$D$2:$I$2,0))),IF(M1001="",IF(INDEX(Jadwal!$D$3:$I$1001,MATCH(S1001,Jadwal!$C$3:$C$1001,0),MATCH(D1001,Jadwal!$D$2:$I$2,0))="","",IF(M1001="",INDEX(Jadwal!$D$3:$I$1001,MATCH(S1001,Jadwal!$C$3:$C$1001,0),MATCH(D1001,Jadwal!$D$2:$I$2,0)))),INDEX(Jadwal!$D$3:$I$1001,MATCH(R1001,Jadwal!$C$3:$C$1001,0),MATCH(D1001,Jadwal!$D$2:$I$2,0))&amp;IF(INDEX(Jadwal!$D$3:$I$1001,MATCH(S1001,Jadwal!$C$3:$C$1001,0),MATCH(D1001,Jadwal!$D$2:$I$2,0))="",""," , "&amp;INDEX(Jadwal!$D$3:$I$1001,MATCH(S1001,Jadwal!$C$3:$C$1001,0),MATCH(D1001,Jadwal!$D$2:$I$2,0))))))</f>
        <v/>
      </c>
      <c r="F1001" s="39" t="str">
        <f>IF(OR(D1001="",P1001="",E1001=""),"",IF(O1001="الفصل",INDEX(Kelas!$C$3:$H$200,MATCH(Data!P1001,Kelas!$B$3:$B$201,0),MATCH(Data!D1001,Kelas!$C$2:$H$2,0)),INDEX(Qoah!$C$3:$H$201,MATCH(Data!P1001,Qoah!$B$3:$B$201,0),MATCH(Data!D1001,Qoah!$C$2:$H$2,0))))</f>
        <v/>
      </c>
      <c r="H1001" s="17" t="str">
        <f>IF(OR(B1001="",G1001=""),"",IF(N1001="",IF(INDEX(Jadwal!$D$3:$I$1001,MATCH(R1001,Jadwal!$C$3:$C$1001,0),MATCH(G1001,Jadwal!$D$2:$I$2,0))="","",INDEX(Jadwal!$D$3:$I$1001,MATCH(R1001,Jadwal!$C$3:$C$1001,0),MATCH(G1001,Jadwal!$D$2:$I$2,0))),IF(M1001="",IF(INDEX(Jadwal!$D$3:$I$1001,MATCH(S1001,Jadwal!$C$3:$C$1001,0),MATCH(G1001,Jadwal!$D$2:$I$2,0))="","",IF(M1001="",INDEX(Jadwal!$D$3:$I$1001,MATCH(S1001,Jadwal!$C$3:$C$1001,0),MATCH(G1001,Jadwal!$D$2:$I$2,0)))),INDEX(Jadwal!$D$3:$I$1001,MATCH(R1001,Jadwal!$C$3:$C$1001,0),MATCH(G1001,Jadwal!$D$2:$I$2,0))&amp;IF(INDEX(Jadwal!$D$3:$I$1001,MATCH(S1001,Jadwal!$C$3:$C$1001,0),MATCH(G1001,Jadwal!$D$2:$I$2,0))="",""," , "&amp;INDEX(Jadwal!$D$3:$I$1001,MATCH(S1001,Jadwal!$C$3:$C$1001,0),MATCH(G1001,Jadwal!$D$2:$I$2,0))))))</f>
        <v/>
      </c>
      <c r="I1001" s="41" t="str">
        <f>IF(OR(G1001="",P1001="",H1001=""),"",IF(O1001="الفصل",INDEX(Kelas!$C$3:$H$200,MATCH(Data!P1001,Kelas!$B$3:$B$201,0),MATCH(Data!G1001,Kelas!$C$2:$H$2,0)),INDEX(Qoah!$C$3:$H$201,MATCH(Data!P1001,Qoah!$B$3:$B$201,0),MATCH(Data!G1001,Qoah!$C$2:$H$2,0))))</f>
        <v/>
      </c>
      <c r="K1001" s="18" t="str">
        <f>IF(OR(B1001="",J1001=""),"",IF(N1001="",IF(INDEX(Jadwal!$D$3:$I$1001,MATCH(R1001,Jadwal!$C$3:$C$1001,0),MATCH(J1001,Jadwal!$D$2:$I$2,0))="","",INDEX(Jadwal!$D$3:$I$1001,MATCH(R1001,Jadwal!$C$3:$C$1001,0),MATCH(J1001,Jadwal!$D$2:$I$2,0))),IF(M1001="",IF(INDEX(Jadwal!$D$3:$I$1001,MATCH(S1001,Jadwal!$C$3:$C$1001,0),MATCH(J1001,Jadwal!$D$2:$I$2,0))="","",IF(M1001="",INDEX(Jadwal!$D$3:$I$1001,MATCH(S1001,Jadwal!$C$3:$C$1001,0),MATCH(J1001,Jadwal!$D$2:$I$2,0)))),INDEX(Jadwal!$D$3:$I$1001,MATCH(R1001,Jadwal!$C$3:$C$1001,0),MATCH(J1001,Jadwal!$D$2:$I$2,0))&amp;IF(INDEX(Jadwal!$D$3:$I$1001,MATCH(S1001,Jadwal!$C$3:$C$1001,0),MATCH(J1001,Jadwal!$D$2:$I$2,0))="",""," , "&amp;INDEX(Jadwal!$D$3:$I$1001,MATCH(S1001,Jadwal!$C$3:$C$1001,0),MATCH(J1001,Jadwal!$D$2:$I$2,0))))))</f>
        <v/>
      </c>
      <c r="L1001" s="43" t="str">
        <f>IF(OR(J1001="",P1001="",K1001=""),"",IF(O1001="الفصل",INDEX(Kelas!$C$3:$H$200,MATCH(Data!P1001,Kelas!$B$3:$B$201,0),MATCH(Data!J1001,Kelas!$C$2:$H$2,0)),INDEX(Qoah!$C$3:$H$201,MATCH(Data!P1001,Qoah!$B$3:$B$201,0),MATCH(Data!J1001,Qoah!$C$2:$H$2,0))))</f>
        <v/>
      </c>
      <c r="R1001" s="12" t="str">
        <f t="shared" si="30"/>
        <v/>
      </c>
      <c r="S1001" s="12" t="str">
        <f t="shared" si="31"/>
        <v/>
      </c>
    </row>
    <row r="1002" spans="5:19" x14ac:dyDescent="0.25">
      <c r="F1002" s="39" t="str">
        <f>IF(OR(D1002="",P1002=""),"",IF(O1002="الفصل",INDEX(Kelas!$C$3:$H$200,MATCH(Data!P1002,Kelas!$B$3:$B$201,0),MATCH(Data!D1002,Kelas!$C$2:$H$2,0)),INDEX(Qoah!$C$3:$H$201,MATCH(Data!P1002,Qoah!$B$3:$B$201,0),MATCH(Data!D1002,Qoah!$C$2:$H$2,0))))</f>
        <v/>
      </c>
      <c r="R1002" s="12" t="str">
        <f t="shared" ref="R1002:R1026" si="32">IF(B1002="","",IF(N1002="",1,2))</f>
        <v/>
      </c>
    </row>
    <row r="1003" spans="5:19" x14ac:dyDescent="0.25">
      <c r="F1003" s="39" t="str">
        <f>IF(OR(D1003="",P1003=""),"",IF(O1003="الفصل",INDEX(Kelas!$C$3:$H$200,MATCH(Data!P1003,Kelas!$B$3:$B$201,0),MATCH(Data!D1003,Kelas!$C$2:$H$2,0)),INDEX(Qoah!$C$3:$H$201,MATCH(Data!P1003,Qoah!$B$3:$B$201,0),MATCH(Data!D1003,Qoah!$C$2:$H$2,0))))</f>
        <v/>
      </c>
      <c r="R1003" s="12" t="str">
        <f t="shared" si="32"/>
        <v/>
      </c>
    </row>
    <row r="1004" spans="5:19" x14ac:dyDescent="0.25">
      <c r="F1004" s="39" t="str">
        <f>IF(OR(D1004="",P1004=""),"",IF(O1004="الفصل",INDEX(Kelas!$C$3:$H$200,MATCH(Data!P1004,Kelas!$B$3:$B$201,0),MATCH(Data!D1004,Kelas!$C$2:$H$2,0)),INDEX(Qoah!$C$3:$H$201,MATCH(Data!P1004,Qoah!$B$3:$B$201,0),MATCH(Data!D1004,Qoah!$C$2:$H$2,0))))</f>
        <v/>
      </c>
      <c r="R1004" s="12" t="str">
        <f t="shared" si="32"/>
        <v/>
      </c>
    </row>
    <row r="1005" spans="5:19" x14ac:dyDescent="0.25">
      <c r="F1005" s="39" t="str">
        <f>IF(OR(D1005="",P1005=""),"",IF(O1005="الفصل",INDEX(Kelas!$C$3:$H$200,MATCH(Data!P1005,Kelas!$B$3:$B$201,0),MATCH(Data!D1005,Kelas!$C$2:$H$2,0)),INDEX(Qoah!$C$3:$H$201,MATCH(Data!P1005,Qoah!$B$3:$B$201,0),MATCH(Data!D1005,Qoah!$C$2:$H$2,0))))</f>
        <v/>
      </c>
      <c r="R1005" s="12" t="str">
        <f t="shared" si="32"/>
        <v/>
      </c>
    </row>
    <row r="1006" spans="5:19" x14ac:dyDescent="0.25">
      <c r="F1006" s="39" t="str">
        <f>IF(OR(D1006="",P1006=""),"",IF(O1006="الفصل",INDEX(Kelas!$C$3:$H$200,MATCH(Data!P1006,Kelas!$B$3:$B$201,0),MATCH(Data!D1006,Kelas!$C$2:$H$2,0)),INDEX(Qoah!$C$3:$H$201,MATCH(Data!P1006,Qoah!$B$3:$B$201,0),MATCH(Data!D1006,Qoah!$C$2:$H$2,0))))</f>
        <v/>
      </c>
      <c r="R1006" s="12" t="str">
        <f t="shared" si="32"/>
        <v/>
      </c>
    </row>
    <row r="1007" spans="5:19" x14ac:dyDescent="0.25">
      <c r="F1007" s="39" t="str">
        <f>IF(OR(D1007="",P1007=""),"",IF(O1007="الفصل",INDEX(Kelas!$C$3:$H$200,MATCH(Data!P1007,Kelas!$B$3:$B$201,0),MATCH(Data!D1007,Kelas!$C$2:$H$2,0)),INDEX(Qoah!$C$3:$H$201,MATCH(Data!P1007,Qoah!$B$3:$B$201,0),MATCH(Data!D1007,Qoah!$C$2:$H$2,0))))</f>
        <v/>
      </c>
      <c r="R1007" s="12" t="str">
        <f t="shared" si="32"/>
        <v/>
      </c>
    </row>
    <row r="1008" spans="5:19" x14ac:dyDescent="0.25">
      <c r="F1008" s="39" t="str">
        <f>IF(OR(D1008="",P1008=""),"",IF(O1008="الفصل",INDEX(Kelas!$C$3:$H$200,MATCH(Data!P1008,Kelas!$B$3:$B$201,0),MATCH(Data!D1008,Kelas!$C$2:$H$2,0)),INDEX(Qoah!$C$3:$H$201,MATCH(Data!P1008,Qoah!$B$3:$B$201,0),MATCH(Data!D1008,Qoah!$C$2:$H$2,0))))</f>
        <v/>
      </c>
      <c r="R1008" s="12" t="str">
        <f t="shared" si="32"/>
        <v/>
      </c>
    </row>
    <row r="1009" spans="6:18" x14ac:dyDescent="0.25">
      <c r="F1009" s="39" t="str">
        <f>IF(OR(D1009="",P1009=""),"",IF(O1009="الفصل",INDEX(Kelas!$C$3:$H$200,MATCH(Data!P1009,Kelas!$B$3:$B$201,0),MATCH(Data!D1009,Kelas!$C$2:$H$2,0)),INDEX(Qoah!$C$3:$H$201,MATCH(Data!P1009,Qoah!$B$3:$B$201,0),MATCH(Data!D1009,Qoah!$C$2:$H$2,0))))</f>
        <v/>
      </c>
      <c r="R1009" s="12" t="str">
        <f t="shared" si="32"/>
        <v/>
      </c>
    </row>
    <row r="1010" spans="6:18" x14ac:dyDescent="0.25">
      <c r="F1010" s="39" t="str">
        <f>IF(OR(D1010="",P1010=""),"",IF(O1010="الفصل",INDEX(Kelas!$C$3:$H$200,MATCH(Data!P1010,Kelas!$B$3:$B$201,0),MATCH(Data!D1010,Kelas!$C$2:$H$2,0)),INDEX(Qoah!$C$3:$H$201,MATCH(Data!P1010,Qoah!$B$3:$B$201,0),MATCH(Data!D1010,Qoah!$C$2:$H$2,0))))</f>
        <v/>
      </c>
      <c r="R1010" s="12" t="str">
        <f t="shared" si="32"/>
        <v/>
      </c>
    </row>
    <row r="1011" spans="6:18" x14ac:dyDescent="0.25">
      <c r="F1011" s="39" t="str">
        <f>IF(OR(D1011="",P1011=""),"",IF(O1011="الفصل",INDEX(Kelas!$C$3:$H$200,MATCH(Data!P1011,Kelas!$B$3:$B$201,0),MATCH(Data!D1011,Kelas!$C$2:$H$2,0)),INDEX(Qoah!$C$3:$H$201,MATCH(Data!P1011,Qoah!$B$3:$B$201,0),MATCH(Data!D1011,Qoah!$C$2:$H$2,0))))</f>
        <v/>
      </c>
      <c r="R1011" s="12" t="str">
        <f t="shared" si="32"/>
        <v/>
      </c>
    </row>
    <row r="1012" spans="6:18" x14ac:dyDescent="0.25">
      <c r="F1012" s="39" t="str">
        <f>IF(OR(D1012="",P1012=""),"",IF(O1012="الفصل",INDEX(Kelas!$C$3:$H$200,MATCH(Data!P1012,Kelas!$B$3:$B$201,0),MATCH(Data!D1012,Kelas!$C$2:$H$2,0)),INDEX(Qoah!$C$3:$H$201,MATCH(Data!P1012,Qoah!$B$3:$B$201,0),MATCH(Data!D1012,Qoah!$C$2:$H$2,0))))</f>
        <v/>
      </c>
      <c r="R1012" s="12" t="str">
        <f t="shared" si="32"/>
        <v/>
      </c>
    </row>
    <row r="1013" spans="6:18" x14ac:dyDescent="0.25">
      <c r="F1013" s="39" t="str">
        <f>IF(OR(D1013="",P1013=""),"",IF(O1013="الفصل",INDEX(Kelas!$C$3:$H$200,MATCH(Data!P1013,Kelas!$B$3:$B$201,0),MATCH(Data!D1013,Kelas!$C$2:$H$2,0)),INDEX(Qoah!$C$3:$H$201,MATCH(Data!P1013,Qoah!$B$3:$B$201,0),MATCH(Data!D1013,Qoah!$C$2:$H$2,0))))</f>
        <v/>
      </c>
      <c r="R1013" s="12" t="str">
        <f t="shared" si="32"/>
        <v/>
      </c>
    </row>
    <row r="1014" spans="6:18" x14ac:dyDescent="0.25">
      <c r="F1014" s="39" t="str">
        <f>IF(OR(D1014="",P1014=""),"",IF(O1014="الفصل",INDEX(Kelas!$C$3:$H$200,MATCH(Data!P1014,Kelas!$B$3:$B$201,0),MATCH(Data!D1014,Kelas!$C$2:$H$2,0)),INDEX(Qoah!$C$3:$H$201,MATCH(Data!P1014,Qoah!$B$3:$B$201,0),MATCH(Data!D1014,Qoah!$C$2:$H$2,0))))</f>
        <v/>
      </c>
      <c r="R1014" s="12" t="str">
        <f t="shared" si="32"/>
        <v/>
      </c>
    </row>
    <row r="1015" spans="6:18" x14ac:dyDescent="0.25">
      <c r="F1015" s="39" t="str">
        <f>IF(OR(D1015="",P1015=""),"",IF(O1015="الفصل",INDEX(Kelas!$C$3:$H$200,MATCH(Data!P1015,Kelas!$B$3:$B$201,0),MATCH(Data!D1015,Kelas!$C$2:$H$2,0)),INDEX(Qoah!$C$3:$H$201,MATCH(Data!P1015,Qoah!$B$3:$B$201,0),MATCH(Data!D1015,Qoah!$C$2:$H$2,0))))</f>
        <v/>
      </c>
      <c r="R1015" s="12" t="str">
        <f t="shared" si="32"/>
        <v/>
      </c>
    </row>
    <row r="1016" spans="6:18" x14ac:dyDescent="0.25">
      <c r="F1016" s="39" t="str">
        <f>IF(OR(D1016="",P1016=""),"",IF(O1016="الفصل",INDEX(Kelas!$C$3:$H$200,MATCH(Data!P1016,Kelas!$B$3:$B$201,0),MATCH(Data!D1016,Kelas!$C$2:$H$2,0)),INDEX(Qoah!$C$3:$H$201,MATCH(Data!P1016,Qoah!$B$3:$B$201,0),MATCH(Data!D1016,Qoah!$C$2:$H$2,0))))</f>
        <v/>
      </c>
      <c r="R1016" s="12" t="str">
        <f t="shared" si="32"/>
        <v/>
      </c>
    </row>
    <row r="1017" spans="6:18" x14ac:dyDescent="0.25">
      <c r="F1017" s="39" t="str">
        <f>IF(OR(D1017="",P1017=""),"",IF(O1017="الفصل",INDEX(Kelas!$C$3:$H$200,MATCH(Data!P1017,Kelas!$B$3:$B$201,0),MATCH(Data!D1017,Kelas!$C$2:$H$2,0)),INDEX(Qoah!$C$3:$H$201,MATCH(Data!P1017,Qoah!$B$3:$B$201,0),MATCH(Data!D1017,Qoah!$C$2:$H$2,0))))</f>
        <v/>
      </c>
      <c r="R1017" s="12" t="str">
        <f t="shared" si="32"/>
        <v/>
      </c>
    </row>
    <row r="1018" spans="6:18" x14ac:dyDescent="0.25">
      <c r="F1018" s="39" t="str">
        <f>IF(OR(D1018="",P1018=""),"",IF(O1018="الفصل",INDEX(Kelas!$C$3:$H$200,MATCH(Data!P1018,Kelas!$B$3:$B$201,0),MATCH(Data!D1018,Kelas!$C$2:$H$2,0)),INDEX(Qoah!$C$3:$H$201,MATCH(Data!P1018,Qoah!$B$3:$B$201,0),MATCH(Data!D1018,Qoah!$C$2:$H$2,0))))</f>
        <v/>
      </c>
      <c r="R1018" s="12" t="str">
        <f t="shared" si="32"/>
        <v/>
      </c>
    </row>
    <row r="1019" spans="6:18" x14ac:dyDescent="0.25">
      <c r="F1019" s="39" t="str">
        <f>IF(OR(D1019="",P1019=""),"",IF(O1019="الفصل",INDEX(Kelas!$C$3:$H$200,MATCH(Data!P1019,Kelas!$B$3:$B$201,0),MATCH(Data!D1019,Kelas!$C$2:$H$2,0)),INDEX(Qoah!$C$3:$H$201,MATCH(Data!P1019,Qoah!$B$3:$B$201,0),MATCH(Data!D1019,Qoah!$C$2:$H$2,0))))</f>
        <v/>
      </c>
      <c r="R1019" s="12" t="str">
        <f t="shared" si="32"/>
        <v/>
      </c>
    </row>
    <row r="1020" spans="6:18" x14ac:dyDescent="0.25">
      <c r="F1020" s="39" t="str">
        <f>IF(OR(D1020="",P1020=""),"",IF(O1020="الفصل",INDEX(Kelas!$C$3:$H$200,MATCH(Data!P1020,Kelas!$B$3:$B$201,0),MATCH(Data!D1020,Kelas!$C$2:$H$2,0)),INDEX(Qoah!$C$3:$H$201,MATCH(Data!P1020,Qoah!$B$3:$B$201,0),MATCH(Data!D1020,Qoah!$C$2:$H$2,0))))</f>
        <v/>
      </c>
      <c r="R1020" s="12" t="str">
        <f t="shared" si="32"/>
        <v/>
      </c>
    </row>
    <row r="1021" spans="6:18" x14ac:dyDescent="0.25">
      <c r="F1021" s="39" t="str">
        <f>IF(OR(D1021="",P1021=""),"",IF(O1021="الفصل",INDEX(Kelas!$C$3:$H$200,MATCH(Data!P1021,Kelas!$B$3:$B$201,0),MATCH(Data!D1021,Kelas!$C$2:$H$2,0)),INDEX(Qoah!$C$3:$H$201,MATCH(Data!P1021,Qoah!$B$3:$B$201,0),MATCH(Data!D1021,Qoah!$C$2:$H$2,0))))</f>
        <v/>
      </c>
      <c r="R1021" s="12" t="str">
        <f t="shared" si="32"/>
        <v/>
      </c>
    </row>
    <row r="1022" spans="6:18" x14ac:dyDescent="0.25">
      <c r="F1022" s="39" t="str">
        <f>IF(OR(D1022="",P1022=""),"",IF(O1022="الفصل",INDEX(Kelas!$C$3:$H$200,MATCH(Data!P1022,Kelas!$B$3:$B$201,0),MATCH(Data!D1022,Kelas!$C$2:$H$2,0)),INDEX(Qoah!$C$3:$H$201,MATCH(Data!P1022,Qoah!$B$3:$B$201,0),MATCH(Data!D1022,Qoah!$C$2:$H$2,0))))</f>
        <v/>
      </c>
      <c r="R1022" s="12" t="str">
        <f t="shared" si="32"/>
        <v/>
      </c>
    </row>
    <row r="1023" spans="6:18" x14ac:dyDescent="0.25">
      <c r="F1023" s="39" t="str">
        <f>IF(OR(D1023="",P1023=""),"",IF(O1023="الفصل",INDEX(Kelas!$C$3:$H$200,MATCH(Data!P1023,Kelas!$B$3:$B$201,0),MATCH(Data!D1023,Kelas!$C$2:$H$2,0)),INDEX(Qoah!$C$3:$H$201,MATCH(Data!P1023,Qoah!$B$3:$B$201,0),MATCH(Data!D1023,Qoah!$C$2:$H$2,0))))</f>
        <v/>
      </c>
      <c r="R1023" s="12" t="str">
        <f t="shared" si="32"/>
        <v/>
      </c>
    </row>
    <row r="1024" spans="6:18" x14ac:dyDescent="0.25">
      <c r="F1024" s="39" t="str">
        <f>IF(OR(D1024="",P1024=""),"",IF(O1024="الفصل",INDEX(Kelas!$C$3:$H$200,MATCH(Data!P1024,Kelas!$B$3:$B$201,0),MATCH(Data!D1024,Kelas!$C$2:$H$2,0)),INDEX(Qoah!$C$3:$H$201,MATCH(Data!P1024,Qoah!$B$3:$B$201,0),MATCH(Data!D1024,Qoah!$C$2:$H$2,0))))</f>
        <v/>
      </c>
      <c r="R1024" s="12" t="str">
        <f t="shared" si="32"/>
        <v/>
      </c>
    </row>
    <row r="1025" spans="6:18" x14ac:dyDescent="0.25">
      <c r="F1025" s="39" t="str">
        <f>IF(OR(D1025="",P1025=""),"",IF(O1025="الفصل",INDEX(Kelas!$C$3:$H$200,MATCH(Data!P1025,Kelas!$B$3:$B$201,0),MATCH(Data!D1025,Kelas!$C$2:$H$2,0)),INDEX(Qoah!$C$3:$H$201,MATCH(Data!P1025,Qoah!$B$3:$B$201,0),MATCH(Data!D1025,Qoah!$C$2:$H$2,0))))</f>
        <v/>
      </c>
      <c r="R1025" s="12" t="str">
        <f t="shared" si="32"/>
        <v/>
      </c>
    </row>
    <row r="1026" spans="6:18" x14ac:dyDescent="0.25">
      <c r="F1026" s="39" t="str">
        <f>IF(OR(D1026="",P1026=""),"",IF(O1026="الفصل",INDEX(Kelas!$C$3:$H$200,MATCH(Data!P1026,Kelas!$B$3:$B$201,0),MATCH(Data!D1026,Kelas!$C$2:$H$2,0)),INDEX(Qoah!$C$3:$H$201,MATCH(Data!P1026,Qoah!$B$3:$B$201,0),MATCH(Data!D1026,Qoah!$C$2:$H$2,0))))</f>
        <v/>
      </c>
      <c r="R1026" s="12" t="str">
        <f t="shared" si="32"/>
        <v/>
      </c>
    </row>
    <row r="1027" spans="6:18" x14ac:dyDescent="0.25">
      <c r="F1027" s="39" t="str">
        <f>IF(OR(D1027="",P1027=""),"",IF(O1027="الفصل",INDEX(Kelas!$C$3:$H$200,MATCH(Data!P1027,Kelas!$B$3:$B$201,0),MATCH(Data!D1027,Kelas!$C$2:$H$2,0)),INDEX(Qoah!$C$3:$H$201,MATCH(Data!P1027,Qoah!$B$3:$B$201,0),MATCH(Data!D1027,Qoah!$C$2:$H$2,0))))</f>
        <v/>
      </c>
      <c r="R1027" s="12" t="str">
        <f t="shared" ref="R1027:R1090" si="33">IF(B1027="","",IF(N1027="",1,2))</f>
        <v/>
      </c>
    </row>
    <row r="1028" spans="6:18" x14ac:dyDescent="0.25">
      <c r="F1028" s="39" t="str">
        <f>IF(OR(D1028="",P1028=""),"",IF(O1028="الفصل",INDEX(Kelas!$C$3:$H$200,MATCH(Data!P1028,Kelas!$B$3:$B$201,0),MATCH(Data!D1028,Kelas!$C$2:$H$2,0)),INDEX(Qoah!$C$3:$H$201,MATCH(Data!P1028,Qoah!$B$3:$B$201,0),MATCH(Data!D1028,Qoah!$C$2:$H$2,0))))</f>
        <v/>
      </c>
      <c r="R1028" s="12" t="str">
        <f t="shared" si="33"/>
        <v/>
      </c>
    </row>
    <row r="1029" spans="6:18" x14ac:dyDescent="0.25">
      <c r="F1029" s="39" t="str">
        <f>IF(OR(D1029="",P1029=""),"",IF(O1029="الفصل",INDEX(Kelas!$C$3:$H$200,MATCH(Data!P1029,Kelas!$B$3:$B$201,0),MATCH(Data!D1029,Kelas!$C$2:$H$2,0)),INDEX(Qoah!$C$3:$H$201,MATCH(Data!P1029,Qoah!$B$3:$B$201,0),MATCH(Data!D1029,Qoah!$C$2:$H$2,0))))</f>
        <v/>
      </c>
      <c r="R1029" s="12" t="str">
        <f t="shared" si="33"/>
        <v/>
      </c>
    </row>
    <row r="1030" spans="6:18" x14ac:dyDescent="0.25">
      <c r="F1030" s="39" t="str">
        <f>IF(OR(D1030="",P1030=""),"",IF(O1030="الفصل",INDEX(Kelas!$C$3:$H$200,MATCH(Data!P1030,Kelas!$B$3:$B$201,0),MATCH(Data!D1030,Kelas!$C$2:$H$2,0)),INDEX(Qoah!$C$3:$H$201,MATCH(Data!P1030,Qoah!$B$3:$B$201,0),MATCH(Data!D1030,Qoah!$C$2:$H$2,0))))</f>
        <v/>
      </c>
      <c r="R1030" s="12" t="str">
        <f t="shared" si="33"/>
        <v/>
      </c>
    </row>
    <row r="1031" spans="6:18" x14ac:dyDescent="0.25">
      <c r="F1031" s="39" t="str">
        <f>IF(OR(D1031="",P1031=""),"",IF(O1031="الفصل",INDEX(Kelas!$C$3:$H$200,MATCH(Data!P1031,Kelas!$B$3:$B$201,0),MATCH(Data!D1031,Kelas!$C$2:$H$2,0)),INDEX(Qoah!$C$3:$H$201,MATCH(Data!P1031,Qoah!$B$3:$B$201,0),MATCH(Data!D1031,Qoah!$C$2:$H$2,0))))</f>
        <v/>
      </c>
      <c r="R1031" s="12" t="str">
        <f t="shared" si="33"/>
        <v/>
      </c>
    </row>
    <row r="1032" spans="6:18" x14ac:dyDescent="0.25">
      <c r="F1032" s="39" t="str">
        <f>IF(OR(D1032="",P1032=""),"",IF(O1032="الفصل",INDEX(Kelas!$C$3:$H$200,MATCH(Data!P1032,Kelas!$B$3:$B$201,0),MATCH(Data!D1032,Kelas!$C$2:$H$2,0)),INDEX(Qoah!$C$3:$H$201,MATCH(Data!P1032,Qoah!$B$3:$B$201,0),MATCH(Data!D1032,Qoah!$C$2:$H$2,0))))</f>
        <v/>
      </c>
      <c r="R1032" s="12" t="str">
        <f t="shared" si="33"/>
        <v/>
      </c>
    </row>
    <row r="1033" spans="6:18" x14ac:dyDescent="0.25">
      <c r="F1033" s="39" t="str">
        <f>IF(OR(D1033="",P1033=""),"",IF(O1033="الفصل",INDEX(Kelas!$C$3:$H$200,MATCH(Data!P1033,Kelas!$B$3:$B$201,0),MATCH(Data!D1033,Kelas!$C$2:$H$2,0)),INDEX(Qoah!$C$3:$H$201,MATCH(Data!P1033,Qoah!$B$3:$B$201,0),MATCH(Data!D1033,Qoah!$C$2:$H$2,0))))</f>
        <v/>
      </c>
      <c r="R1033" s="12" t="str">
        <f t="shared" si="33"/>
        <v/>
      </c>
    </row>
    <row r="1034" spans="6:18" x14ac:dyDescent="0.25">
      <c r="F1034" s="39" t="str">
        <f>IF(OR(D1034="",P1034=""),"",IF(O1034="الفصل",INDEX(Kelas!$C$3:$H$200,MATCH(Data!P1034,Kelas!$B$3:$B$201,0),MATCH(Data!D1034,Kelas!$C$2:$H$2,0)),INDEX(Qoah!$C$3:$H$201,MATCH(Data!P1034,Qoah!$B$3:$B$201,0),MATCH(Data!D1034,Qoah!$C$2:$H$2,0))))</f>
        <v/>
      </c>
      <c r="R1034" s="12" t="str">
        <f t="shared" si="33"/>
        <v/>
      </c>
    </row>
    <row r="1035" spans="6:18" x14ac:dyDescent="0.25">
      <c r="F1035" s="39" t="str">
        <f>IF(OR(D1035="",P1035=""),"",IF(O1035="الفصل",INDEX(Kelas!$C$3:$H$200,MATCH(Data!P1035,Kelas!$B$3:$B$201,0),MATCH(Data!D1035,Kelas!$C$2:$H$2,0)),INDEX(Qoah!$C$3:$H$201,MATCH(Data!P1035,Qoah!$B$3:$B$201,0),MATCH(Data!D1035,Qoah!$C$2:$H$2,0))))</f>
        <v/>
      </c>
      <c r="R1035" s="12" t="str">
        <f t="shared" si="33"/>
        <v/>
      </c>
    </row>
    <row r="1036" spans="6:18" x14ac:dyDescent="0.25">
      <c r="F1036" s="39" t="str">
        <f>IF(OR(D1036="",P1036=""),"",IF(O1036="الفصل",INDEX(Kelas!$C$3:$H$200,MATCH(Data!P1036,Kelas!$B$3:$B$201,0),MATCH(Data!D1036,Kelas!$C$2:$H$2,0)),INDEX(Qoah!$C$3:$H$201,MATCH(Data!P1036,Qoah!$B$3:$B$201,0),MATCH(Data!D1036,Qoah!$C$2:$H$2,0))))</f>
        <v/>
      </c>
      <c r="R1036" s="12" t="str">
        <f t="shared" si="33"/>
        <v/>
      </c>
    </row>
    <row r="1037" spans="6:18" x14ac:dyDescent="0.25">
      <c r="F1037" s="39" t="str">
        <f>IF(OR(D1037="",P1037=""),"",IF(O1037="الفصل",INDEX(Kelas!$C$3:$H$200,MATCH(Data!P1037,Kelas!$B$3:$B$201,0),MATCH(Data!D1037,Kelas!$C$2:$H$2,0)),INDEX(Qoah!$C$3:$H$201,MATCH(Data!P1037,Qoah!$B$3:$B$201,0),MATCH(Data!D1037,Qoah!$C$2:$H$2,0))))</f>
        <v/>
      </c>
      <c r="R1037" s="12" t="str">
        <f t="shared" si="33"/>
        <v/>
      </c>
    </row>
    <row r="1038" spans="6:18" x14ac:dyDescent="0.25">
      <c r="F1038" s="39" t="str">
        <f>IF(OR(D1038="",P1038=""),"",IF(O1038="الفصل",INDEX(Kelas!$C$3:$H$200,MATCH(Data!P1038,Kelas!$B$3:$B$201,0),MATCH(Data!D1038,Kelas!$C$2:$H$2,0)),INDEX(Qoah!$C$3:$H$201,MATCH(Data!P1038,Qoah!$B$3:$B$201,0),MATCH(Data!D1038,Qoah!$C$2:$H$2,0))))</f>
        <v/>
      </c>
      <c r="R1038" s="12" t="str">
        <f t="shared" si="33"/>
        <v/>
      </c>
    </row>
    <row r="1039" spans="6:18" x14ac:dyDescent="0.25">
      <c r="F1039" s="39" t="str">
        <f>IF(OR(D1039="",P1039=""),"",IF(O1039="الفصل",INDEX(Kelas!$C$3:$H$200,MATCH(Data!P1039,Kelas!$B$3:$B$201,0),MATCH(Data!D1039,Kelas!$C$2:$H$2,0)),INDEX(Qoah!$C$3:$H$201,MATCH(Data!P1039,Qoah!$B$3:$B$201,0),MATCH(Data!D1039,Qoah!$C$2:$H$2,0))))</f>
        <v/>
      </c>
      <c r="R1039" s="12" t="str">
        <f t="shared" si="33"/>
        <v/>
      </c>
    </row>
    <row r="1040" spans="6:18" x14ac:dyDescent="0.25">
      <c r="F1040" s="39" t="str">
        <f>IF(OR(D1040="",P1040=""),"",IF(O1040="الفصل",INDEX(Kelas!$C$3:$H$200,MATCH(Data!P1040,Kelas!$B$3:$B$201,0),MATCH(Data!D1040,Kelas!$C$2:$H$2,0)),INDEX(Qoah!$C$3:$H$201,MATCH(Data!P1040,Qoah!$B$3:$B$201,0),MATCH(Data!D1040,Qoah!$C$2:$H$2,0))))</f>
        <v/>
      </c>
      <c r="R1040" s="12" t="str">
        <f t="shared" si="33"/>
        <v/>
      </c>
    </row>
    <row r="1041" spans="6:18" x14ac:dyDescent="0.25">
      <c r="F1041" s="39" t="str">
        <f>IF(OR(D1041="",P1041=""),"",IF(O1041="الفصل",INDEX(Kelas!$C$3:$H$200,MATCH(Data!P1041,Kelas!$B$3:$B$201,0),MATCH(Data!D1041,Kelas!$C$2:$H$2,0)),INDEX(Qoah!$C$3:$H$201,MATCH(Data!P1041,Qoah!$B$3:$B$201,0),MATCH(Data!D1041,Qoah!$C$2:$H$2,0))))</f>
        <v/>
      </c>
      <c r="R1041" s="12" t="str">
        <f t="shared" si="33"/>
        <v/>
      </c>
    </row>
    <row r="1042" spans="6:18" x14ac:dyDescent="0.25">
      <c r="F1042" s="39" t="str">
        <f>IF(OR(D1042="",P1042=""),"",IF(O1042="الفصل",INDEX(Kelas!$C$3:$H$200,MATCH(Data!P1042,Kelas!$B$3:$B$201,0),MATCH(Data!D1042,Kelas!$C$2:$H$2,0)),INDEX(Qoah!$C$3:$H$201,MATCH(Data!P1042,Qoah!$B$3:$B$201,0),MATCH(Data!D1042,Qoah!$C$2:$H$2,0))))</f>
        <v/>
      </c>
      <c r="R1042" s="12" t="str">
        <f t="shared" si="33"/>
        <v/>
      </c>
    </row>
    <row r="1043" spans="6:18" x14ac:dyDescent="0.25">
      <c r="F1043" s="39" t="str">
        <f>IF(OR(D1043="",P1043=""),"",IF(O1043="الفصل",INDEX(Kelas!$C$3:$H$200,MATCH(Data!P1043,Kelas!$B$3:$B$201,0),MATCH(Data!D1043,Kelas!$C$2:$H$2,0)),INDEX(Qoah!$C$3:$H$201,MATCH(Data!P1043,Qoah!$B$3:$B$201,0),MATCH(Data!D1043,Qoah!$C$2:$H$2,0))))</f>
        <v/>
      </c>
      <c r="R1043" s="12" t="str">
        <f t="shared" si="33"/>
        <v/>
      </c>
    </row>
    <row r="1044" spans="6:18" x14ac:dyDescent="0.25">
      <c r="F1044" s="39" t="str">
        <f>IF(OR(D1044="",P1044=""),"",IF(O1044="الفصل",INDEX(Kelas!$C$3:$H$200,MATCH(Data!P1044,Kelas!$B$3:$B$201,0),MATCH(Data!D1044,Kelas!$C$2:$H$2,0)),INDEX(Qoah!$C$3:$H$201,MATCH(Data!P1044,Qoah!$B$3:$B$201,0),MATCH(Data!D1044,Qoah!$C$2:$H$2,0))))</f>
        <v/>
      </c>
      <c r="R1044" s="12" t="str">
        <f t="shared" si="33"/>
        <v/>
      </c>
    </row>
    <row r="1045" spans="6:18" x14ac:dyDescent="0.25">
      <c r="F1045" s="39" t="str">
        <f>IF(OR(D1045="",P1045=""),"",IF(O1045="الفصل",INDEX(Kelas!$C$3:$H$200,MATCH(Data!P1045,Kelas!$B$3:$B$201,0),MATCH(Data!D1045,Kelas!$C$2:$H$2,0)),INDEX(Qoah!$C$3:$H$201,MATCH(Data!P1045,Qoah!$B$3:$B$201,0),MATCH(Data!D1045,Qoah!$C$2:$H$2,0))))</f>
        <v/>
      </c>
      <c r="R1045" s="12" t="str">
        <f t="shared" si="33"/>
        <v/>
      </c>
    </row>
    <row r="1046" spans="6:18" x14ac:dyDescent="0.25">
      <c r="F1046" s="39" t="str">
        <f>IF(OR(D1046="",P1046=""),"",IF(O1046="الفصل",INDEX(Kelas!$C$3:$H$200,MATCH(Data!P1046,Kelas!$B$3:$B$201,0),MATCH(Data!D1046,Kelas!$C$2:$H$2,0)),INDEX(Qoah!$C$3:$H$201,MATCH(Data!P1046,Qoah!$B$3:$B$201,0),MATCH(Data!D1046,Qoah!$C$2:$H$2,0))))</f>
        <v/>
      </c>
      <c r="R1046" s="12" t="str">
        <f t="shared" si="33"/>
        <v/>
      </c>
    </row>
    <row r="1047" spans="6:18" x14ac:dyDescent="0.25">
      <c r="F1047" s="39" t="str">
        <f>IF(OR(D1047="",P1047=""),"",IF(O1047="الفصل",INDEX(Kelas!$C$3:$H$200,MATCH(Data!P1047,Kelas!$B$3:$B$201,0),MATCH(Data!D1047,Kelas!$C$2:$H$2,0)),INDEX(Qoah!$C$3:$H$201,MATCH(Data!P1047,Qoah!$B$3:$B$201,0),MATCH(Data!D1047,Qoah!$C$2:$H$2,0))))</f>
        <v/>
      </c>
      <c r="R1047" s="12" t="str">
        <f t="shared" si="33"/>
        <v/>
      </c>
    </row>
    <row r="1048" spans="6:18" x14ac:dyDescent="0.25">
      <c r="F1048" s="39" t="str">
        <f>IF(OR(D1048="",P1048=""),"",IF(O1048="الفصل",INDEX(Kelas!$C$3:$H$200,MATCH(Data!P1048,Kelas!$B$3:$B$201,0),MATCH(Data!D1048,Kelas!$C$2:$H$2,0)),INDEX(Qoah!$C$3:$H$201,MATCH(Data!P1048,Qoah!$B$3:$B$201,0),MATCH(Data!D1048,Qoah!$C$2:$H$2,0))))</f>
        <v/>
      </c>
      <c r="R1048" s="12" t="str">
        <f t="shared" si="33"/>
        <v/>
      </c>
    </row>
    <row r="1049" spans="6:18" x14ac:dyDescent="0.25">
      <c r="F1049" s="39" t="str">
        <f>IF(OR(D1049="",P1049=""),"",IF(O1049="الفصل",INDEX(Kelas!$C$3:$H$200,MATCH(Data!P1049,Kelas!$B$3:$B$201,0),MATCH(Data!D1049,Kelas!$C$2:$H$2,0)),INDEX(Qoah!$C$3:$H$201,MATCH(Data!P1049,Qoah!$B$3:$B$201,0),MATCH(Data!D1049,Qoah!$C$2:$H$2,0))))</f>
        <v/>
      </c>
      <c r="R1049" s="12" t="str">
        <f t="shared" si="33"/>
        <v/>
      </c>
    </row>
    <row r="1050" spans="6:18" x14ac:dyDescent="0.25">
      <c r="F1050" s="39" t="str">
        <f>IF(OR(D1050="",P1050=""),"",IF(O1050="الفصل",INDEX(Kelas!$C$3:$H$200,MATCH(Data!P1050,Kelas!$B$3:$B$201,0),MATCH(Data!D1050,Kelas!$C$2:$H$2,0)),INDEX(Qoah!$C$3:$H$201,MATCH(Data!P1050,Qoah!$B$3:$B$201,0),MATCH(Data!D1050,Qoah!$C$2:$H$2,0))))</f>
        <v/>
      </c>
      <c r="R1050" s="12" t="str">
        <f t="shared" si="33"/>
        <v/>
      </c>
    </row>
    <row r="1051" spans="6:18" x14ac:dyDescent="0.25">
      <c r="F1051" s="39" t="str">
        <f>IF(OR(D1051="",P1051=""),"",IF(O1051="الفصل",INDEX(Kelas!$C$3:$H$200,MATCH(Data!P1051,Kelas!$B$3:$B$201,0),MATCH(Data!D1051,Kelas!$C$2:$H$2,0)),INDEX(Qoah!$C$3:$H$201,MATCH(Data!P1051,Qoah!$B$3:$B$201,0),MATCH(Data!D1051,Qoah!$C$2:$H$2,0))))</f>
        <v/>
      </c>
      <c r="R1051" s="12" t="str">
        <f t="shared" si="33"/>
        <v/>
      </c>
    </row>
    <row r="1052" spans="6:18" x14ac:dyDescent="0.25">
      <c r="F1052" s="39" t="str">
        <f>IF(OR(D1052="",P1052=""),"",IF(O1052="الفصل",INDEX(Kelas!$C$3:$H$200,MATCH(Data!P1052,Kelas!$B$3:$B$201,0),MATCH(Data!D1052,Kelas!$C$2:$H$2,0)),INDEX(Qoah!$C$3:$H$201,MATCH(Data!P1052,Qoah!$B$3:$B$201,0),MATCH(Data!D1052,Qoah!$C$2:$H$2,0))))</f>
        <v/>
      </c>
      <c r="R1052" s="12" t="str">
        <f t="shared" si="33"/>
        <v/>
      </c>
    </row>
    <row r="1053" spans="6:18" x14ac:dyDescent="0.25">
      <c r="F1053" s="39" t="str">
        <f>IF(OR(D1053="",P1053=""),"",IF(O1053="الفصل",INDEX(Kelas!$C$3:$H$200,MATCH(Data!P1053,Kelas!$B$3:$B$201,0),MATCH(Data!D1053,Kelas!$C$2:$H$2,0)),INDEX(Qoah!$C$3:$H$201,MATCH(Data!P1053,Qoah!$B$3:$B$201,0),MATCH(Data!D1053,Qoah!$C$2:$H$2,0))))</f>
        <v/>
      </c>
      <c r="R1053" s="12" t="str">
        <f t="shared" si="33"/>
        <v/>
      </c>
    </row>
    <row r="1054" spans="6:18" x14ac:dyDescent="0.25">
      <c r="F1054" s="39" t="str">
        <f>IF(OR(D1054="",P1054=""),"",IF(O1054="الفصل",INDEX(Kelas!$C$3:$H$200,MATCH(Data!P1054,Kelas!$B$3:$B$201,0),MATCH(Data!D1054,Kelas!$C$2:$H$2,0)),INDEX(Qoah!$C$3:$H$201,MATCH(Data!P1054,Qoah!$B$3:$B$201,0),MATCH(Data!D1054,Qoah!$C$2:$H$2,0))))</f>
        <v/>
      </c>
      <c r="R1054" s="12" t="str">
        <f t="shared" si="33"/>
        <v/>
      </c>
    </row>
    <row r="1055" spans="6:18" x14ac:dyDescent="0.25">
      <c r="F1055" s="39" t="str">
        <f>IF(OR(D1055="",P1055=""),"",IF(O1055="الفصل",INDEX(Kelas!$C$3:$H$200,MATCH(Data!P1055,Kelas!$B$3:$B$201,0),MATCH(Data!D1055,Kelas!$C$2:$H$2,0)),INDEX(Qoah!$C$3:$H$201,MATCH(Data!P1055,Qoah!$B$3:$B$201,0),MATCH(Data!D1055,Qoah!$C$2:$H$2,0))))</f>
        <v/>
      </c>
      <c r="R1055" s="12" t="str">
        <f t="shared" si="33"/>
        <v/>
      </c>
    </row>
    <row r="1056" spans="6:18" x14ac:dyDescent="0.25">
      <c r="F1056" s="39" t="str">
        <f>IF(OR(D1056="",P1056=""),"",IF(O1056="الفصل",INDEX(Kelas!$C$3:$H$200,MATCH(Data!P1056,Kelas!$B$3:$B$201,0),MATCH(Data!D1056,Kelas!$C$2:$H$2,0)),INDEX(Qoah!$C$3:$H$201,MATCH(Data!P1056,Qoah!$B$3:$B$201,0),MATCH(Data!D1056,Qoah!$C$2:$H$2,0))))</f>
        <v/>
      </c>
      <c r="R1056" s="12" t="str">
        <f t="shared" si="33"/>
        <v/>
      </c>
    </row>
    <row r="1057" spans="6:18" x14ac:dyDescent="0.25">
      <c r="F1057" s="39" t="str">
        <f>IF(OR(D1057="",P1057=""),"",IF(O1057="الفصل",INDEX(Kelas!$C$3:$H$200,MATCH(Data!P1057,Kelas!$B$3:$B$201,0),MATCH(Data!D1057,Kelas!$C$2:$H$2,0)),INDEX(Qoah!$C$3:$H$201,MATCH(Data!P1057,Qoah!$B$3:$B$201,0),MATCH(Data!D1057,Qoah!$C$2:$H$2,0))))</f>
        <v/>
      </c>
      <c r="R1057" s="12" t="str">
        <f t="shared" si="33"/>
        <v/>
      </c>
    </row>
    <row r="1058" spans="6:18" x14ac:dyDescent="0.25">
      <c r="F1058" s="39" t="str">
        <f>IF(OR(D1058="",P1058=""),"",IF(O1058="الفصل",INDEX(Kelas!$C$3:$H$200,MATCH(Data!P1058,Kelas!$B$3:$B$201,0),MATCH(Data!D1058,Kelas!$C$2:$H$2,0)),INDEX(Qoah!$C$3:$H$201,MATCH(Data!P1058,Qoah!$B$3:$B$201,0),MATCH(Data!D1058,Qoah!$C$2:$H$2,0))))</f>
        <v/>
      </c>
      <c r="R1058" s="12" t="str">
        <f t="shared" si="33"/>
        <v/>
      </c>
    </row>
    <row r="1059" spans="6:18" x14ac:dyDescent="0.25">
      <c r="F1059" s="39" t="str">
        <f>IF(OR(D1059="",P1059=""),"",IF(O1059="الفصل",INDEX(Kelas!$C$3:$H$200,MATCH(Data!P1059,Kelas!$B$3:$B$201,0),MATCH(Data!D1059,Kelas!$C$2:$H$2,0)),INDEX(Qoah!$C$3:$H$201,MATCH(Data!P1059,Qoah!$B$3:$B$201,0),MATCH(Data!D1059,Qoah!$C$2:$H$2,0))))</f>
        <v/>
      </c>
      <c r="R1059" s="12" t="str">
        <f t="shared" si="33"/>
        <v/>
      </c>
    </row>
    <row r="1060" spans="6:18" x14ac:dyDescent="0.25">
      <c r="F1060" s="39" t="str">
        <f>IF(OR(D1060="",P1060=""),"",IF(O1060="الفصل",INDEX(Kelas!$C$3:$H$200,MATCH(Data!P1060,Kelas!$B$3:$B$201,0),MATCH(Data!D1060,Kelas!$C$2:$H$2,0)),INDEX(Qoah!$C$3:$H$201,MATCH(Data!P1060,Qoah!$B$3:$B$201,0),MATCH(Data!D1060,Qoah!$C$2:$H$2,0))))</f>
        <v/>
      </c>
      <c r="R1060" s="12" t="str">
        <f t="shared" si="33"/>
        <v/>
      </c>
    </row>
    <row r="1061" spans="6:18" x14ac:dyDescent="0.25">
      <c r="F1061" s="39" t="str">
        <f>IF(OR(D1061="",P1061=""),"",IF(O1061="الفصل",INDEX(Kelas!$C$3:$H$200,MATCH(Data!P1061,Kelas!$B$3:$B$201,0),MATCH(Data!D1061,Kelas!$C$2:$H$2,0)),INDEX(Qoah!$C$3:$H$201,MATCH(Data!P1061,Qoah!$B$3:$B$201,0),MATCH(Data!D1061,Qoah!$C$2:$H$2,0))))</f>
        <v/>
      </c>
      <c r="R1061" s="12" t="str">
        <f t="shared" si="33"/>
        <v/>
      </c>
    </row>
    <row r="1062" spans="6:18" x14ac:dyDescent="0.25">
      <c r="F1062" s="39" t="str">
        <f>IF(OR(D1062="",P1062=""),"",IF(O1062="الفصل",INDEX(Kelas!$C$3:$H$200,MATCH(Data!P1062,Kelas!$B$3:$B$201,0),MATCH(Data!D1062,Kelas!$C$2:$H$2,0)),INDEX(Qoah!$C$3:$H$201,MATCH(Data!P1062,Qoah!$B$3:$B$201,0),MATCH(Data!D1062,Qoah!$C$2:$H$2,0))))</f>
        <v/>
      </c>
      <c r="R1062" s="12" t="str">
        <f t="shared" si="33"/>
        <v/>
      </c>
    </row>
    <row r="1063" spans="6:18" x14ac:dyDescent="0.25">
      <c r="F1063" s="39" t="str">
        <f>IF(OR(D1063="",P1063=""),"",IF(O1063="الفصل",INDEX(Kelas!$C$3:$H$200,MATCH(Data!P1063,Kelas!$B$3:$B$201,0),MATCH(Data!D1063,Kelas!$C$2:$H$2,0)),INDEX(Qoah!$C$3:$H$201,MATCH(Data!P1063,Qoah!$B$3:$B$201,0),MATCH(Data!D1063,Qoah!$C$2:$H$2,0))))</f>
        <v/>
      </c>
      <c r="R1063" s="12" t="str">
        <f t="shared" si="33"/>
        <v/>
      </c>
    </row>
    <row r="1064" spans="6:18" x14ac:dyDescent="0.25">
      <c r="F1064" s="39" t="str">
        <f>IF(OR(D1064="",P1064=""),"",IF(O1064="الفصل",INDEX(Kelas!$C$3:$H$200,MATCH(Data!P1064,Kelas!$B$3:$B$201,0),MATCH(Data!D1064,Kelas!$C$2:$H$2,0)),INDEX(Qoah!$C$3:$H$201,MATCH(Data!P1064,Qoah!$B$3:$B$201,0),MATCH(Data!D1064,Qoah!$C$2:$H$2,0))))</f>
        <v/>
      </c>
      <c r="R1064" s="12" t="str">
        <f t="shared" si="33"/>
        <v/>
      </c>
    </row>
    <row r="1065" spans="6:18" x14ac:dyDescent="0.25">
      <c r="F1065" s="39" t="str">
        <f>IF(OR(D1065="",P1065=""),"",IF(O1065="الفصل",INDEX(Kelas!$C$3:$H$200,MATCH(Data!P1065,Kelas!$B$3:$B$201,0),MATCH(Data!D1065,Kelas!$C$2:$H$2,0)),INDEX(Qoah!$C$3:$H$201,MATCH(Data!P1065,Qoah!$B$3:$B$201,0),MATCH(Data!D1065,Qoah!$C$2:$H$2,0))))</f>
        <v/>
      </c>
      <c r="R1065" s="12" t="str">
        <f t="shared" si="33"/>
        <v/>
      </c>
    </row>
    <row r="1066" spans="6:18" x14ac:dyDescent="0.25">
      <c r="F1066" s="39" t="str">
        <f>IF(OR(D1066="",P1066=""),"",IF(O1066="الفصل",INDEX(Kelas!$C$3:$H$200,MATCH(Data!P1066,Kelas!$B$3:$B$201,0),MATCH(Data!D1066,Kelas!$C$2:$H$2,0)),INDEX(Qoah!$C$3:$H$201,MATCH(Data!P1066,Qoah!$B$3:$B$201,0),MATCH(Data!D1066,Qoah!$C$2:$H$2,0))))</f>
        <v/>
      </c>
      <c r="R1066" s="12" t="str">
        <f t="shared" si="33"/>
        <v/>
      </c>
    </row>
    <row r="1067" spans="6:18" x14ac:dyDescent="0.25">
      <c r="F1067" s="39" t="str">
        <f>IF(OR(D1067="",P1067=""),"",IF(O1067="الفصل",INDEX(Kelas!$C$3:$H$200,MATCH(Data!P1067,Kelas!$B$3:$B$201,0),MATCH(Data!D1067,Kelas!$C$2:$H$2,0)),INDEX(Qoah!$C$3:$H$201,MATCH(Data!P1067,Qoah!$B$3:$B$201,0),MATCH(Data!D1067,Qoah!$C$2:$H$2,0))))</f>
        <v/>
      </c>
      <c r="R1067" s="12" t="str">
        <f t="shared" si="33"/>
        <v/>
      </c>
    </row>
    <row r="1068" spans="6:18" x14ac:dyDescent="0.25">
      <c r="F1068" s="39" t="str">
        <f>IF(OR(D1068="",P1068=""),"",IF(O1068="الفصل",INDEX(Kelas!$C$3:$H$200,MATCH(Data!P1068,Kelas!$B$3:$B$201,0),MATCH(Data!D1068,Kelas!$C$2:$H$2,0)),INDEX(Qoah!$C$3:$H$201,MATCH(Data!P1068,Qoah!$B$3:$B$201,0),MATCH(Data!D1068,Qoah!$C$2:$H$2,0))))</f>
        <v/>
      </c>
      <c r="R1068" s="12" t="str">
        <f t="shared" si="33"/>
        <v/>
      </c>
    </row>
    <row r="1069" spans="6:18" x14ac:dyDescent="0.25">
      <c r="F1069" s="39" t="str">
        <f>IF(OR(D1069="",P1069=""),"",IF(O1069="الفصل",INDEX(Kelas!$C$3:$H$200,MATCH(Data!P1069,Kelas!$B$3:$B$201,0),MATCH(Data!D1069,Kelas!$C$2:$H$2,0)),INDEX(Qoah!$C$3:$H$201,MATCH(Data!P1069,Qoah!$B$3:$B$201,0),MATCH(Data!D1069,Qoah!$C$2:$H$2,0))))</f>
        <v/>
      </c>
      <c r="R1069" s="12" t="str">
        <f t="shared" si="33"/>
        <v/>
      </c>
    </row>
    <row r="1070" spans="6:18" x14ac:dyDescent="0.25">
      <c r="F1070" s="39" t="str">
        <f>IF(OR(D1070="",P1070=""),"",IF(O1070="الفصل",INDEX(Kelas!$C$3:$H$200,MATCH(Data!P1070,Kelas!$B$3:$B$201,0),MATCH(Data!D1070,Kelas!$C$2:$H$2,0)),INDEX(Qoah!$C$3:$H$201,MATCH(Data!P1070,Qoah!$B$3:$B$201,0),MATCH(Data!D1070,Qoah!$C$2:$H$2,0))))</f>
        <v/>
      </c>
      <c r="R1070" s="12" t="str">
        <f t="shared" si="33"/>
        <v/>
      </c>
    </row>
    <row r="1071" spans="6:18" x14ac:dyDescent="0.25">
      <c r="F1071" s="39" t="str">
        <f>IF(OR(D1071="",P1071=""),"",IF(O1071="الفصل",INDEX(Kelas!$C$3:$H$200,MATCH(Data!P1071,Kelas!$B$3:$B$201,0),MATCH(Data!D1071,Kelas!$C$2:$H$2,0)),INDEX(Qoah!$C$3:$H$201,MATCH(Data!P1071,Qoah!$B$3:$B$201,0),MATCH(Data!D1071,Qoah!$C$2:$H$2,0))))</f>
        <v/>
      </c>
      <c r="R1071" s="12" t="str">
        <f t="shared" si="33"/>
        <v/>
      </c>
    </row>
    <row r="1072" spans="6:18" x14ac:dyDescent="0.25">
      <c r="F1072" s="39" t="str">
        <f>IF(OR(D1072="",P1072=""),"",IF(O1072="الفصل",INDEX(Kelas!$C$3:$H$200,MATCH(Data!P1072,Kelas!$B$3:$B$201,0),MATCH(Data!D1072,Kelas!$C$2:$H$2,0)),INDEX(Qoah!$C$3:$H$201,MATCH(Data!P1072,Qoah!$B$3:$B$201,0),MATCH(Data!D1072,Qoah!$C$2:$H$2,0))))</f>
        <v/>
      </c>
      <c r="R1072" s="12" t="str">
        <f t="shared" si="33"/>
        <v/>
      </c>
    </row>
    <row r="1073" spans="6:18" x14ac:dyDescent="0.25">
      <c r="F1073" s="39" t="str">
        <f>IF(OR(D1073="",P1073=""),"",IF(O1073="الفصل",INDEX(Kelas!$C$3:$H$200,MATCH(Data!P1073,Kelas!$B$3:$B$201,0),MATCH(Data!D1073,Kelas!$C$2:$H$2,0)),INDEX(Qoah!$C$3:$H$201,MATCH(Data!P1073,Qoah!$B$3:$B$201,0),MATCH(Data!D1073,Qoah!$C$2:$H$2,0))))</f>
        <v/>
      </c>
      <c r="R1073" s="12" t="str">
        <f t="shared" si="33"/>
        <v/>
      </c>
    </row>
    <row r="1074" spans="6:18" x14ac:dyDescent="0.25">
      <c r="F1074" s="39" t="str">
        <f>IF(OR(D1074="",P1074=""),"",IF(O1074="الفصل",INDEX(Kelas!$C$3:$H$200,MATCH(Data!P1074,Kelas!$B$3:$B$201,0),MATCH(Data!D1074,Kelas!$C$2:$H$2,0)),INDEX(Qoah!$C$3:$H$201,MATCH(Data!P1074,Qoah!$B$3:$B$201,0),MATCH(Data!D1074,Qoah!$C$2:$H$2,0))))</f>
        <v/>
      </c>
      <c r="R1074" s="12" t="str">
        <f t="shared" si="33"/>
        <v/>
      </c>
    </row>
    <row r="1075" spans="6:18" x14ac:dyDescent="0.25">
      <c r="F1075" s="39" t="str">
        <f>IF(OR(D1075="",P1075=""),"",IF(O1075="الفصل",INDEX(Kelas!$C$3:$H$200,MATCH(Data!P1075,Kelas!$B$3:$B$201,0),MATCH(Data!D1075,Kelas!$C$2:$H$2,0)),INDEX(Qoah!$C$3:$H$201,MATCH(Data!P1075,Qoah!$B$3:$B$201,0),MATCH(Data!D1075,Qoah!$C$2:$H$2,0))))</f>
        <v/>
      </c>
      <c r="R1075" s="12" t="str">
        <f t="shared" si="33"/>
        <v/>
      </c>
    </row>
    <row r="1076" spans="6:18" x14ac:dyDescent="0.25">
      <c r="F1076" s="39" t="str">
        <f>IF(OR(D1076="",P1076=""),"",IF(O1076="الفصل",INDEX(Kelas!$C$3:$H$200,MATCH(Data!P1076,Kelas!$B$3:$B$201,0),MATCH(Data!D1076,Kelas!$C$2:$H$2,0)),INDEX(Qoah!$C$3:$H$201,MATCH(Data!P1076,Qoah!$B$3:$B$201,0),MATCH(Data!D1076,Qoah!$C$2:$H$2,0))))</f>
        <v/>
      </c>
      <c r="R1076" s="12" t="str">
        <f t="shared" si="33"/>
        <v/>
      </c>
    </row>
    <row r="1077" spans="6:18" x14ac:dyDescent="0.25">
      <c r="F1077" s="39" t="str">
        <f>IF(OR(D1077="",P1077=""),"",IF(O1077="الفصل",INDEX(Kelas!$C$3:$H$200,MATCH(Data!P1077,Kelas!$B$3:$B$201,0),MATCH(Data!D1077,Kelas!$C$2:$H$2,0)),INDEX(Qoah!$C$3:$H$201,MATCH(Data!P1077,Qoah!$B$3:$B$201,0),MATCH(Data!D1077,Qoah!$C$2:$H$2,0))))</f>
        <v/>
      </c>
      <c r="R1077" s="12" t="str">
        <f t="shared" si="33"/>
        <v/>
      </c>
    </row>
    <row r="1078" spans="6:18" x14ac:dyDescent="0.25">
      <c r="F1078" s="39" t="str">
        <f>IF(OR(D1078="",P1078=""),"",IF(O1078="الفصل",INDEX(Kelas!$C$3:$H$200,MATCH(Data!P1078,Kelas!$B$3:$B$201,0),MATCH(Data!D1078,Kelas!$C$2:$H$2,0)),INDEX(Qoah!$C$3:$H$201,MATCH(Data!P1078,Qoah!$B$3:$B$201,0),MATCH(Data!D1078,Qoah!$C$2:$H$2,0))))</f>
        <v/>
      </c>
      <c r="R1078" s="12" t="str">
        <f t="shared" si="33"/>
        <v/>
      </c>
    </row>
    <row r="1079" spans="6:18" x14ac:dyDescent="0.25">
      <c r="F1079" s="39" t="str">
        <f>IF(OR(D1079="",P1079=""),"",IF(O1079="الفصل",INDEX(Kelas!$C$3:$H$200,MATCH(Data!P1079,Kelas!$B$3:$B$201,0),MATCH(Data!D1079,Kelas!$C$2:$H$2,0)),INDEX(Qoah!$C$3:$H$201,MATCH(Data!P1079,Qoah!$B$3:$B$201,0),MATCH(Data!D1079,Qoah!$C$2:$H$2,0))))</f>
        <v/>
      </c>
      <c r="R1079" s="12" t="str">
        <f t="shared" si="33"/>
        <v/>
      </c>
    </row>
    <row r="1080" spans="6:18" x14ac:dyDescent="0.25">
      <c r="F1080" s="39" t="str">
        <f>IF(OR(D1080="",P1080=""),"",IF(O1080="الفصل",INDEX(Kelas!$C$3:$H$200,MATCH(Data!P1080,Kelas!$B$3:$B$201,0),MATCH(Data!D1080,Kelas!$C$2:$H$2,0)),INDEX(Qoah!$C$3:$H$201,MATCH(Data!P1080,Qoah!$B$3:$B$201,0),MATCH(Data!D1080,Qoah!$C$2:$H$2,0))))</f>
        <v/>
      </c>
      <c r="R1080" s="12" t="str">
        <f t="shared" si="33"/>
        <v/>
      </c>
    </row>
    <row r="1081" spans="6:18" x14ac:dyDescent="0.25">
      <c r="F1081" s="39" t="str">
        <f>IF(OR(D1081="",P1081=""),"",IF(O1081="الفصل",INDEX(Kelas!$C$3:$H$200,MATCH(Data!P1081,Kelas!$B$3:$B$201,0),MATCH(Data!D1081,Kelas!$C$2:$H$2,0)),INDEX(Qoah!$C$3:$H$201,MATCH(Data!P1081,Qoah!$B$3:$B$201,0),MATCH(Data!D1081,Qoah!$C$2:$H$2,0))))</f>
        <v/>
      </c>
      <c r="R1081" s="12" t="str">
        <f t="shared" si="33"/>
        <v/>
      </c>
    </row>
    <row r="1082" spans="6:18" x14ac:dyDescent="0.25">
      <c r="F1082" s="39" t="str">
        <f>IF(OR(D1082="",P1082=""),"",IF(O1082="الفصل",INDEX(Kelas!$C$3:$H$200,MATCH(Data!P1082,Kelas!$B$3:$B$201,0),MATCH(Data!D1082,Kelas!$C$2:$H$2,0)),INDEX(Qoah!$C$3:$H$201,MATCH(Data!P1082,Qoah!$B$3:$B$201,0),MATCH(Data!D1082,Qoah!$C$2:$H$2,0))))</f>
        <v/>
      </c>
      <c r="R1082" s="12" t="str">
        <f t="shared" si="33"/>
        <v/>
      </c>
    </row>
    <row r="1083" spans="6:18" x14ac:dyDescent="0.25">
      <c r="F1083" s="39" t="str">
        <f>IF(OR(D1083="",P1083=""),"",IF(O1083="الفصل",INDEX(Kelas!$C$3:$H$200,MATCH(Data!P1083,Kelas!$B$3:$B$201,0),MATCH(Data!D1083,Kelas!$C$2:$H$2,0)),INDEX(Qoah!$C$3:$H$201,MATCH(Data!P1083,Qoah!$B$3:$B$201,0),MATCH(Data!D1083,Qoah!$C$2:$H$2,0))))</f>
        <v/>
      </c>
      <c r="R1083" s="12" t="str">
        <f t="shared" si="33"/>
        <v/>
      </c>
    </row>
    <row r="1084" spans="6:18" x14ac:dyDescent="0.25">
      <c r="F1084" s="39" t="str">
        <f>IF(OR(D1084="",P1084=""),"",IF(O1084="الفصل",INDEX(Kelas!$C$3:$H$200,MATCH(Data!P1084,Kelas!$B$3:$B$201,0),MATCH(Data!D1084,Kelas!$C$2:$H$2,0)),INDEX(Qoah!$C$3:$H$201,MATCH(Data!P1084,Qoah!$B$3:$B$201,0),MATCH(Data!D1084,Qoah!$C$2:$H$2,0))))</f>
        <v/>
      </c>
      <c r="R1084" s="12" t="str">
        <f t="shared" si="33"/>
        <v/>
      </c>
    </row>
    <row r="1085" spans="6:18" x14ac:dyDescent="0.25">
      <c r="F1085" s="39" t="str">
        <f>IF(OR(D1085="",P1085=""),"",IF(O1085="الفصل",INDEX(Kelas!$C$3:$H$200,MATCH(Data!P1085,Kelas!$B$3:$B$201,0),MATCH(Data!D1085,Kelas!$C$2:$H$2,0)),INDEX(Qoah!$C$3:$H$201,MATCH(Data!P1085,Qoah!$B$3:$B$201,0),MATCH(Data!D1085,Qoah!$C$2:$H$2,0))))</f>
        <v/>
      </c>
      <c r="R1085" s="12" t="str">
        <f t="shared" si="33"/>
        <v/>
      </c>
    </row>
    <row r="1086" spans="6:18" x14ac:dyDescent="0.25">
      <c r="F1086" s="39" t="str">
        <f>IF(OR(D1086="",P1086=""),"",IF(O1086="الفصل",INDEX(Kelas!$C$3:$H$200,MATCH(Data!P1086,Kelas!$B$3:$B$201,0),MATCH(Data!D1086,Kelas!$C$2:$H$2,0)),INDEX(Qoah!$C$3:$H$201,MATCH(Data!P1086,Qoah!$B$3:$B$201,0),MATCH(Data!D1086,Qoah!$C$2:$H$2,0))))</f>
        <v/>
      </c>
      <c r="R1086" s="12" t="str">
        <f t="shared" si="33"/>
        <v/>
      </c>
    </row>
    <row r="1087" spans="6:18" x14ac:dyDescent="0.25">
      <c r="F1087" s="39" t="str">
        <f>IF(OR(D1087="",P1087=""),"",IF(O1087="الفصل",INDEX(Kelas!$C$3:$H$200,MATCH(Data!P1087,Kelas!$B$3:$B$201,0),MATCH(Data!D1087,Kelas!$C$2:$H$2,0)),INDEX(Qoah!$C$3:$H$201,MATCH(Data!P1087,Qoah!$B$3:$B$201,0),MATCH(Data!D1087,Qoah!$C$2:$H$2,0))))</f>
        <v/>
      </c>
      <c r="R1087" s="12" t="str">
        <f t="shared" si="33"/>
        <v/>
      </c>
    </row>
    <row r="1088" spans="6:18" x14ac:dyDescent="0.25">
      <c r="F1088" s="39" t="str">
        <f>IF(OR(D1088="",P1088=""),"",IF(O1088="الفصل",INDEX(Kelas!$C$3:$H$200,MATCH(Data!P1088,Kelas!$B$3:$B$201,0),MATCH(Data!D1088,Kelas!$C$2:$H$2,0)),INDEX(Qoah!$C$3:$H$201,MATCH(Data!P1088,Qoah!$B$3:$B$201,0),MATCH(Data!D1088,Qoah!$C$2:$H$2,0))))</f>
        <v/>
      </c>
      <c r="R1088" s="12" t="str">
        <f t="shared" si="33"/>
        <v/>
      </c>
    </row>
    <row r="1089" spans="6:18" x14ac:dyDescent="0.25">
      <c r="F1089" s="39" t="str">
        <f>IF(OR(D1089="",P1089=""),"",IF(O1089="الفصل",INDEX(Kelas!$C$3:$H$200,MATCH(Data!P1089,Kelas!$B$3:$B$201,0),MATCH(Data!D1089,Kelas!$C$2:$H$2,0)),INDEX(Qoah!$C$3:$H$201,MATCH(Data!P1089,Qoah!$B$3:$B$201,0),MATCH(Data!D1089,Qoah!$C$2:$H$2,0))))</f>
        <v/>
      </c>
      <c r="R1089" s="12" t="str">
        <f t="shared" si="33"/>
        <v/>
      </c>
    </row>
    <row r="1090" spans="6:18" x14ac:dyDescent="0.25">
      <c r="F1090" s="39" t="str">
        <f>IF(OR(D1090="",P1090=""),"",IF(O1090="الفصل",INDEX(Kelas!$C$3:$H$200,MATCH(Data!P1090,Kelas!$B$3:$B$201,0),MATCH(Data!D1090,Kelas!$C$2:$H$2,0)),INDEX(Qoah!$C$3:$H$201,MATCH(Data!P1090,Qoah!$B$3:$B$201,0),MATCH(Data!D1090,Qoah!$C$2:$H$2,0))))</f>
        <v/>
      </c>
      <c r="R1090" s="12" t="str">
        <f t="shared" si="33"/>
        <v/>
      </c>
    </row>
    <row r="1091" spans="6:18" x14ac:dyDescent="0.25">
      <c r="F1091" s="39" t="str">
        <f>IF(OR(D1091="",P1091=""),"",IF(O1091="الفصل",INDEX(Kelas!$C$3:$H$200,MATCH(Data!P1091,Kelas!$B$3:$B$201,0),MATCH(Data!D1091,Kelas!$C$2:$H$2,0)),INDEX(Qoah!$C$3:$H$201,MATCH(Data!P1091,Qoah!$B$3:$B$201,0),MATCH(Data!D1091,Qoah!$C$2:$H$2,0))))</f>
        <v/>
      </c>
      <c r="R1091" s="12" t="str">
        <f t="shared" ref="R1091:R1153" si="34">IF(B1091="","",IF(N1091="",1,2))</f>
        <v/>
      </c>
    </row>
    <row r="1092" spans="6:18" x14ac:dyDescent="0.25">
      <c r="F1092" s="39" t="str">
        <f>IF(OR(D1092="",P1092=""),"",IF(O1092="الفصل",INDEX(Kelas!$C$3:$H$200,MATCH(Data!P1092,Kelas!$B$3:$B$201,0),MATCH(Data!D1092,Kelas!$C$2:$H$2,0)),INDEX(Qoah!$C$3:$H$201,MATCH(Data!P1092,Qoah!$B$3:$B$201,0),MATCH(Data!D1092,Qoah!$C$2:$H$2,0))))</f>
        <v/>
      </c>
      <c r="R1092" s="12" t="str">
        <f t="shared" si="34"/>
        <v/>
      </c>
    </row>
    <row r="1093" spans="6:18" x14ac:dyDescent="0.25">
      <c r="F1093" s="39" t="str">
        <f>IF(OR(D1093="",P1093=""),"",IF(O1093="الفصل",INDEX(Kelas!$C$3:$H$200,MATCH(Data!P1093,Kelas!$B$3:$B$201,0),MATCH(Data!D1093,Kelas!$C$2:$H$2,0)),INDEX(Qoah!$C$3:$H$201,MATCH(Data!P1093,Qoah!$B$3:$B$201,0),MATCH(Data!D1093,Qoah!$C$2:$H$2,0))))</f>
        <v/>
      </c>
      <c r="R1093" s="12" t="str">
        <f t="shared" si="34"/>
        <v/>
      </c>
    </row>
    <row r="1094" spans="6:18" x14ac:dyDescent="0.25">
      <c r="F1094" s="39" t="str">
        <f>IF(OR(D1094="",P1094=""),"",IF(O1094="الفصل",INDEX(Kelas!$C$3:$H$200,MATCH(Data!P1094,Kelas!$B$3:$B$201,0),MATCH(Data!D1094,Kelas!$C$2:$H$2,0)),INDEX(Qoah!$C$3:$H$201,MATCH(Data!P1094,Qoah!$B$3:$B$201,0),MATCH(Data!D1094,Qoah!$C$2:$H$2,0))))</f>
        <v/>
      </c>
      <c r="R1094" s="12" t="str">
        <f t="shared" si="34"/>
        <v/>
      </c>
    </row>
    <row r="1095" spans="6:18" x14ac:dyDescent="0.25">
      <c r="F1095" s="39" t="str">
        <f>IF(OR(D1095="",P1095=""),"",IF(O1095="الفصل",INDEX(Kelas!$C$3:$H$200,MATCH(Data!P1095,Kelas!$B$3:$B$201,0),MATCH(Data!D1095,Kelas!$C$2:$H$2,0)),INDEX(Qoah!$C$3:$H$201,MATCH(Data!P1095,Qoah!$B$3:$B$201,0),MATCH(Data!D1095,Qoah!$C$2:$H$2,0))))</f>
        <v/>
      </c>
      <c r="R1095" s="12" t="str">
        <f t="shared" si="34"/>
        <v/>
      </c>
    </row>
    <row r="1096" spans="6:18" x14ac:dyDescent="0.25">
      <c r="F1096" s="39" t="str">
        <f>IF(OR(D1096="",P1096=""),"",IF(O1096="الفصل",INDEX(Kelas!$C$3:$H$200,MATCH(Data!P1096,Kelas!$B$3:$B$201,0),MATCH(Data!D1096,Kelas!$C$2:$H$2,0)),INDEX(Qoah!$C$3:$H$201,MATCH(Data!P1096,Qoah!$B$3:$B$201,0),MATCH(Data!D1096,Qoah!$C$2:$H$2,0))))</f>
        <v/>
      </c>
      <c r="R1096" s="12" t="str">
        <f t="shared" si="34"/>
        <v/>
      </c>
    </row>
    <row r="1097" spans="6:18" x14ac:dyDescent="0.25">
      <c r="F1097" s="39" t="str">
        <f>IF(OR(D1097="",P1097=""),"",IF(O1097="الفصل",INDEX(Kelas!$C$3:$H$200,MATCH(Data!P1097,Kelas!$B$3:$B$201,0),MATCH(Data!D1097,Kelas!$C$2:$H$2,0)),INDEX(Qoah!$C$3:$H$201,MATCH(Data!P1097,Qoah!$B$3:$B$201,0),MATCH(Data!D1097,Qoah!$C$2:$H$2,0))))</f>
        <v/>
      </c>
      <c r="R1097" s="12" t="str">
        <f t="shared" si="34"/>
        <v/>
      </c>
    </row>
    <row r="1098" spans="6:18" x14ac:dyDescent="0.25">
      <c r="F1098" s="39" t="str">
        <f>IF(OR(D1098="",P1098=""),"",IF(O1098="الفصل",INDEX(Kelas!$C$3:$H$200,MATCH(Data!P1098,Kelas!$B$3:$B$201,0),MATCH(Data!D1098,Kelas!$C$2:$H$2,0)),INDEX(Qoah!$C$3:$H$201,MATCH(Data!P1098,Qoah!$B$3:$B$201,0),MATCH(Data!D1098,Qoah!$C$2:$H$2,0))))</f>
        <v/>
      </c>
      <c r="R1098" s="12" t="str">
        <f t="shared" si="34"/>
        <v/>
      </c>
    </row>
    <row r="1099" spans="6:18" x14ac:dyDescent="0.25">
      <c r="F1099" s="39" t="str">
        <f>IF(OR(D1099="",P1099=""),"",IF(O1099="الفصل",INDEX(Kelas!$C$3:$H$200,MATCH(Data!P1099,Kelas!$B$3:$B$201,0),MATCH(Data!D1099,Kelas!$C$2:$H$2,0)),INDEX(Qoah!$C$3:$H$201,MATCH(Data!P1099,Qoah!$B$3:$B$201,0),MATCH(Data!D1099,Qoah!$C$2:$H$2,0))))</f>
        <v/>
      </c>
      <c r="R1099" s="12" t="str">
        <f t="shared" si="34"/>
        <v/>
      </c>
    </row>
    <row r="1100" spans="6:18" x14ac:dyDescent="0.25">
      <c r="F1100" s="39" t="str">
        <f>IF(OR(D1100="",P1100=""),"",IF(O1100="الفصل",INDEX(Kelas!$C$3:$H$200,MATCH(Data!P1100,Kelas!$B$3:$B$201,0),MATCH(Data!D1100,Kelas!$C$2:$H$2,0)),INDEX(Qoah!$C$3:$H$201,MATCH(Data!P1100,Qoah!$B$3:$B$201,0),MATCH(Data!D1100,Qoah!$C$2:$H$2,0))))</f>
        <v/>
      </c>
      <c r="R1100" s="12" t="str">
        <f t="shared" si="34"/>
        <v/>
      </c>
    </row>
    <row r="1101" spans="6:18" x14ac:dyDescent="0.25">
      <c r="F1101" s="39" t="str">
        <f>IF(OR(D1101="",P1101=""),"",IF(O1101="الفصل",INDEX(Kelas!$C$3:$H$200,MATCH(Data!P1101,Kelas!$B$3:$B$201,0),MATCH(Data!D1101,Kelas!$C$2:$H$2,0)),INDEX(Qoah!$C$3:$H$201,MATCH(Data!P1101,Qoah!$B$3:$B$201,0),MATCH(Data!D1101,Qoah!$C$2:$H$2,0))))</f>
        <v/>
      </c>
      <c r="R1101" s="12" t="str">
        <f t="shared" si="34"/>
        <v/>
      </c>
    </row>
    <row r="1102" spans="6:18" x14ac:dyDescent="0.25">
      <c r="F1102" s="39" t="str">
        <f>IF(OR(D1102="",P1102=""),"",IF(O1102="الفصل",INDEX(Kelas!$C$3:$H$200,MATCH(Data!P1102,Kelas!$B$3:$B$201,0),MATCH(Data!D1102,Kelas!$C$2:$H$2,0)),INDEX(Qoah!$C$3:$H$201,MATCH(Data!P1102,Qoah!$B$3:$B$201,0),MATCH(Data!D1102,Qoah!$C$2:$H$2,0))))</f>
        <v/>
      </c>
      <c r="R1102" s="12" t="str">
        <f t="shared" si="34"/>
        <v/>
      </c>
    </row>
    <row r="1103" spans="6:18" x14ac:dyDescent="0.25">
      <c r="F1103" s="39" t="str">
        <f>IF(OR(D1103="",P1103=""),"",IF(O1103="الفصل",INDEX(Kelas!$C$3:$H$200,MATCH(Data!P1103,Kelas!$B$3:$B$201,0),MATCH(Data!D1103,Kelas!$C$2:$H$2,0)),INDEX(Qoah!$C$3:$H$201,MATCH(Data!P1103,Qoah!$B$3:$B$201,0),MATCH(Data!D1103,Qoah!$C$2:$H$2,0))))</f>
        <v/>
      </c>
      <c r="R1103" s="12" t="str">
        <f t="shared" si="34"/>
        <v/>
      </c>
    </row>
    <row r="1104" spans="6:18" x14ac:dyDescent="0.25">
      <c r="F1104" s="39" t="str">
        <f>IF(OR(D1104="",P1104=""),"",IF(O1104="الفصل",INDEX(Kelas!$C$3:$H$200,MATCH(Data!P1104,Kelas!$B$3:$B$201,0),MATCH(Data!D1104,Kelas!$C$2:$H$2,0)),INDEX(Qoah!$C$3:$H$201,MATCH(Data!P1104,Qoah!$B$3:$B$201,0),MATCH(Data!D1104,Qoah!$C$2:$H$2,0))))</f>
        <v/>
      </c>
      <c r="R1104" s="12" t="str">
        <f t="shared" si="34"/>
        <v/>
      </c>
    </row>
    <row r="1105" spans="6:18" x14ac:dyDescent="0.25">
      <c r="F1105" s="39" t="str">
        <f>IF(OR(D1105="",P1105=""),"",IF(O1105="الفصل",INDEX(Kelas!$C$3:$H$200,MATCH(Data!P1105,Kelas!$B$3:$B$201,0),MATCH(Data!D1105,Kelas!$C$2:$H$2,0)),INDEX(Qoah!$C$3:$H$201,MATCH(Data!P1105,Qoah!$B$3:$B$201,0),MATCH(Data!D1105,Qoah!$C$2:$H$2,0))))</f>
        <v/>
      </c>
      <c r="R1105" s="12" t="str">
        <f t="shared" si="34"/>
        <v/>
      </c>
    </row>
    <row r="1106" spans="6:18" x14ac:dyDescent="0.25">
      <c r="F1106" s="39" t="str">
        <f>IF(OR(D1106="",P1106=""),"",IF(O1106="الفصل",INDEX(Kelas!$C$3:$H$200,MATCH(Data!P1106,Kelas!$B$3:$B$201,0),MATCH(Data!D1106,Kelas!$C$2:$H$2,0)),INDEX(Qoah!$C$3:$H$201,MATCH(Data!P1106,Qoah!$B$3:$B$201,0),MATCH(Data!D1106,Qoah!$C$2:$H$2,0))))</f>
        <v/>
      </c>
      <c r="R1106" s="12" t="str">
        <f t="shared" si="34"/>
        <v/>
      </c>
    </row>
    <row r="1107" spans="6:18" x14ac:dyDescent="0.25">
      <c r="F1107" s="39" t="str">
        <f>IF(OR(D1107="",P1107=""),"",IF(O1107="الفصل",INDEX(Kelas!$C$3:$H$200,MATCH(Data!P1107,Kelas!$B$3:$B$201,0),MATCH(Data!D1107,Kelas!$C$2:$H$2,0)),INDEX(Qoah!$C$3:$H$201,MATCH(Data!P1107,Qoah!$B$3:$B$201,0),MATCH(Data!D1107,Qoah!$C$2:$H$2,0))))</f>
        <v/>
      </c>
      <c r="R1107" s="12" t="str">
        <f t="shared" si="34"/>
        <v/>
      </c>
    </row>
    <row r="1108" spans="6:18" x14ac:dyDescent="0.25">
      <c r="F1108" s="39" t="str">
        <f>IF(OR(D1108="",P1108=""),"",IF(O1108="الفصل",INDEX(Kelas!$C$3:$H$200,MATCH(Data!P1108,Kelas!$B$3:$B$201,0),MATCH(Data!D1108,Kelas!$C$2:$H$2,0)),INDEX(Qoah!$C$3:$H$201,MATCH(Data!P1108,Qoah!$B$3:$B$201,0),MATCH(Data!D1108,Qoah!$C$2:$H$2,0))))</f>
        <v/>
      </c>
      <c r="R1108" s="12" t="str">
        <f t="shared" si="34"/>
        <v/>
      </c>
    </row>
    <row r="1109" spans="6:18" x14ac:dyDescent="0.25">
      <c r="F1109" s="39" t="str">
        <f>IF(OR(D1109="",P1109=""),"",IF(O1109="الفصل",INDEX(Kelas!$C$3:$H$200,MATCH(Data!P1109,Kelas!$B$3:$B$201,0),MATCH(Data!D1109,Kelas!$C$2:$H$2,0)),INDEX(Qoah!$C$3:$H$201,MATCH(Data!P1109,Qoah!$B$3:$B$201,0),MATCH(Data!D1109,Qoah!$C$2:$H$2,0))))</f>
        <v/>
      </c>
      <c r="R1109" s="12" t="str">
        <f t="shared" si="34"/>
        <v/>
      </c>
    </row>
    <row r="1110" spans="6:18" x14ac:dyDescent="0.25">
      <c r="F1110" s="39" t="str">
        <f>IF(OR(D1110="",P1110=""),"",IF(O1110="الفصل",INDEX(Kelas!$C$3:$H$200,MATCH(Data!P1110,Kelas!$B$3:$B$201,0),MATCH(Data!D1110,Kelas!$C$2:$H$2,0)),INDEX(Qoah!$C$3:$H$201,MATCH(Data!P1110,Qoah!$B$3:$B$201,0),MATCH(Data!D1110,Qoah!$C$2:$H$2,0))))</f>
        <v/>
      </c>
      <c r="R1110" s="12" t="str">
        <f t="shared" si="34"/>
        <v/>
      </c>
    </row>
    <row r="1111" spans="6:18" x14ac:dyDescent="0.25">
      <c r="F1111" s="39" t="str">
        <f>IF(OR(D1111="",P1111=""),"",IF(O1111="الفصل",INDEX(Kelas!$C$3:$H$200,MATCH(Data!P1111,Kelas!$B$3:$B$201,0),MATCH(Data!D1111,Kelas!$C$2:$H$2,0)),INDEX(Qoah!$C$3:$H$201,MATCH(Data!P1111,Qoah!$B$3:$B$201,0),MATCH(Data!D1111,Qoah!$C$2:$H$2,0))))</f>
        <v/>
      </c>
      <c r="R1111" s="12" t="str">
        <f t="shared" si="34"/>
        <v/>
      </c>
    </row>
    <row r="1112" spans="6:18" x14ac:dyDescent="0.25">
      <c r="F1112" s="39" t="str">
        <f>IF(OR(D1112="",P1112=""),"",IF(O1112="الفصل",INDEX(Kelas!$C$3:$H$200,MATCH(Data!P1112,Kelas!$B$3:$B$201,0),MATCH(Data!D1112,Kelas!$C$2:$H$2,0)),INDEX(Qoah!$C$3:$H$201,MATCH(Data!P1112,Qoah!$B$3:$B$201,0),MATCH(Data!D1112,Qoah!$C$2:$H$2,0))))</f>
        <v/>
      </c>
      <c r="R1112" s="12" t="str">
        <f t="shared" si="34"/>
        <v/>
      </c>
    </row>
    <row r="1113" spans="6:18" x14ac:dyDescent="0.25">
      <c r="F1113" s="39" t="str">
        <f>IF(OR(D1113="",P1113=""),"",IF(O1113="الفصل",INDEX(Kelas!$C$3:$H$200,MATCH(Data!P1113,Kelas!$B$3:$B$201,0),MATCH(Data!D1113,Kelas!$C$2:$H$2,0)),INDEX(Qoah!$C$3:$H$201,MATCH(Data!P1113,Qoah!$B$3:$B$201,0),MATCH(Data!D1113,Qoah!$C$2:$H$2,0))))</f>
        <v/>
      </c>
      <c r="R1113" s="12" t="str">
        <f t="shared" si="34"/>
        <v/>
      </c>
    </row>
    <row r="1114" spans="6:18" x14ac:dyDescent="0.25">
      <c r="F1114" s="39" t="str">
        <f>IF(OR(D1114="",P1114=""),"",IF(O1114="الفصل",INDEX(Kelas!$C$3:$H$200,MATCH(Data!P1114,Kelas!$B$3:$B$201,0),MATCH(Data!D1114,Kelas!$C$2:$H$2,0)),INDEX(Qoah!$C$3:$H$201,MATCH(Data!P1114,Qoah!$B$3:$B$201,0),MATCH(Data!D1114,Qoah!$C$2:$H$2,0))))</f>
        <v/>
      </c>
      <c r="R1114" s="12" t="str">
        <f t="shared" si="34"/>
        <v/>
      </c>
    </row>
    <row r="1115" spans="6:18" x14ac:dyDescent="0.25">
      <c r="F1115" s="39" t="str">
        <f>IF(OR(D1115="",P1115=""),"",IF(O1115="الفصل",INDEX(Kelas!$C$3:$H$200,MATCH(Data!P1115,Kelas!$B$3:$B$201,0),MATCH(Data!D1115,Kelas!$C$2:$H$2,0)),INDEX(Qoah!$C$3:$H$201,MATCH(Data!P1115,Qoah!$B$3:$B$201,0),MATCH(Data!D1115,Qoah!$C$2:$H$2,0))))</f>
        <v/>
      </c>
      <c r="R1115" s="12" t="str">
        <f t="shared" si="34"/>
        <v/>
      </c>
    </row>
    <row r="1116" spans="6:18" x14ac:dyDescent="0.25">
      <c r="F1116" s="39" t="str">
        <f>IF(OR(D1116="",P1116=""),"",IF(O1116="الفصل",INDEX(Kelas!$C$3:$H$200,MATCH(Data!P1116,Kelas!$B$3:$B$201,0),MATCH(Data!D1116,Kelas!$C$2:$H$2,0)),INDEX(Qoah!$C$3:$H$201,MATCH(Data!P1116,Qoah!$B$3:$B$201,0),MATCH(Data!D1116,Qoah!$C$2:$H$2,0))))</f>
        <v/>
      </c>
      <c r="R1116" s="12" t="str">
        <f t="shared" si="34"/>
        <v/>
      </c>
    </row>
    <row r="1117" spans="6:18" x14ac:dyDescent="0.25">
      <c r="F1117" s="39" t="str">
        <f>IF(OR(D1117="",P1117=""),"",IF(O1117="الفصل",INDEX(Kelas!$C$3:$H$200,MATCH(Data!P1117,Kelas!$B$3:$B$201,0),MATCH(Data!D1117,Kelas!$C$2:$H$2,0)),INDEX(Qoah!$C$3:$H$201,MATCH(Data!P1117,Qoah!$B$3:$B$201,0),MATCH(Data!D1117,Qoah!$C$2:$H$2,0))))</f>
        <v/>
      </c>
      <c r="R1117" s="12" t="str">
        <f t="shared" si="34"/>
        <v/>
      </c>
    </row>
    <row r="1118" spans="6:18" x14ac:dyDescent="0.25">
      <c r="F1118" s="39" t="str">
        <f>IF(OR(D1118="",P1118=""),"",IF(O1118="الفصل",INDEX(Kelas!$C$3:$H$200,MATCH(Data!P1118,Kelas!$B$3:$B$201,0),MATCH(Data!D1118,Kelas!$C$2:$H$2,0)),INDEX(Qoah!$C$3:$H$201,MATCH(Data!P1118,Qoah!$B$3:$B$201,0),MATCH(Data!D1118,Qoah!$C$2:$H$2,0))))</f>
        <v/>
      </c>
      <c r="R1118" s="12" t="str">
        <f t="shared" si="34"/>
        <v/>
      </c>
    </row>
    <row r="1119" spans="6:18" x14ac:dyDescent="0.25">
      <c r="F1119" s="39" t="str">
        <f>IF(OR(D1119="",P1119=""),"",IF(O1119="الفصل",INDEX(Kelas!$C$3:$H$200,MATCH(Data!P1119,Kelas!$B$3:$B$201,0),MATCH(Data!D1119,Kelas!$C$2:$H$2,0)),INDEX(Qoah!$C$3:$H$201,MATCH(Data!P1119,Qoah!$B$3:$B$201,0),MATCH(Data!D1119,Qoah!$C$2:$H$2,0))))</f>
        <v/>
      </c>
      <c r="R1119" s="12" t="str">
        <f t="shared" si="34"/>
        <v/>
      </c>
    </row>
    <row r="1120" spans="6:18" x14ac:dyDescent="0.25">
      <c r="F1120" s="39" t="str">
        <f>IF(OR(D1120="",P1120=""),"",IF(O1120="الفصل",INDEX(Kelas!$C$3:$H$200,MATCH(Data!P1120,Kelas!$B$3:$B$201,0),MATCH(Data!D1120,Kelas!$C$2:$H$2,0)),INDEX(Qoah!$C$3:$H$201,MATCH(Data!P1120,Qoah!$B$3:$B$201,0),MATCH(Data!D1120,Qoah!$C$2:$H$2,0))))</f>
        <v/>
      </c>
      <c r="R1120" s="12" t="str">
        <f t="shared" si="34"/>
        <v/>
      </c>
    </row>
    <row r="1121" spans="6:18" x14ac:dyDescent="0.25">
      <c r="F1121" s="39" t="str">
        <f>IF(OR(D1121="",P1121=""),"",IF(O1121="الفصل",INDEX(Kelas!$C$3:$H$200,MATCH(Data!P1121,Kelas!$B$3:$B$201,0),MATCH(Data!D1121,Kelas!$C$2:$H$2,0)),INDEX(Qoah!$C$3:$H$201,MATCH(Data!P1121,Qoah!$B$3:$B$201,0),MATCH(Data!D1121,Qoah!$C$2:$H$2,0))))</f>
        <v/>
      </c>
      <c r="R1121" s="12" t="str">
        <f t="shared" si="34"/>
        <v/>
      </c>
    </row>
    <row r="1122" spans="6:18" x14ac:dyDescent="0.25">
      <c r="F1122" s="39" t="str">
        <f>IF(OR(D1122="",P1122=""),"",IF(O1122="الفصل",INDEX(Kelas!$C$3:$H$200,MATCH(Data!P1122,Kelas!$B$3:$B$201,0),MATCH(Data!D1122,Kelas!$C$2:$H$2,0)),INDEX(Qoah!$C$3:$H$201,MATCH(Data!P1122,Qoah!$B$3:$B$201,0),MATCH(Data!D1122,Qoah!$C$2:$H$2,0))))</f>
        <v/>
      </c>
      <c r="R1122" s="12" t="str">
        <f t="shared" si="34"/>
        <v/>
      </c>
    </row>
    <row r="1123" spans="6:18" x14ac:dyDescent="0.25">
      <c r="F1123" s="39" t="str">
        <f>IF(OR(D1123="",P1123=""),"",IF(O1123="الفصل",INDEX(Kelas!$C$3:$H$200,MATCH(Data!P1123,Kelas!$B$3:$B$201,0),MATCH(Data!D1123,Kelas!$C$2:$H$2,0)),INDEX(Qoah!$C$3:$H$201,MATCH(Data!P1123,Qoah!$B$3:$B$201,0),MATCH(Data!D1123,Qoah!$C$2:$H$2,0))))</f>
        <v/>
      </c>
      <c r="R1123" s="12" t="str">
        <f t="shared" si="34"/>
        <v/>
      </c>
    </row>
    <row r="1124" spans="6:18" x14ac:dyDescent="0.25">
      <c r="F1124" s="39" t="str">
        <f>IF(OR(D1124="",P1124=""),"",IF(O1124="الفصل",INDEX(Kelas!$C$3:$H$200,MATCH(Data!P1124,Kelas!$B$3:$B$201,0),MATCH(Data!D1124,Kelas!$C$2:$H$2,0)),INDEX(Qoah!$C$3:$H$201,MATCH(Data!P1124,Qoah!$B$3:$B$201,0),MATCH(Data!D1124,Qoah!$C$2:$H$2,0))))</f>
        <v/>
      </c>
      <c r="R1124" s="12" t="str">
        <f t="shared" si="34"/>
        <v/>
      </c>
    </row>
    <row r="1125" spans="6:18" x14ac:dyDescent="0.25">
      <c r="F1125" s="39" t="str">
        <f>IF(OR(D1125="",P1125=""),"",IF(O1125="الفصل",INDEX(Kelas!$C$3:$H$200,MATCH(Data!P1125,Kelas!$B$3:$B$201,0),MATCH(Data!D1125,Kelas!$C$2:$H$2,0)),INDEX(Qoah!$C$3:$H$201,MATCH(Data!P1125,Qoah!$B$3:$B$201,0),MATCH(Data!D1125,Qoah!$C$2:$H$2,0))))</f>
        <v/>
      </c>
      <c r="R1125" s="12" t="str">
        <f t="shared" si="34"/>
        <v/>
      </c>
    </row>
    <row r="1126" spans="6:18" x14ac:dyDescent="0.25">
      <c r="F1126" s="39" t="str">
        <f>IF(OR(D1126="",P1126=""),"",IF(O1126="الفصل",INDEX(Kelas!$C$3:$H$200,MATCH(Data!P1126,Kelas!$B$3:$B$201,0),MATCH(Data!D1126,Kelas!$C$2:$H$2,0)),INDEX(Qoah!$C$3:$H$201,MATCH(Data!P1126,Qoah!$B$3:$B$201,0),MATCH(Data!D1126,Qoah!$C$2:$H$2,0))))</f>
        <v/>
      </c>
      <c r="R1126" s="12" t="str">
        <f t="shared" si="34"/>
        <v/>
      </c>
    </row>
    <row r="1127" spans="6:18" x14ac:dyDescent="0.25">
      <c r="F1127" s="39" t="str">
        <f>IF(OR(D1127="",P1127=""),"",IF(O1127="الفصل",INDEX(Kelas!$C$3:$H$200,MATCH(Data!P1127,Kelas!$B$3:$B$201,0),MATCH(Data!D1127,Kelas!$C$2:$H$2,0)),INDEX(Qoah!$C$3:$H$201,MATCH(Data!P1127,Qoah!$B$3:$B$201,0),MATCH(Data!D1127,Qoah!$C$2:$H$2,0))))</f>
        <v/>
      </c>
      <c r="R1127" s="12" t="str">
        <f t="shared" si="34"/>
        <v/>
      </c>
    </row>
    <row r="1128" spans="6:18" x14ac:dyDescent="0.25">
      <c r="F1128" s="39" t="str">
        <f>IF(OR(D1128="",P1128=""),"",IF(O1128="الفصل",INDEX(Kelas!$C$3:$H$200,MATCH(Data!P1128,Kelas!$B$3:$B$201,0),MATCH(Data!D1128,Kelas!$C$2:$H$2,0)),INDEX(Qoah!$C$3:$H$201,MATCH(Data!P1128,Qoah!$B$3:$B$201,0),MATCH(Data!D1128,Qoah!$C$2:$H$2,0))))</f>
        <v/>
      </c>
      <c r="R1128" s="12" t="str">
        <f t="shared" si="34"/>
        <v/>
      </c>
    </row>
    <row r="1129" spans="6:18" x14ac:dyDescent="0.25">
      <c r="F1129" s="39" t="str">
        <f>IF(OR(D1129="",P1129=""),"",IF(O1129="الفصل",INDEX(Kelas!$C$3:$H$200,MATCH(Data!P1129,Kelas!$B$3:$B$201,0),MATCH(Data!D1129,Kelas!$C$2:$H$2,0)),INDEX(Qoah!$C$3:$H$201,MATCH(Data!P1129,Qoah!$B$3:$B$201,0),MATCH(Data!D1129,Qoah!$C$2:$H$2,0))))</f>
        <v/>
      </c>
      <c r="R1129" s="12" t="str">
        <f t="shared" si="34"/>
        <v/>
      </c>
    </row>
    <row r="1130" spans="6:18" x14ac:dyDescent="0.25">
      <c r="F1130" s="39" t="str">
        <f>IF(OR(D1130="",P1130=""),"",IF(O1130="الفصل",INDEX(Kelas!$C$3:$H$200,MATCH(Data!P1130,Kelas!$B$3:$B$201,0),MATCH(Data!D1130,Kelas!$C$2:$H$2,0)),INDEX(Qoah!$C$3:$H$201,MATCH(Data!P1130,Qoah!$B$3:$B$201,0),MATCH(Data!D1130,Qoah!$C$2:$H$2,0))))</f>
        <v/>
      </c>
      <c r="R1130" s="12" t="str">
        <f t="shared" si="34"/>
        <v/>
      </c>
    </row>
    <row r="1131" spans="6:18" x14ac:dyDescent="0.25">
      <c r="F1131" s="39" t="str">
        <f>IF(OR(D1131="",P1131=""),"",IF(O1131="الفصل",INDEX(Kelas!$C$3:$H$200,MATCH(Data!P1131,Kelas!$B$3:$B$201,0),MATCH(Data!D1131,Kelas!$C$2:$H$2,0)),INDEX(Qoah!$C$3:$H$201,MATCH(Data!P1131,Qoah!$B$3:$B$201,0),MATCH(Data!D1131,Qoah!$C$2:$H$2,0))))</f>
        <v/>
      </c>
      <c r="R1131" s="12" t="str">
        <f t="shared" si="34"/>
        <v/>
      </c>
    </row>
    <row r="1132" spans="6:18" x14ac:dyDescent="0.25">
      <c r="F1132" s="39" t="str">
        <f>IF(OR(D1132="",P1132=""),"",IF(O1132="الفصل",INDEX(Kelas!$C$3:$H$200,MATCH(Data!P1132,Kelas!$B$3:$B$201,0),MATCH(Data!D1132,Kelas!$C$2:$H$2,0)),INDEX(Qoah!$C$3:$H$201,MATCH(Data!P1132,Qoah!$B$3:$B$201,0),MATCH(Data!D1132,Qoah!$C$2:$H$2,0))))</f>
        <v/>
      </c>
      <c r="R1132" s="12" t="str">
        <f t="shared" si="34"/>
        <v/>
      </c>
    </row>
    <row r="1133" spans="6:18" x14ac:dyDescent="0.25">
      <c r="F1133" s="39" t="str">
        <f>IF(OR(D1133="",P1133=""),"",IF(O1133="الفصل",INDEX(Kelas!$C$3:$H$200,MATCH(Data!P1133,Kelas!$B$3:$B$201,0),MATCH(Data!D1133,Kelas!$C$2:$H$2,0)),INDEX(Qoah!$C$3:$H$201,MATCH(Data!P1133,Qoah!$B$3:$B$201,0),MATCH(Data!D1133,Qoah!$C$2:$H$2,0))))</f>
        <v/>
      </c>
      <c r="R1133" s="12" t="str">
        <f t="shared" si="34"/>
        <v/>
      </c>
    </row>
    <row r="1134" spans="6:18" x14ac:dyDescent="0.25">
      <c r="F1134" s="39" t="str">
        <f>IF(OR(D1134="",P1134=""),"",IF(O1134="الفصل",INDEX(Kelas!$C$3:$H$200,MATCH(Data!P1134,Kelas!$B$3:$B$201,0),MATCH(Data!D1134,Kelas!$C$2:$H$2,0)),INDEX(Qoah!$C$3:$H$201,MATCH(Data!P1134,Qoah!$B$3:$B$201,0),MATCH(Data!D1134,Qoah!$C$2:$H$2,0))))</f>
        <v/>
      </c>
      <c r="R1134" s="12" t="str">
        <f t="shared" si="34"/>
        <v/>
      </c>
    </row>
    <row r="1135" spans="6:18" x14ac:dyDescent="0.25">
      <c r="F1135" s="39" t="str">
        <f>IF(OR(D1135="",P1135=""),"",IF(O1135="الفصل",INDEX(Kelas!$C$3:$H$200,MATCH(Data!P1135,Kelas!$B$3:$B$201,0),MATCH(Data!D1135,Kelas!$C$2:$H$2,0)),INDEX(Qoah!$C$3:$H$201,MATCH(Data!P1135,Qoah!$B$3:$B$201,0),MATCH(Data!D1135,Qoah!$C$2:$H$2,0))))</f>
        <v/>
      </c>
      <c r="R1135" s="12" t="str">
        <f t="shared" si="34"/>
        <v/>
      </c>
    </row>
    <row r="1136" spans="6:18" x14ac:dyDescent="0.25">
      <c r="F1136" s="39" t="str">
        <f>IF(OR(D1136="",P1136=""),"",IF(O1136="الفصل",INDEX(Kelas!$C$3:$H$200,MATCH(Data!P1136,Kelas!$B$3:$B$201,0),MATCH(Data!D1136,Kelas!$C$2:$H$2,0)),INDEX(Qoah!$C$3:$H$201,MATCH(Data!P1136,Qoah!$B$3:$B$201,0),MATCH(Data!D1136,Qoah!$C$2:$H$2,0))))</f>
        <v/>
      </c>
      <c r="R1136" s="12" t="str">
        <f t="shared" si="34"/>
        <v/>
      </c>
    </row>
    <row r="1137" spans="6:18" x14ac:dyDescent="0.25">
      <c r="F1137" s="39" t="str">
        <f>IF(OR(D1137="",P1137=""),"",IF(O1137="الفصل",INDEX(Kelas!$C$3:$H$200,MATCH(Data!P1137,Kelas!$B$3:$B$201,0),MATCH(Data!D1137,Kelas!$C$2:$H$2,0)),INDEX(Qoah!$C$3:$H$201,MATCH(Data!P1137,Qoah!$B$3:$B$201,0),MATCH(Data!D1137,Qoah!$C$2:$H$2,0))))</f>
        <v/>
      </c>
      <c r="R1137" s="12" t="str">
        <f t="shared" si="34"/>
        <v/>
      </c>
    </row>
    <row r="1138" spans="6:18" x14ac:dyDescent="0.25">
      <c r="F1138" s="39" t="str">
        <f>IF(OR(D1138="",P1138=""),"",IF(O1138="الفصل",INDEX(Kelas!$C$3:$H$200,MATCH(Data!P1138,Kelas!$B$3:$B$201,0),MATCH(Data!D1138,Kelas!$C$2:$H$2,0)),INDEX(Qoah!$C$3:$H$201,MATCH(Data!P1138,Qoah!$B$3:$B$201,0),MATCH(Data!D1138,Qoah!$C$2:$H$2,0))))</f>
        <v/>
      </c>
      <c r="R1138" s="12" t="str">
        <f t="shared" si="34"/>
        <v/>
      </c>
    </row>
    <row r="1139" spans="6:18" x14ac:dyDescent="0.25">
      <c r="F1139" s="39" t="str">
        <f>IF(OR(D1139="",P1139=""),"",IF(O1139="الفصل",INDEX(Kelas!$C$3:$H$200,MATCH(Data!P1139,Kelas!$B$3:$B$201,0),MATCH(Data!D1139,Kelas!$C$2:$H$2,0)),INDEX(Qoah!$C$3:$H$201,MATCH(Data!P1139,Qoah!$B$3:$B$201,0),MATCH(Data!D1139,Qoah!$C$2:$H$2,0))))</f>
        <v/>
      </c>
      <c r="R1139" s="12" t="str">
        <f t="shared" si="34"/>
        <v/>
      </c>
    </row>
    <row r="1140" spans="6:18" x14ac:dyDescent="0.25">
      <c r="F1140" s="39" t="str">
        <f>IF(OR(D1140="",P1140=""),"",IF(O1140="الفصل",INDEX(Kelas!$C$3:$H$200,MATCH(Data!P1140,Kelas!$B$3:$B$201,0),MATCH(Data!D1140,Kelas!$C$2:$H$2,0)),INDEX(Qoah!$C$3:$H$201,MATCH(Data!P1140,Qoah!$B$3:$B$201,0),MATCH(Data!D1140,Qoah!$C$2:$H$2,0))))</f>
        <v/>
      </c>
      <c r="R1140" s="12" t="str">
        <f t="shared" si="34"/>
        <v/>
      </c>
    </row>
    <row r="1141" spans="6:18" x14ac:dyDescent="0.25">
      <c r="F1141" s="39" t="str">
        <f>IF(OR(D1141="",P1141=""),"",IF(O1141="الفصل",INDEX(Kelas!$C$3:$H$200,MATCH(Data!P1141,Kelas!$B$3:$B$201,0),MATCH(Data!D1141,Kelas!$C$2:$H$2,0)),INDEX(Qoah!$C$3:$H$201,MATCH(Data!P1141,Qoah!$B$3:$B$201,0),MATCH(Data!D1141,Qoah!$C$2:$H$2,0))))</f>
        <v/>
      </c>
      <c r="R1141" s="12" t="str">
        <f t="shared" si="34"/>
        <v/>
      </c>
    </row>
    <row r="1142" spans="6:18" x14ac:dyDescent="0.25">
      <c r="F1142" s="39" t="str">
        <f>IF(OR(D1142="",P1142=""),"",IF(O1142="الفصل",INDEX(Kelas!$C$3:$H$200,MATCH(Data!P1142,Kelas!$B$3:$B$201,0),MATCH(Data!D1142,Kelas!$C$2:$H$2,0)),INDEX(Qoah!$C$3:$H$201,MATCH(Data!P1142,Qoah!$B$3:$B$201,0),MATCH(Data!D1142,Qoah!$C$2:$H$2,0))))</f>
        <v/>
      </c>
      <c r="R1142" s="12" t="str">
        <f t="shared" si="34"/>
        <v/>
      </c>
    </row>
    <row r="1143" spans="6:18" x14ac:dyDescent="0.25">
      <c r="F1143" s="39" t="str">
        <f>IF(OR(D1143="",P1143=""),"",IF(O1143="الفصل",INDEX(Kelas!$C$3:$H$200,MATCH(Data!P1143,Kelas!$B$3:$B$201,0),MATCH(Data!D1143,Kelas!$C$2:$H$2,0)),INDEX(Qoah!$C$3:$H$201,MATCH(Data!P1143,Qoah!$B$3:$B$201,0),MATCH(Data!D1143,Qoah!$C$2:$H$2,0))))</f>
        <v/>
      </c>
      <c r="R1143" s="12" t="str">
        <f t="shared" si="34"/>
        <v/>
      </c>
    </row>
    <row r="1144" spans="6:18" x14ac:dyDescent="0.25">
      <c r="F1144" s="39" t="str">
        <f>IF(OR(D1144="",P1144=""),"",IF(O1144="الفصل",INDEX(Kelas!$C$3:$H$200,MATCH(Data!P1144,Kelas!$B$3:$B$201,0),MATCH(Data!D1144,Kelas!$C$2:$H$2,0)),INDEX(Qoah!$C$3:$H$201,MATCH(Data!P1144,Qoah!$B$3:$B$201,0),MATCH(Data!D1144,Qoah!$C$2:$H$2,0))))</f>
        <v/>
      </c>
      <c r="R1144" s="12" t="str">
        <f t="shared" si="34"/>
        <v/>
      </c>
    </row>
    <row r="1145" spans="6:18" x14ac:dyDescent="0.25">
      <c r="F1145" s="39" t="str">
        <f>IF(OR(D1145="",P1145=""),"",IF(O1145="الفصل",INDEX(Kelas!$C$3:$H$200,MATCH(Data!P1145,Kelas!$B$3:$B$201,0),MATCH(Data!D1145,Kelas!$C$2:$H$2,0)),INDEX(Qoah!$C$3:$H$201,MATCH(Data!P1145,Qoah!$B$3:$B$201,0),MATCH(Data!D1145,Qoah!$C$2:$H$2,0))))</f>
        <v/>
      </c>
      <c r="R1145" s="12" t="str">
        <f t="shared" si="34"/>
        <v/>
      </c>
    </row>
    <row r="1146" spans="6:18" x14ac:dyDescent="0.25">
      <c r="F1146" s="39" t="str">
        <f>IF(OR(D1146="",P1146=""),"",IF(O1146="الفصل",INDEX(Kelas!$C$3:$H$200,MATCH(Data!P1146,Kelas!$B$3:$B$201,0),MATCH(Data!D1146,Kelas!$C$2:$H$2,0)),INDEX(Qoah!$C$3:$H$201,MATCH(Data!P1146,Qoah!$B$3:$B$201,0),MATCH(Data!D1146,Qoah!$C$2:$H$2,0))))</f>
        <v/>
      </c>
      <c r="R1146" s="12" t="str">
        <f t="shared" si="34"/>
        <v/>
      </c>
    </row>
    <row r="1147" spans="6:18" x14ac:dyDescent="0.25">
      <c r="F1147" s="39" t="str">
        <f>IF(OR(D1147="",P1147=""),"",IF(O1147="الفصل",INDEX(Kelas!$C$3:$H$200,MATCH(Data!P1147,Kelas!$B$3:$B$201,0),MATCH(Data!D1147,Kelas!$C$2:$H$2,0)),INDEX(Qoah!$C$3:$H$201,MATCH(Data!P1147,Qoah!$B$3:$B$201,0),MATCH(Data!D1147,Qoah!$C$2:$H$2,0))))</f>
        <v/>
      </c>
      <c r="R1147" s="12" t="str">
        <f t="shared" si="34"/>
        <v/>
      </c>
    </row>
    <row r="1148" spans="6:18" x14ac:dyDescent="0.25">
      <c r="F1148" s="39" t="str">
        <f>IF(OR(D1148="",P1148=""),"",IF(O1148="الفصل",INDEX(Kelas!$C$3:$H$200,MATCH(Data!P1148,Kelas!$B$3:$B$201,0),MATCH(Data!D1148,Kelas!$C$2:$H$2,0)),INDEX(Qoah!$C$3:$H$201,MATCH(Data!P1148,Qoah!$B$3:$B$201,0),MATCH(Data!D1148,Qoah!$C$2:$H$2,0))))</f>
        <v/>
      </c>
      <c r="R1148" s="12" t="str">
        <f t="shared" si="34"/>
        <v/>
      </c>
    </row>
    <row r="1149" spans="6:18" x14ac:dyDescent="0.25">
      <c r="F1149" s="39" t="str">
        <f>IF(OR(D1149="",P1149=""),"",IF(O1149="الفصل",INDEX(Kelas!$C$3:$H$200,MATCH(Data!P1149,Kelas!$B$3:$B$201,0),MATCH(Data!D1149,Kelas!$C$2:$H$2,0)),INDEX(Qoah!$C$3:$H$201,MATCH(Data!P1149,Qoah!$B$3:$B$201,0),MATCH(Data!D1149,Qoah!$C$2:$H$2,0))))</f>
        <v/>
      </c>
      <c r="R1149" s="12" t="str">
        <f t="shared" si="34"/>
        <v/>
      </c>
    </row>
    <row r="1150" spans="6:18" x14ac:dyDescent="0.25">
      <c r="F1150" s="39" t="str">
        <f>IF(OR(D1150="",P1150=""),"",IF(O1150="الفصل",INDEX(Kelas!$C$3:$H$200,MATCH(Data!P1150,Kelas!$B$3:$B$201,0),MATCH(Data!D1150,Kelas!$C$2:$H$2,0)),INDEX(Qoah!$C$3:$H$201,MATCH(Data!P1150,Qoah!$B$3:$B$201,0),MATCH(Data!D1150,Qoah!$C$2:$H$2,0))))</f>
        <v/>
      </c>
      <c r="R1150" s="12" t="str">
        <f t="shared" si="34"/>
        <v/>
      </c>
    </row>
    <row r="1151" spans="6:18" x14ac:dyDescent="0.25">
      <c r="F1151" s="39" t="str">
        <f>IF(OR(D1151="",P1151=""),"",IF(O1151="الفصل",INDEX(Kelas!$C$3:$H$200,MATCH(Data!P1151,Kelas!$B$3:$B$201,0),MATCH(Data!D1151,Kelas!$C$2:$H$2,0)),INDEX(Qoah!$C$3:$H$201,MATCH(Data!P1151,Qoah!$B$3:$B$201,0),MATCH(Data!D1151,Qoah!$C$2:$H$2,0))))</f>
        <v/>
      </c>
      <c r="R1151" s="12" t="str">
        <f t="shared" si="34"/>
        <v/>
      </c>
    </row>
    <row r="1152" spans="6:18" x14ac:dyDescent="0.25">
      <c r="F1152" s="39" t="str">
        <f>IF(OR(D1152="",P1152=""),"",IF(O1152="الفصل",INDEX(Kelas!$C$3:$H$200,MATCH(Data!P1152,Kelas!$B$3:$B$201,0),MATCH(Data!D1152,Kelas!$C$2:$H$2,0)),INDEX(Qoah!$C$3:$H$201,MATCH(Data!P1152,Qoah!$B$3:$B$201,0),MATCH(Data!D1152,Qoah!$C$2:$H$2,0))))</f>
        <v/>
      </c>
      <c r="R1152" s="12" t="str">
        <f t="shared" si="34"/>
        <v/>
      </c>
    </row>
    <row r="1153" spans="6:18" x14ac:dyDescent="0.25">
      <c r="F1153" s="39" t="str">
        <f>IF(OR(D1153="",P1153=""),"",IF(O1153="الفصل",INDEX(Kelas!$C$3:$H$200,MATCH(Data!P1153,Kelas!$B$3:$B$201,0),MATCH(Data!D1153,Kelas!$C$2:$H$2,0)),INDEX(Qoah!$C$3:$H$201,MATCH(Data!P1153,Qoah!$B$3:$B$201,0),MATCH(Data!D1153,Qoah!$C$2:$H$2,0))))</f>
        <v/>
      </c>
      <c r="R1153" s="12" t="str">
        <f t="shared" si="34"/>
        <v/>
      </c>
    </row>
    <row r="1154" spans="6:18" x14ac:dyDescent="0.25">
      <c r="F1154" s="39" t="str">
        <f>IF(OR(D1154="",P1154=""),"",IF(O1154="الفصل",INDEX(Kelas!$C$3:$H$200,MATCH(Data!P1154,Kelas!$B$3:$B$201,0),MATCH(Data!D1154,Kelas!$C$2:$H$2,0)),INDEX(Qoah!$C$3:$H$201,MATCH(Data!P1154,Qoah!$B$3:$B$201,0),MATCH(Data!D1154,Qoah!$C$2:$H$2,0))))</f>
        <v/>
      </c>
    </row>
    <row r="1155" spans="6:18" x14ac:dyDescent="0.25">
      <c r="F1155" s="39" t="str">
        <f>IF(OR(D1155="",P1155=""),"",IF(O1155="الفصل",INDEX(Kelas!$C$3:$H$200,MATCH(Data!P1155,Kelas!$B$3:$B$201,0),MATCH(Data!D1155,Kelas!$C$2:$H$2,0)),INDEX(Qoah!$C$3:$H$201,MATCH(Data!P1155,Qoah!$B$3:$B$201,0),MATCH(Data!D1155,Qoah!$C$2:$H$2,0))))</f>
        <v/>
      </c>
    </row>
    <row r="1156" spans="6:18" x14ac:dyDescent="0.25">
      <c r="F1156" s="39" t="str">
        <f>IF(OR(D1156="",P1156=""),"",IF(O1156="الفصل",INDEX(Kelas!$C$3:$H$200,MATCH(Data!P1156,Kelas!$B$3:$B$201,0),MATCH(Data!D1156,Kelas!$C$2:$H$2,0)),INDEX(Qoah!$C$3:$H$201,MATCH(Data!P1156,Qoah!$B$3:$B$201,0),MATCH(Data!D1156,Qoah!$C$2:$H$2,0))))</f>
        <v/>
      </c>
    </row>
    <row r="1157" spans="6:18" x14ac:dyDescent="0.25">
      <c r="F1157" s="39" t="str">
        <f>IF(OR(D1157="",P1157=""),"",IF(O1157="الفصل",INDEX(Kelas!$C$3:$H$200,MATCH(Data!P1157,Kelas!$B$3:$B$201,0),MATCH(Data!D1157,Kelas!$C$2:$H$2,0)),INDEX(Qoah!$C$3:$H$201,MATCH(Data!P1157,Qoah!$B$3:$B$201,0),MATCH(Data!D1157,Qoah!$C$2:$H$2,0))))</f>
        <v/>
      </c>
    </row>
    <row r="1158" spans="6:18" x14ac:dyDescent="0.25">
      <c r="F1158" s="39" t="str">
        <f>IF(OR(D1158="",P1158=""),"",IF(O1158="الفصل",INDEX(Kelas!$C$3:$H$200,MATCH(Data!P1158,Kelas!$B$3:$B$201,0),MATCH(Data!D1158,Kelas!$C$2:$H$2,0)),INDEX(Qoah!$C$3:$H$201,MATCH(Data!P1158,Qoah!$B$3:$B$201,0),MATCH(Data!D1158,Qoah!$C$2:$H$2,0))))</f>
        <v/>
      </c>
    </row>
    <row r="1159" spans="6:18" x14ac:dyDescent="0.25">
      <c r="F1159" s="39" t="str">
        <f>IF(OR(D1159="",P1159=""),"",IF(O1159="الفصل",INDEX(Kelas!$C$3:$H$200,MATCH(Data!P1159,Kelas!$B$3:$B$201,0),MATCH(Data!D1159,Kelas!$C$2:$H$2,0)),INDEX(Qoah!$C$3:$H$201,MATCH(Data!P1159,Qoah!$B$3:$B$201,0),MATCH(Data!D1159,Qoah!$C$2:$H$2,0))))</f>
        <v/>
      </c>
    </row>
    <row r="1160" spans="6:18" x14ac:dyDescent="0.25">
      <c r="F1160" s="39" t="str">
        <f>IF(OR(D1160="",P1160=""),"",IF(O1160="الفصل",INDEX(Kelas!$C$3:$H$200,MATCH(Data!P1160,Kelas!$B$3:$B$201,0),MATCH(Data!D1160,Kelas!$C$2:$H$2,0)),INDEX(Qoah!$C$3:$H$201,MATCH(Data!P1160,Qoah!$B$3:$B$201,0),MATCH(Data!D1160,Qoah!$C$2:$H$2,0))))</f>
        <v/>
      </c>
    </row>
    <row r="1161" spans="6:18" x14ac:dyDescent="0.25">
      <c r="F1161" s="39" t="str">
        <f>IF(OR(D1161="",P1161=""),"",IF(O1161="الفصل",INDEX(Kelas!$C$3:$H$200,MATCH(Data!P1161,Kelas!$B$3:$B$201,0),MATCH(Data!D1161,Kelas!$C$2:$H$2,0)),INDEX(Qoah!$C$3:$H$201,MATCH(Data!P1161,Qoah!$B$3:$B$201,0),MATCH(Data!D1161,Qoah!$C$2:$H$2,0))))</f>
        <v/>
      </c>
    </row>
    <row r="1162" spans="6:18" x14ac:dyDescent="0.25">
      <c r="F1162" s="39" t="str">
        <f>IF(OR(D1162="",P1162=""),"",IF(O1162="الفصل",INDEX(Kelas!$C$3:$H$200,MATCH(Data!P1162,Kelas!$B$3:$B$201,0),MATCH(Data!D1162,Kelas!$C$2:$H$2,0)),INDEX(Qoah!$C$3:$H$201,MATCH(Data!P1162,Qoah!$B$3:$B$201,0),MATCH(Data!D1162,Qoah!$C$2:$H$2,0))))</f>
        <v/>
      </c>
    </row>
    <row r="1163" spans="6:18" x14ac:dyDescent="0.25">
      <c r="F1163" s="39" t="str">
        <f>IF(OR(D1163="",P1163=""),"",IF(O1163="الفصل",INDEX(Kelas!$C$3:$H$200,MATCH(Data!P1163,Kelas!$B$3:$B$201,0),MATCH(Data!D1163,Kelas!$C$2:$H$2,0)),INDEX(Qoah!$C$3:$H$201,MATCH(Data!P1163,Qoah!$B$3:$B$201,0),MATCH(Data!D1163,Qoah!$C$2:$H$2,0))))</f>
        <v/>
      </c>
    </row>
    <row r="1164" spans="6:18" x14ac:dyDescent="0.25">
      <c r="F1164" s="39" t="str">
        <f>IF(OR(D1164="",P1164=""),"",IF(O1164="الفصل",INDEX(Kelas!$C$3:$H$200,MATCH(Data!P1164,Kelas!$B$3:$B$201,0),MATCH(Data!D1164,Kelas!$C$2:$H$2,0)),INDEX(Qoah!$C$3:$H$201,MATCH(Data!P1164,Qoah!$B$3:$B$201,0),MATCH(Data!D1164,Qoah!$C$2:$H$2,0))))</f>
        <v/>
      </c>
    </row>
    <row r="1165" spans="6:18" x14ac:dyDescent="0.25">
      <c r="F1165" s="39" t="str">
        <f>IF(OR(D1165="",P1165=""),"",IF(O1165="الفصل",INDEX(Kelas!$C$3:$H$200,MATCH(Data!P1165,Kelas!$B$3:$B$201,0),MATCH(Data!D1165,Kelas!$C$2:$H$2,0)),INDEX(Qoah!$C$3:$H$201,MATCH(Data!P1165,Qoah!$B$3:$B$201,0),MATCH(Data!D1165,Qoah!$C$2:$H$2,0))))</f>
        <v/>
      </c>
    </row>
    <row r="1166" spans="6:18" x14ac:dyDescent="0.25">
      <c r="F1166" s="39" t="str">
        <f>IF(OR(D1166="",P1166=""),"",IF(O1166="الفصل",INDEX(Kelas!$C$3:$H$200,MATCH(Data!P1166,Kelas!$B$3:$B$201,0),MATCH(Data!D1166,Kelas!$C$2:$H$2,0)),INDEX(Qoah!$C$3:$H$201,MATCH(Data!P1166,Qoah!$B$3:$B$201,0),MATCH(Data!D1166,Qoah!$C$2:$H$2,0))))</f>
        <v/>
      </c>
    </row>
    <row r="1167" spans="6:18" x14ac:dyDescent="0.25">
      <c r="F1167" s="39" t="str">
        <f>IF(OR(D1167="",P1167=""),"",IF(O1167="الفصل",INDEX(Kelas!$C$3:$H$200,MATCH(Data!P1167,Kelas!$B$3:$B$201,0),MATCH(Data!D1167,Kelas!$C$2:$H$2,0)),INDEX(Qoah!$C$3:$H$201,MATCH(Data!P1167,Qoah!$B$3:$B$201,0),MATCH(Data!D1167,Qoah!$C$2:$H$2,0))))</f>
        <v/>
      </c>
    </row>
    <row r="1168" spans="6:18" x14ac:dyDescent="0.25">
      <c r="F1168" s="39" t="str">
        <f>IF(OR(D1168="",P1168=""),"",IF(O1168="الفصل",INDEX(Kelas!$C$3:$H$200,MATCH(Data!P1168,Kelas!$B$3:$B$201,0),MATCH(Data!D1168,Kelas!$C$2:$H$2,0)),INDEX(Qoah!$C$3:$H$201,MATCH(Data!P1168,Qoah!$B$3:$B$201,0),MATCH(Data!D1168,Qoah!$C$2:$H$2,0))))</f>
        <v/>
      </c>
    </row>
    <row r="1169" spans="6:6" x14ac:dyDescent="0.25">
      <c r="F1169" s="39" t="str">
        <f>IF(OR(D1169="",P1169=""),"",IF(O1169="الفصل",INDEX(Kelas!$C$3:$H$200,MATCH(Data!P1169,Kelas!$B$3:$B$201,0),MATCH(Data!D1169,Kelas!$C$2:$H$2,0)),INDEX(Qoah!$C$3:$H$201,MATCH(Data!P1169,Qoah!$B$3:$B$201,0),MATCH(Data!D1169,Qoah!$C$2:$H$2,0))))</f>
        <v/>
      </c>
    </row>
    <row r="1170" spans="6:6" x14ac:dyDescent="0.25">
      <c r="F1170" s="39" t="str">
        <f>IF(OR(D1170="",P1170=""),"",IF(O1170="الفصل",INDEX(Kelas!$C$3:$H$200,MATCH(Data!P1170,Kelas!$B$3:$B$201,0),MATCH(Data!D1170,Kelas!$C$2:$H$2,0)),INDEX(Qoah!$C$3:$H$201,MATCH(Data!P1170,Qoah!$B$3:$B$201,0),MATCH(Data!D1170,Qoah!$C$2:$H$2,0))))</f>
        <v/>
      </c>
    </row>
    <row r="1171" spans="6:6" x14ac:dyDescent="0.25">
      <c r="F1171" s="39" t="str">
        <f>IF(OR(D1171="",P1171=""),"",IF(O1171="الفصل",INDEX(Kelas!$C$3:$H$200,MATCH(Data!P1171,Kelas!$B$3:$B$201,0),MATCH(Data!D1171,Kelas!$C$2:$H$2,0)),INDEX(Qoah!$C$3:$H$201,MATCH(Data!P1171,Qoah!$B$3:$B$201,0),MATCH(Data!D1171,Qoah!$C$2:$H$2,0))))</f>
        <v/>
      </c>
    </row>
    <row r="1172" spans="6:6" x14ac:dyDescent="0.25">
      <c r="F1172" s="39" t="str">
        <f>IF(OR(D1172="",P1172=""),"",IF(O1172="الفصل",INDEX(Kelas!$C$3:$H$200,MATCH(Data!P1172,Kelas!$B$3:$B$201,0),MATCH(Data!D1172,Kelas!$C$2:$H$2,0)),INDEX(Qoah!$C$3:$H$201,MATCH(Data!P1172,Qoah!$B$3:$B$201,0),MATCH(Data!D1172,Qoah!$C$2:$H$2,0))))</f>
        <v/>
      </c>
    </row>
    <row r="1173" spans="6:6" x14ac:dyDescent="0.25">
      <c r="F1173" s="39" t="str">
        <f>IF(OR(D1173="",P1173=""),"",IF(O1173="الفصل",INDEX(Kelas!$C$3:$H$200,MATCH(Data!P1173,Kelas!$B$3:$B$201,0),MATCH(Data!D1173,Kelas!$C$2:$H$2,0)),INDEX(Qoah!$C$3:$H$201,MATCH(Data!P1173,Qoah!$B$3:$B$201,0),MATCH(Data!D1173,Qoah!$C$2:$H$2,0))))</f>
        <v/>
      </c>
    </row>
    <row r="1174" spans="6:6" x14ac:dyDescent="0.25">
      <c r="F1174" s="39" t="str">
        <f>IF(OR(D1174="",P1174=""),"",IF(O1174="الفصل",INDEX(Kelas!$C$3:$H$200,MATCH(Data!P1174,Kelas!$B$3:$B$201,0),MATCH(Data!D1174,Kelas!$C$2:$H$2,0)),INDEX(Qoah!$C$3:$H$201,MATCH(Data!P1174,Qoah!$B$3:$B$201,0),MATCH(Data!D1174,Qoah!$C$2:$H$2,0))))</f>
        <v/>
      </c>
    </row>
    <row r="1175" spans="6:6" x14ac:dyDescent="0.25">
      <c r="F1175" s="39" t="str">
        <f>IF(OR(D1175="",P1175=""),"",IF(O1175="الفصل",INDEX(Kelas!$C$3:$H$200,MATCH(Data!P1175,Kelas!$B$3:$B$201,0),MATCH(Data!D1175,Kelas!$C$2:$H$2,0)),INDEX(Qoah!$C$3:$H$201,MATCH(Data!P1175,Qoah!$B$3:$B$201,0),MATCH(Data!D1175,Qoah!$C$2:$H$2,0))))</f>
        <v/>
      </c>
    </row>
    <row r="1176" spans="6:6" x14ac:dyDescent="0.25">
      <c r="F1176" s="39" t="str">
        <f>IF(OR(D1176="",P1176=""),"",IF(O1176="الفصل",INDEX(Kelas!$C$3:$H$200,MATCH(Data!P1176,Kelas!$B$3:$B$201,0),MATCH(Data!D1176,Kelas!$C$2:$H$2,0)),INDEX(Qoah!$C$3:$H$201,MATCH(Data!P1176,Qoah!$B$3:$B$201,0),MATCH(Data!D1176,Qoah!$C$2:$H$2,0))))</f>
        <v/>
      </c>
    </row>
    <row r="1177" spans="6:6" x14ac:dyDescent="0.25">
      <c r="F1177" s="39" t="str">
        <f>IF(OR(D1177="",P1177=""),"",IF(O1177="الفصل",INDEX(Kelas!$C$3:$H$200,MATCH(Data!P1177,Kelas!$B$3:$B$201,0),MATCH(Data!D1177,Kelas!$C$2:$H$2,0)),INDEX(Qoah!$C$3:$H$201,MATCH(Data!P1177,Qoah!$B$3:$B$201,0),MATCH(Data!D1177,Qoah!$C$2:$H$2,0))))</f>
        <v/>
      </c>
    </row>
    <row r="1178" spans="6:6" x14ac:dyDescent="0.25">
      <c r="F1178" s="39" t="str">
        <f>IF(OR(D1178="",P1178=""),"",IF(O1178="الفصل",INDEX(Kelas!$C$3:$H$200,MATCH(Data!P1178,Kelas!$B$3:$B$201,0),MATCH(Data!D1178,Kelas!$C$2:$H$2,0)),INDEX(Qoah!$C$3:$H$201,MATCH(Data!P1178,Qoah!$B$3:$B$201,0),MATCH(Data!D1178,Qoah!$C$2:$H$2,0))))</f>
        <v/>
      </c>
    </row>
    <row r="1179" spans="6:6" x14ac:dyDescent="0.25">
      <c r="F1179" s="39" t="str">
        <f>IF(OR(D1179="",P1179=""),"",IF(O1179="الفصل",INDEX(Kelas!$C$3:$H$200,MATCH(Data!P1179,Kelas!$B$3:$B$201,0),MATCH(Data!D1179,Kelas!$C$2:$H$2,0)),INDEX(Qoah!$C$3:$H$201,MATCH(Data!P1179,Qoah!$B$3:$B$201,0),MATCH(Data!D1179,Qoah!$C$2:$H$2,0))))</f>
        <v/>
      </c>
    </row>
    <row r="1180" spans="6:6" x14ac:dyDescent="0.25">
      <c r="F1180" s="39" t="str">
        <f>IF(OR(D1180="",P1180=""),"",IF(O1180="الفصل",INDEX(Kelas!$C$3:$H$200,MATCH(Data!P1180,Kelas!$B$3:$B$201,0),MATCH(Data!D1180,Kelas!$C$2:$H$2,0)),INDEX(Qoah!$C$3:$H$201,MATCH(Data!P1180,Qoah!$B$3:$B$201,0),MATCH(Data!D1180,Qoah!$C$2:$H$2,0))))</f>
        <v/>
      </c>
    </row>
    <row r="1181" spans="6:6" x14ac:dyDescent="0.25">
      <c r="F1181" s="39" t="str">
        <f>IF(OR(D1181="",P1181=""),"",IF(O1181="الفصل",INDEX(Kelas!$C$3:$H$200,MATCH(Data!P1181,Kelas!$B$3:$B$201,0),MATCH(Data!D1181,Kelas!$C$2:$H$2,0)),INDEX(Qoah!$C$3:$H$201,MATCH(Data!P1181,Qoah!$B$3:$B$201,0),MATCH(Data!D1181,Qoah!$C$2:$H$2,0))))</f>
        <v/>
      </c>
    </row>
    <row r="1182" spans="6:6" x14ac:dyDescent="0.25">
      <c r="F1182" s="39" t="str">
        <f>IF(OR(D1182="",P1182=""),"",IF(O1182="الفصل",INDEX(Kelas!$C$3:$H$200,MATCH(Data!P1182,Kelas!$B$3:$B$201,0),MATCH(Data!D1182,Kelas!$C$2:$H$2,0)),INDEX(Qoah!$C$3:$H$201,MATCH(Data!P1182,Qoah!$B$3:$B$201,0),MATCH(Data!D1182,Qoah!$C$2:$H$2,0))))</f>
        <v/>
      </c>
    </row>
    <row r="1183" spans="6:6" x14ac:dyDescent="0.25">
      <c r="F1183" s="39" t="str">
        <f>IF(OR(D1183="",P1183=""),"",IF(O1183="الفصل",INDEX(Kelas!$C$3:$H$200,MATCH(Data!P1183,Kelas!$B$3:$B$201,0),MATCH(Data!D1183,Kelas!$C$2:$H$2,0)),INDEX(Qoah!$C$3:$H$201,MATCH(Data!P1183,Qoah!$B$3:$B$201,0),MATCH(Data!D1183,Qoah!$C$2:$H$2,0))))</f>
        <v/>
      </c>
    </row>
    <row r="1184" spans="6:6" x14ac:dyDescent="0.25">
      <c r="F1184" s="39" t="str">
        <f>IF(OR(D1184="",P1184=""),"",IF(O1184="الفصل",INDEX(Kelas!$C$3:$H$200,MATCH(Data!P1184,Kelas!$B$3:$B$201,0),MATCH(Data!D1184,Kelas!$C$2:$H$2,0)),INDEX(Qoah!$C$3:$H$201,MATCH(Data!P1184,Qoah!$B$3:$B$201,0),MATCH(Data!D1184,Qoah!$C$2:$H$2,0))))</f>
        <v/>
      </c>
    </row>
    <row r="1185" spans="6:6" x14ac:dyDescent="0.25">
      <c r="F1185" s="39" t="str">
        <f>IF(OR(D1185="",P1185=""),"",IF(O1185="الفصل",INDEX(Kelas!$C$3:$H$200,MATCH(Data!P1185,Kelas!$B$3:$B$201,0),MATCH(Data!D1185,Kelas!$C$2:$H$2,0)),INDEX(Qoah!$C$3:$H$201,MATCH(Data!P1185,Qoah!$B$3:$B$201,0),MATCH(Data!D1185,Qoah!$C$2:$H$2,0))))</f>
        <v/>
      </c>
    </row>
    <row r="1186" spans="6:6" x14ac:dyDescent="0.25">
      <c r="F1186" s="39" t="str">
        <f>IF(OR(D1186="",P1186=""),"",IF(O1186="الفصل",INDEX(Kelas!$C$3:$H$200,MATCH(Data!P1186,Kelas!$B$3:$B$201,0),MATCH(Data!D1186,Kelas!$C$2:$H$2,0)),INDEX(Qoah!$C$3:$H$201,MATCH(Data!P1186,Qoah!$B$3:$B$201,0),MATCH(Data!D1186,Qoah!$C$2:$H$2,0))))</f>
        <v/>
      </c>
    </row>
    <row r="1187" spans="6:6" x14ac:dyDescent="0.25">
      <c r="F1187" s="39" t="str">
        <f>IF(OR(D1187="",P1187=""),"",IF(O1187="الفصل",INDEX(Kelas!$C$3:$H$200,MATCH(Data!P1187,Kelas!$B$3:$B$201,0),MATCH(Data!D1187,Kelas!$C$2:$H$2,0)),INDEX(Qoah!$C$3:$H$201,MATCH(Data!P1187,Qoah!$B$3:$B$201,0),MATCH(Data!D1187,Qoah!$C$2:$H$2,0))))</f>
        <v/>
      </c>
    </row>
    <row r="1188" spans="6:6" x14ac:dyDescent="0.25">
      <c r="F1188" s="39" t="str">
        <f>IF(OR(D1188="",P1188=""),"",IF(O1188="الفصل",INDEX(Kelas!$C$3:$H$200,MATCH(Data!P1188,Kelas!$B$3:$B$201,0),MATCH(Data!D1188,Kelas!$C$2:$H$2,0)),INDEX(Qoah!$C$3:$H$201,MATCH(Data!P1188,Qoah!$B$3:$B$201,0),MATCH(Data!D1188,Qoah!$C$2:$H$2,0))))</f>
        <v/>
      </c>
    </row>
    <row r="1189" spans="6:6" x14ac:dyDescent="0.25">
      <c r="F1189" s="39" t="str">
        <f>IF(OR(D1189="",P1189=""),"",IF(O1189="الفصل",INDEX(Kelas!$C$3:$H$200,MATCH(Data!P1189,Kelas!$B$3:$B$201,0),MATCH(Data!D1189,Kelas!$C$2:$H$2,0)),INDEX(Qoah!$C$3:$H$201,MATCH(Data!P1189,Qoah!$B$3:$B$201,0),MATCH(Data!D1189,Qoah!$C$2:$H$2,0))))</f>
        <v/>
      </c>
    </row>
    <row r="1190" spans="6:6" x14ac:dyDescent="0.25">
      <c r="F1190" s="39" t="str">
        <f>IF(OR(D1190="",P1190=""),"",IF(O1190="الفصل",INDEX(Kelas!$C$3:$H$200,MATCH(Data!P1190,Kelas!$B$3:$B$201,0),MATCH(Data!D1190,Kelas!$C$2:$H$2,0)),INDEX(Qoah!$C$3:$H$201,MATCH(Data!P1190,Qoah!$B$3:$B$201,0),MATCH(Data!D1190,Qoah!$C$2:$H$2,0))))</f>
        <v/>
      </c>
    </row>
    <row r="1191" spans="6:6" x14ac:dyDescent="0.25">
      <c r="F1191" s="39" t="str">
        <f>IF(OR(D1191="",P1191=""),"",IF(O1191="الفصل",INDEX(Kelas!$C$3:$H$200,MATCH(Data!P1191,Kelas!$B$3:$B$201,0),MATCH(Data!D1191,Kelas!$C$2:$H$2,0)),INDEX(Qoah!$C$3:$H$201,MATCH(Data!P1191,Qoah!$B$3:$B$201,0),MATCH(Data!D1191,Qoah!$C$2:$H$2,0))))</f>
        <v/>
      </c>
    </row>
    <row r="1192" spans="6:6" x14ac:dyDescent="0.25">
      <c r="F1192" s="39" t="str">
        <f>IF(OR(D1192="",P1192=""),"",IF(O1192="الفصل",INDEX(Kelas!$C$3:$H$200,MATCH(Data!P1192,Kelas!$B$3:$B$201,0),MATCH(Data!D1192,Kelas!$C$2:$H$2,0)),INDEX(Qoah!$C$3:$H$201,MATCH(Data!P1192,Qoah!$B$3:$B$201,0),MATCH(Data!D1192,Qoah!$C$2:$H$2,0))))</f>
        <v/>
      </c>
    </row>
    <row r="1193" spans="6:6" x14ac:dyDescent="0.25">
      <c r="F1193" s="39" t="str">
        <f>IF(OR(D1193="",P1193=""),"",IF(O1193="الفصل",INDEX(Kelas!$C$3:$H$200,MATCH(Data!P1193,Kelas!$B$3:$B$201,0),MATCH(Data!D1193,Kelas!$C$2:$H$2,0)),INDEX(Qoah!$C$3:$H$201,MATCH(Data!P1193,Qoah!$B$3:$B$201,0),MATCH(Data!D1193,Qoah!$C$2:$H$2,0))))</f>
        <v/>
      </c>
    </row>
    <row r="1194" spans="6:6" x14ac:dyDescent="0.25">
      <c r="F1194" s="39" t="str">
        <f>IF(OR(D1194="",P1194=""),"",IF(O1194="الفصل",INDEX(Kelas!$C$3:$H$200,MATCH(Data!P1194,Kelas!$B$3:$B$201,0),MATCH(Data!D1194,Kelas!$C$2:$H$2,0)),INDEX(Qoah!$C$3:$H$201,MATCH(Data!P1194,Qoah!$B$3:$B$201,0),MATCH(Data!D1194,Qoah!$C$2:$H$2,0))))</f>
        <v/>
      </c>
    </row>
    <row r="1195" spans="6:6" x14ac:dyDescent="0.25">
      <c r="F1195" s="39" t="str">
        <f>IF(OR(D1195="",P1195=""),"",IF(O1195="الفصل",INDEX(Kelas!$C$3:$H$200,MATCH(Data!P1195,Kelas!$B$3:$B$201,0),MATCH(Data!D1195,Kelas!$C$2:$H$2,0)),INDEX(Qoah!$C$3:$H$201,MATCH(Data!P1195,Qoah!$B$3:$B$201,0),MATCH(Data!D1195,Qoah!$C$2:$H$2,0))))</f>
        <v/>
      </c>
    </row>
    <row r="1196" spans="6:6" x14ac:dyDescent="0.25">
      <c r="F1196" s="39" t="str">
        <f>IF(OR(D1196="",P1196=""),"",IF(O1196="الفصل",INDEX(Kelas!$C$3:$H$200,MATCH(Data!P1196,Kelas!$B$3:$B$201,0),MATCH(Data!D1196,Kelas!$C$2:$H$2,0)),INDEX(Qoah!$C$3:$H$201,MATCH(Data!P1196,Qoah!$B$3:$B$201,0),MATCH(Data!D1196,Qoah!$C$2:$H$2,0))))</f>
        <v/>
      </c>
    </row>
    <row r="1197" spans="6:6" x14ac:dyDescent="0.25">
      <c r="F1197" s="39" t="str">
        <f>IF(OR(D1197="",P1197=""),"",IF(O1197="الفصل",INDEX(Kelas!$C$3:$H$200,MATCH(Data!P1197,Kelas!$B$3:$B$201,0),MATCH(Data!D1197,Kelas!$C$2:$H$2,0)),INDEX(Qoah!$C$3:$H$201,MATCH(Data!P1197,Qoah!$B$3:$B$201,0),MATCH(Data!D1197,Qoah!$C$2:$H$2,0))))</f>
        <v/>
      </c>
    </row>
    <row r="1198" spans="6:6" x14ac:dyDescent="0.25">
      <c r="F1198" s="39" t="str">
        <f>IF(OR(D1198="",P1198=""),"",IF(O1198="الفصل",INDEX(Kelas!$C$3:$H$200,MATCH(Data!P1198,Kelas!$B$3:$B$201,0),MATCH(Data!D1198,Kelas!$C$2:$H$2,0)),INDEX(Qoah!$C$3:$H$201,MATCH(Data!P1198,Qoah!$B$3:$B$201,0),MATCH(Data!D1198,Qoah!$C$2:$H$2,0))))</f>
        <v/>
      </c>
    </row>
    <row r="1199" spans="6:6" x14ac:dyDescent="0.25">
      <c r="F1199" s="39" t="str">
        <f>IF(OR(D1199="",P1199=""),"",IF(O1199="الفصل",INDEX(Kelas!$C$3:$H$200,MATCH(Data!P1199,Kelas!$B$3:$B$201,0),MATCH(Data!D1199,Kelas!$C$2:$H$2,0)),INDEX(Qoah!$C$3:$H$201,MATCH(Data!P1199,Qoah!$B$3:$B$201,0),MATCH(Data!D1199,Qoah!$C$2:$H$2,0))))</f>
        <v/>
      </c>
    </row>
    <row r="1200" spans="6:6" x14ac:dyDescent="0.25">
      <c r="F1200" s="39" t="str">
        <f>IF(OR(D1200="",P1200=""),"",IF(O1200="الفصل",INDEX(Kelas!$C$3:$H$200,MATCH(Data!P1200,Kelas!$B$3:$B$201,0),MATCH(Data!D1200,Kelas!$C$2:$H$2,0)),INDEX(Qoah!$C$3:$H$201,MATCH(Data!P1200,Qoah!$B$3:$B$201,0),MATCH(Data!D1200,Qoah!$C$2:$H$2,0))))</f>
        <v/>
      </c>
    </row>
    <row r="1201" spans="6:6" x14ac:dyDescent="0.25">
      <c r="F1201" s="39" t="str">
        <f>IF(OR(D1201="",P1201=""),"",IF(O1201="الفصل",INDEX(Kelas!$C$3:$H$200,MATCH(Data!P1201,Kelas!$B$3:$B$201,0),MATCH(Data!D1201,Kelas!$C$2:$H$2,0)),INDEX(Qoah!$C$3:$H$201,MATCH(Data!P1201,Qoah!$B$3:$B$201,0),MATCH(Data!D1201,Qoah!$C$2:$H$2,0))))</f>
        <v/>
      </c>
    </row>
    <row r="1202" spans="6:6" x14ac:dyDescent="0.25">
      <c r="F1202" s="39" t="str">
        <f>IF(OR(D1202="",P1202=""),"",IF(O1202="الفصل",INDEX(Kelas!$C$3:$H$200,MATCH(Data!P1202,Kelas!$B$3:$B$201,0),MATCH(Data!D1202,Kelas!$C$2:$H$2,0)),INDEX(Qoah!$C$3:$H$201,MATCH(Data!P1202,Qoah!$B$3:$B$201,0),MATCH(Data!D1202,Qoah!$C$2:$H$2,0))))</f>
        <v/>
      </c>
    </row>
    <row r="1203" spans="6:6" x14ac:dyDescent="0.25">
      <c r="F1203" s="39" t="str">
        <f>IF(OR(D1203="",P1203=""),"",IF(O1203="الفصل",INDEX(Kelas!$C$3:$H$200,MATCH(Data!P1203,Kelas!$B$3:$B$201,0),MATCH(Data!D1203,Kelas!$C$2:$H$2,0)),INDEX(Qoah!$C$3:$H$201,MATCH(Data!P1203,Qoah!$B$3:$B$201,0),MATCH(Data!D1203,Qoah!$C$2:$H$2,0))))</f>
        <v/>
      </c>
    </row>
    <row r="1204" spans="6:6" x14ac:dyDescent="0.25">
      <c r="F1204" s="39" t="str">
        <f>IF(OR(D1204="",P1204=""),"",IF(O1204="الفصل",INDEX(Kelas!$C$3:$H$200,MATCH(Data!P1204,Kelas!$B$3:$B$201,0),MATCH(Data!D1204,Kelas!$C$2:$H$2,0)),INDEX(Qoah!$C$3:$H$201,MATCH(Data!P1204,Qoah!$B$3:$B$201,0),MATCH(Data!D1204,Qoah!$C$2:$H$2,0))))</f>
        <v/>
      </c>
    </row>
    <row r="1205" spans="6:6" x14ac:dyDescent="0.25">
      <c r="F1205" s="39" t="str">
        <f>IF(OR(D1205="",P1205=""),"",IF(O1205="الفصل",INDEX(Kelas!$C$3:$H$200,MATCH(Data!P1205,Kelas!$B$3:$B$201,0),MATCH(Data!D1205,Kelas!$C$2:$H$2,0)),INDEX(Qoah!$C$3:$H$201,MATCH(Data!P1205,Qoah!$B$3:$B$201,0),MATCH(Data!D1205,Qoah!$C$2:$H$2,0))))</f>
        <v/>
      </c>
    </row>
    <row r="1206" spans="6:6" x14ac:dyDescent="0.25">
      <c r="F1206" s="39" t="str">
        <f>IF(OR(D1206="",P1206=""),"",IF(O1206="الفصل",INDEX(Kelas!$C$3:$H$200,MATCH(Data!P1206,Kelas!$B$3:$B$201,0),MATCH(Data!D1206,Kelas!$C$2:$H$2,0)),INDEX(Qoah!$C$3:$H$201,MATCH(Data!P1206,Qoah!$B$3:$B$201,0),MATCH(Data!D1206,Qoah!$C$2:$H$2,0))))</f>
        <v/>
      </c>
    </row>
    <row r="1207" spans="6:6" x14ac:dyDescent="0.25">
      <c r="F1207" s="39" t="str">
        <f>IF(OR(D1207="",P1207=""),"",IF(O1207="الفصل",INDEX(Kelas!$C$3:$H$200,MATCH(Data!P1207,Kelas!$B$3:$B$201,0),MATCH(Data!D1207,Kelas!$C$2:$H$2,0)),INDEX(Qoah!$C$3:$H$201,MATCH(Data!P1207,Qoah!$B$3:$B$201,0),MATCH(Data!D1207,Qoah!$C$2:$H$2,0))))</f>
        <v/>
      </c>
    </row>
    <row r="1208" spans="6:6" x14ac:dyDescent="0.25">
      <c r="F1208" s="39" t="str">
        <f>IF(OR(D1208="",P1208=""),"",IF(O1208="الفصل",INDEX(Kelas!$C$3:$H$200,MATCH(Data!P1208,Kelas!$B$3:$B$201,0),MATCH(Data!D1208,Kelas!$C$2:$H$2,0)),INDEX(Qoah!$C$3:$H$201,MATCH(Data!P1208,Qoah!$B$3:$B$201,0),MATCH(Data!D1208,Qoah!$C$2:$H$2,0))))</f>
        <v/>
      </c>
    </row>
    <row r="1209" spans="6:6" x14ac:dyDescent="0.25">
      <c r="F1209" s="39" t="str">
        <f>IF(OR(D1209="",P1209=""),"",IF(O1209="الفصل",INDEX(Kelas!$C$3:$H$200,MATCH(Data!P1209,Kelas!$B$3:$B$201,0),MATCH(Data!D1209,Kelas!$C$2:$H$2,0)),INDEX(Qoah!$C$3:$H$201,MATCH(Data!P1209,Qoah!$B$3:$B$201,0),MATCH(Data!D1209,Qoah!$C$2:$H$2,0))))</f>
        <v/>
      </c>
    </row>
    <row r="1210" spans="6:6" x14ac:dyDescent="0.25">
      <c r="F1210" s="39" t="str">
        <f>IF(OR(D1210="",P1210=""),"",IF(O1210="الفصل",INDEX(Kelas!$C$3:$H$200,MATCH(Data!P1210,Kelas!$B$3:$B$201,0),MATCH(Data!D1210,Kelas!$C$2:$H$2,0)),INDEX(Qoah!$C$3:$H$201,MATCH(Data!P1210,Qoah!$B$3:$B$201,0),MATCH(Data!D1210,Qoah!$C$2:$H$2,0))))</f>
        <v/>
      </c>
    </row>
    <row r="1211" spans="6:6" x14ac:dyDescent="0.25">
      <c r="F1211" s="39" t="str">
        <f>IF(OR(D1211="",P1211=""),"",IF(O1211="الفصل",INDEX(Kelas!$C$3:$H$200,MATCH(Data!P1211,Kelas!$B$3:$B$201,0),MATCH(Data!D1211,Kelas!$C$2:$H$2,0)),INDEX(Qoah!$C$3:$H$201,MATCH(Data!P1211,Qoah!$B$3:$B$201,0),MATCH(Data!D1211,Qoah!$C$2:$H$2,0))))</f>
        <v/>
      </c>
    </row>
    <row r="1212" spans="6:6" x14ac:dyDescent="0.25">
      <c r="F1212" s="39" t="str">
        <f>IF(OR(D1212="",P1212=""),"",IF(O1212="الفصل",INDEX(Kelas!$C$3:$H$200,MATCH(Data!P1212,Kelas!$B$3:$B$201,0),MATCH(Data!D1212,Kelas!$C$2:$H$2,0)),INDEX(Qoah!$C$3:$H$201,MATCH(Data!P1212,Qoah!$B$3:$B$201,0),MATCH(Data!D1212,Qoah!$C$2:$H$2,0))))</f>
        <v/>
      </c>
    </row>
    <row r="1213" spans="6:6" x14ac:dyDescent="0.25">
      <c r="F1213" s="39" t="str">
        <f>IF(OR(D1213="",P1213=""),"",IF(O1213="الفصل",INDEX(Kelas!$C$3:$H$200,MATCH(Data!P1213,Kelas!$B$3:$B$201,0),MATCH(Data!D1213,Kelas!$C$2:$H$2,0)),INDEX(Qoah!$C$3:$H$201,MATCH(Data!P1213,Qoah!$B$3:$B$201,0),MATCH(Data!D1213,Qoah!$C$2:$H$2,0))))</f>
        <v/>
      </c>
    </row>
    <row r="1214" spans="6:6" x14ac:dyDescent="0.25">
      <c r="F1214" s="39" t="str">
        <f>IF(OR(D1214="",P1214=""),"",IF(O1214="الفصل",INDEX(Kelas!$C$3:$H$200,MATCH(Data!P1214,Kelas!$B$3:$B$201,0),MATCH(Data!D1214,Kelas!$C$2:$H$2,0)),INDEX(Qoah!$C$3:$H$201,MATCH(Data!P1214,Qoah!$B$3:$B$201,0),MATCH(Data!D1214,Qoah!$C$2:$H$2,0))))</f>
        <v/>
      </c>
    </row>
    <row r="1215" spans="6:6" x14ac:dyDescent="0.25">
      <c r="F1215" s="39" t="str">
        <f>IF(OR(D1215="",P1215=""),"",IF(O1215="الفصل",INDEX(Kelas!$C$3:$H$200,MATCH(Data!P1215,Kelas!$B$3:$B$201,0),MATCH(Data!D1215,Kelas!$C$2:$H$2,0)),INDEX(Qoah!$C$3:$H$201,MATCH(Data!P1215,Qoah!$B$3:$B$201,0),MATCH(Data!D1215,Qoah!$C$2:$H$2,0))))</f>
        <v/>
      </c>
    </row>
    <row r="1216" spans="6:6" x14ac:dyDescent="0.25">
      <c r="F1216" s="39" t="str">
        <f>IF(OR(D1216="",P1216=""),"",IF(O1216="الفصل",INDEX(Kelas!$C$3:$H$200,MATCH(Data!P1216,Kelas!$B$3:$B$201,0),MATCH(Data!D1216,Kelas!$C$2:$H$2,0)),INDEX(Qoah!$C$3:$H$201,MATCH(Data!P1216,Qoah!$B$3:$B$201,0),MATCH(Data!D1216,Qoah!$C$2:$H$2,0))))</f>
        <v/>
      </c>
    </row>
    <row r="1217" spans="6:6" x14ac:dyDescent="0.25">
      <c r="F1217" s="39" t="str">
        <f>IF(OR(D1217="",P1217=""),"",IF(O1217="الفصل",INDEX(Kelas!$C$3:$H$200,MATCH(Data!P1217,Kelas!$B$3:$B$201,0),MATCH(Data!D1217,Kelas!$C$2:$H$2,0)),INDEX(Qoah!$C$3:$H$201,MATCH(Data!P1217,Qoah!$B$3:$B$201,0),MATCH(Data!D1217,Qoah!$C$2:$H$2,0))))</f>
        <v/>
      </c>
    </row>
    <row r="1218" spans="6:6" x14ac:dyDescent="0.25">
      <c r="F1218" s="39" t="str">
        <f>IF(OR(D1218="",P1218=""),"",IF(O1218="الفصل",INDEX(Kelas!$C$3:$H$200,MATCH(Data!P1218,Kelas!$B$3:$B$201,0),MATCH(Data!D1218,Kelas!$C$2:$H$2,0)),INDEX(Qoah!$C$3:$H$201,MATCH(Data!P1218,Qoah!$B$3:$B$201,0),MATCH(Data!D1218,Qoah!$C$2:$H$2,0))))</f>
        <v/>
      </c>
    </row>
    <row r="1219" spans="6:6" x14ac:dyDescent="0.25">
      <c r="F1219" s="39" t="str">
        <f>IF(OR(D1219="",P1219=""),"",IF(O1219="الفصل",INDEX(Kelas!$C$3:$H$200,MATCH(Data!P1219,Kelas!$B$3:$B$201,0),MATCH(Data!D1219,Kelas!$C$2:$H$2,0)),INDEX(Qoah!$C$3:$H$201,MATCH(Data!P1219,Qoah!$B$3:$B$201,0),MATCH(Data!D1219,Qoah!$C$2:$H$2,0))))</f>
        <v/>
      </c>
    </row>
    <row r="1220" spans="6:6" x14ac:dyDescent="0.25">
      <c r="F1220" s="39" t="str">
        <f>IF(OR(D1220="",P1220=""),"",IF(O1220="الفصل",INDEX(Kelas!$C$3:$H$200,MATCH(Data!P1220,Kelas!$B$3:$B$201,0),MATCH(Data!D1220,Kelas!$C$2:$H$2,0)),INDEX(Qoah!$C$3:$H$201,MATCH(Data!P1220,Qoah!$B$3:$B$201,0),MATCH(Data!D1220,Qoah!$C$2:$H$2,0))))</f>
        <v/>
      </c>
    </row>
    <row r="1221" spans="6:6" x14ac:dyDescent="0.25">
      <c r="F1221" s="39" t="str">
        <f>IF(OR(D1221="",P1221=""),"",IF(O1221="الفصل",INDEX(Kelas!$C$3:$H$200,MATCH(Data!P1221,Kelas!$B$3:$B$201,0),MATCH(Data!D1221,Kelas!$C$2:$H$2,0)),INDEX(Qoah!$C$3:$H$201,MATCH(Data!P1221,Qoah!$B$3:$B$201,0),MATCH(Data!D1221,Qoah!$C$2:$H$2,0))))</f>
        <v/>
      </c>
    </row>
    <row r="1222" spans="6:6" x14ac:dyDescent="0.25">
      <c r="F1222" s="39" t="str">
        <f>IF(OR(D1222="",P1222=""),"",IF(O1222="الفصل",INDEX(Kelas!$C$3:$H$200,MATCH(Data!P1222,Kelas!$B$3:$B$201,0),MATCH(Data!D1222,Kelas!$C$2:$H$2,0)),INDEX(Qoah!$C$3:$H$201,MATCH(Data!P1222,Qoah!$B$3:$B$201,0),MATCH(Data!D1222,Qoah!$C$2:$H$2,0))))</f>
        <v/>
      </c>
    </row>
    <row r="1223" spans="6:6" x14ac:dyDescent="0.25">
      <c r="F1223" s="39" t="str">
        <f>IF(OR(D1223="",P1223=""),"",IF(O1223="الفصل",INDEX(Kelas!$C$3:$H$200,MATCH(Data!P1223,Kelas!$B$3:$B$201,0),MATCH(Data!D1223,Kelas!$C$2:$H$2,0)),INDEX(Qoah!$C$3:$H$201,MATCH(Data!P1223,Qoah!$B$3:$B$201,0),MATCH(Data!D1223,Qoah!$C$2:$H$2,0))))</f>
        <v/>
      </c>
    </row>
    <row r="1224" spans="6:6" x14ac:dyDescent="0.25">
      <c r="F1224" s="39" t="str">
        <f>IF(OR(D1224="",P1224=""),"",IF(O1224="الفصل",INDEX(Kelas!$C$3:$H$200,MATCH(Data!P1224,Kelas!$B$3:$B$201,0),MATCH(Data!D1224,Kelas!$C$2:$H$2,0)),INDEX(Qoah!$C$3:$H$201,MATCH(Data!P1224,Qoah!$B$3:$B$201,0),MATCH(Data!D1224,Qoah!$C$2:$H$2,0))))</f>
        <v/>
      </c>
    </row>
    <row r="1225" spans="6:6" x14ac:dyDescent="0.25">
      <c r="F1225" s="39" t="str">
        <f>IF(OR(D1225="",P1225=""),"",IF(O1225="الفصل",INDEX(Kelas!$C$3:$H$200,MATCH(Data!P1225,Kelas!$B$3:$B$201,0),MATCH(Data!D1225,Kelas!$C$2:$H$2,0)),INDEX(Qoah!$C$3:$H$201,MATCH(Data!P1225,Qoah!$B$3:$B$201,0),MATCH(Data!D1225,Qoah!$C$2:$H$2,0))))</f>
        <v/>
      </c>
    </row>
    <row r="1226" spans="6:6" x14ac:dyDescent="0.25">
      <c r="F1226" s="39" t="str">
        <f>IF(OR(D1226="",P1226=""),"",IF(O1226="الفصل",INDEX(Kelas!$C$3:$H$200,MATCH(Data!P1226,Kelas!$B$3:$B$201,0),MATCH(Data!D1226,Kelas!$C$2:$H$2,0)),INDEX(Qoah!$C$3:$H$201,MATCH(Data!P1226,Qoah!$B$3:$B$201,0),MATCH(Data!D1226,Qoah!$C$2:$H$2,0))))</f>
        <v/>
      </c>
    </row>
    <row r="1227" spans="6:6" x14ac:dyDescent="0.25">
      <c r="F1227" s="39" t="str">
        <f>IF(OR(D1227="",P1227=""),"",IF(O1227="الفصل",INDEX(Kelas!$C$3:$H$200,MATCH(Data!P1227,Kelas!$B$3:$B$201,0),MATCH(Data!D1227,Kelas!$C$2:$H$2,0)),INDEX(Qoah!$C$3:$H$201,MATCH(Data!P1227,Qoah!$B$3:$B$201,0),MATCH(Data!D1227,Qoah!$C$2:$H$2,0))))</f>
        <v/>
      </c>
    </row>
    <row r="1228" spans="6:6" x14ac:dyDescent="0.25">
      <c r="F1228" s="39" t="str">
        <f>IF(OR(D1228="",P1228=""),"",IF(O1228="الفصل",INDEX(Kelas!$C$3:$H$200,MATCH(Data!P1228,Kelas!$B$3:$B$201,0),MATCH(Data!D1228,Kelas!$C$2:$H$2,0)),INDEX(Qoah!$C$3:$H$201,MATCH(Data!P1228,Qoah!$B$3:$B$201,0),MATCH(Data!D1228,Qoah!$C$2:$H$2,0))))</f>
        <v/>
      </c>
    </row>
    <row r="1229" spans="6:6" x14ac:dyDescent="0.25">
      <c r="F1229" s="39" t="str">
        <f>IF(OR(D1229="",P1229=""),"",IF(O1229="الفصل",INDEX(Kelas!$C$3:$H$200,MATCH(Data!P1229,Kelas!$B$3:$B$201,0),MATCH(Data!D1229,Kelas!$C$2:$H$2,0)),INDEX(Qoah!$C$3:$H$201,MATCH(Data!P1229,Qoah!$B$3:$B$201,0),MATCH(Data!D1229,Qoah!$C$2:$H$2,0))))</f>
        <v/>
      </c>
    </row>
    <row r="1230" spans="6:6" x14ac:dyDescent="0.25">
      <c r="F1230" s="39" t="str">
        <f>IF(OR(D1230="",P1230=""),"",IF(O1230="الفصل",INDEX(Kelas!$C$3:$H$200,MATCH(Data!P1230,Kelas!$B$3:$B$201,0),MATCH(Data!D1230,Kelas!$C$2:$H$2,0)),INDEX(Qoah!$C$3:$H$201,MATCH(Data!P1230,Qoah!$B$3:$B$201,0),MATCH(Data!D1230,Qoah!$C$2:$H$2,0))))</f>
        <v/>
      </c>
    </row>
    <row r="1231" spans="6:6" x14ac:dyDescent="0.25">
      <c r="F1231" s="39" t="str">
        <f>IF(OR(D1231="",P1231=""),"",IF(O1231="الفصل",INDEX(Kelas!$C$3:$H$200,MATCH(Data!P1231,Kelas!$B$3:$B$201,0),MATCH(Data!D1231,Kelas!$C$2:$H$2,0)),INDEX(Qoah!$C$3:$H$201,MATCH(Data!P1231,Qoah!$B$3:$B$201,0),MATCH(Data!D1231,Qoah!$C$2:$H$2,0))))</f>
        <v/>
      </c>
    </row>
    <row r="1232" spans="6:6" x14ac:dyDescent="0.25">
      <c r="F1232" s="39" t="str">
        <f>IF(OR(D1232="",P1232=""),"",IF(O1232="الفصل",INDEX(Kelas!$C$3:$H$200,MATCH(Data!P1232,Kelas!$B$3:$B$201,0),MATCH(Data!D1232,Kelas!$C$2:$H$2,0)),INDEX(Qoah!$C$3:$H$201,MATCH(Data!P1232,Qoah!$B$3:$B$201,0),MATCH(Data!D1232,Qoah!$C$2:$H$2,0))))</f>
        <v/>
      </c>
    </row>
    <row r="1233" spans="6:6" x14ac:dyDescent="0.25">
      <c r="F1233" s="39" t="str">
        <f>IF(OR(D1233="",P1233=""),"",IF(O1233="الفصل",INDEX(Kelas!$C$3:$H$200,MATCH(Data!P1233,Kelas!$B$3:$B$201,0),MATCH(Data!D1233,Kelas!$C$2:$H$2,0)),INDEX(Qoah!$C$3:$H$201,MATCH(Data!P1233,Qoah!$B$3:$B$201,0),MATCH(Data!D1233,Qoah!$C$2:$H$2,0))))</f>
        <v/>
      </c>
    </row>
    <row r="1234" spans="6:6" x14ac:dyDescent="0.25">
      <c r="F1234" s="39" t="str">
        <f>IF(OR(D1234="",P1234=""),"",IF(O1234="الفصل",INDEX(Kelas!$C$3:$H$200,MATCH(Data!P1234,Kelas!$B$3:$B$201,0),MATCH(Data!D1234,Kelas!$C$2:$H$2,0)),INDEX(Qoah!$C$3:$H$201,MATCH(Data!P1234,Qoah!$B$3:$B$201,0),MATCH(Data!D1234,Qoah!$C$2:$H$2,0))))</f>
        <v/>
      </c>
    </row>
    <row r="1235" spans="6:6" x14ac:dyDescent="0.25">
      <c r="F1235" s="39" t="str">
        <f>IF(OR(D1235="",P1235=""),"",IF(O1235="الفصل",INDEX(Kelas!$C$3:$H$200,MATCH(Data!P1235,Kelas!$B$3:$B$201,0),MATCH(Data!D1235,Kelas!$C$2:$H$2,0)),INDEX(Qoah!$C$3:$H$201,MATCH(Data!P1235,Qoah!$B$3:$B$201,0),MATCH(Data!D1235,Qoah!$C$2:$H$2,0))))</f>
        <v/>
      </c>
    </row>
    <row r="1236" spans="6:6" x14ac:dyDescent="0.25">
      <c r="F1236" s="39" t="str">
        <f>IF(OR(D1236="",P1236=""),"",IF(O1236="الفصل",INDEX(Kelas!$C$3:$H$200,MATCH(Data!P1236,Kelas!$B$3:$B$201,0),MATCH(Data!D1236,Kelas!$C$2:$H$2,0)),INDEX(Qoah!$C$3:$H$201,MATCH(Data!P1236,Qoah!$B$3:$B$201,0),MATCH(Data!D1236,Qoah!$C$2:$H$2,0))))</f>
        <v/>
      </c>
    </row>
    <row r="1237" spans="6:6" x14ac:dyDescent="0.25">
      <c r="F1237" s="39" t="str">
        <f>IF(OR(D1237="",P1237=""),"",IF(O1237="الفصل",INDEX(Kelas!$C$3:$H$200,MATCH(Data!P1237,Kelas!$B$3:$B$201,0),MATCH(Data!D1237,Kelas!$C$2:$H$2,0)),INDEX(Qoah!$C$3:$H$201,MATCH(Data!P1237,Qoah!$B$3:$B$201,0),MATCH(Data!D1237,Qoah!$C$2:$H$2,0))))</f>
        <v/>
      </c>
    </row>
    <row r="1238" spans="6:6" x14ac:dyDescent="0.25">
      <c r="F1238" s="39" t="str">
        <f>IF(OR(D1238="",P1238=""),"",IF(O1238="الفصل",INDEX(Kelas!$C$3:$H$200,MATCH(Data!P1238,Kelas!$B$3:$B$201,0),MATCH(Data!D1238,Kelas!$C$2:$H$2,0)),INDEX(Qoah!$C$3:$H$201,MATCH(Data!P1238,Qoah!$B$3:$B$201,0),MATCH(Data!D1238,Qoah!$C$2:$H$2,0))))</f>
        <v/>
      </c>
    </row>
    <row r="1239" spans="6:6" x14ac:dyDescent="0.25">
      <c r="F1239" s="39" t="str">
        <f>IF(OR(D1239="",P1239=""),"",IF(O1239="الفصل",INDEX(Kelas!$C$3:$H$200,MATCH(Data!P1239,Kelas!$B$3:$B$201,0),MATCH(Data!D1239,Kelas!$C$2:$H$2,0)),INDEX(Qoah!$C$3:$H$201,MATCH(Data!P1239,Qoah!$B$3:$B$201,0),MATCH(Data!D1239,Qoah!$C$2:$H$2,0))))</f>
        <v/>
      </c>
    </row>
    <row r="1240" spans="6:6" x14ac:dyDescent="0.25">
      <c r="F1240" s="39" t="str">
        <f>IF(OR(D1240="",P1240=""),"",IF(O1240="الفصل",INDEX(Kelas!$C$3:$H$200,MATCH(Data!P1240,Kelas!$B$3:$B$201,0),MATCH(Data!D1240,Kelas!$C$2:$H$2,0)),INDEX(Qoah!$C$3:$H$201,MATCH(Data!P1240,Qoah!$B$3:$B$201,0),MATCH(Data!D1240,Qoah!$C$2:$H$2,0))))</f>
        <v/>
      </c>
    </row>
    <row r="1241" spans="6:6" x14ac:dyDescent="0.25">
      <c r="F1241" s="39" t="str">
        <f>IF(OR(D1241="",P1241=""),"",IF(O1241="الفصل",INDEX(Kelas!$C$3:$H$200,MATCH(Data!P1241,Kelas!$B$3:$B$201,0),MATCH(Data!D1241,Kelas!$C$2:$H$2,0)),INDEX(Qoah!$C$3:$H$201,MATCH(Data!P1241,Qoah!$B$3:$B$201,0),MATCH(Data!D1241,Qoah!$C$2:$H$2,0))))</f>
        <v/>
      </c>
    </row>
    <row r="1242" spans="6:6" x14ac:dyDescent="0.25">
      <c r="F1242" s="39" t="str">
        <f>IF(OR(D1242="",P1242=""),"",IF(O1242="الفصل",INDEX(Kelas!$C$3:$H$200,MATCH(Data!P1242,Kelas!$B$3:$B$201,0),MATCH(Data!D1242,Kelas!$C$2:$H$2,0)),INDEX(Qoah!$C$3:$H$201,MATCH(Data!P1242,Qoah!$B$3:$B$201,0),MATCH(Data!D1242,Qoah!$C$2:$H$2,0))))</f>
        <v/>
      </c>
    </row>
    <row r="1243" spans="6:6" x14ac:dyDescent="0.25">
      <c r="F1243" s="39" t="str">
        <f>IF(OR(D1243="",P1243=""),"",IF(O1243="الفصل",INDEX(Kelas!$C$3:$H$200,MATCH(Data!P1243,Kelas!$B$3:$B$201,0),MATCH(Data!D1243,Kelas!$C$2:$H$2,0)),INDEX(Qoah!$C$3:$H$201,MATCH(Data!P1243,Qoah!$B$3:$B$201,0),MATCH(Data!D1243,Qoah!$C$2:$H$2,0))))</f>
        <v/>
      </c>
    </row>
    <row r="1244" spans="6:6" x14ac:dyDescent="0.25">
      <c r="F1244" s="39" t="str">
        <f>IF(OR(D1244="",P1244=""),"",IF(O1244="الفصل",INDEX(Kelas!$C$3:$H$200,MATCH(Data!P1244,Kelas!$B$3:$B$201,0),MATCH(Data!D1244,Kelas!$C$2:$H$2,0)),INDEX(Qoah!$C$3:$H$201,MATCH(Data!P1244,Qoah!$B$3:$B$201,0),MATCH(Data!D1244,Qoah!$C$2:$H$2,0))))</f>
        <v/>
      </c>
    </row>
    <row r="1245" spans="6:6" x14ac:dyDescent="0.25">
      <c r="F1245" s="39" t="str">
        <f>IF(OR(D1245="",P1245=""),"",IF(O1245="الفصل",INDEX(Kelas!$C$3:$H$200,MATCH(Data!P1245,Kelas!$B$3:$B$201,0),MATCH(Data!D1245,Kelas!$C$2:$H$2,0)),INDEX(Qoah!$C$3:$H$201,MATCH(Data!P1245,Qoah!$B$3:$B$201,0),MATCH(Data!D1245,Qoah!$C$2:$H$2,0))))</f>
        <v/>
      </c>
    </row>
    <row r="1246" spans="6:6" x14ac:dyDescent="0.25">
      <c r="F1246" s="39" t="str">
        <f>IF(OR(D1246="",P1246=""),"",IF(O1246="الفصل",INDEX(Kelas!$C$3:$H$200,MATCH(Data!P1246,Kelas!$B$3:$B$201,0),MATCH(Data!D1246,Kelas!$C$2:$H$2,0)),INDEX(Qoah!$C$3:$H$201,MATCH(Data!P1246,Qoah!$B$3:$B$201,0),MATCH(Data!D1246,Qoah!$C$2:$H$2,0))))</f>
        <v/>
      </c>
    </row>
    <row r="1247" spans="6:6" x14ac:dyDescent="0.25">
      <c r="F1247" s="39" t="str">
        <f>IF(OR(D1247="",P1247=""),"",IF(O1247="الفصل",INDEX(Kelas!$C$3:$H$200,MATCH(Data!P1247,Kelas!$B$3:$B$201,0),MATCH(Data!D1247,Kelas!$C$2:$H$2,0)),INDEX(Qoah!$C$3:$H$201,MATCH(Data!P1247,Qoah!$B$3:$B$201,0),MATCH(Data!D1247,Qoah!$C$2:$H$2,0))))</f>
        <v/>
      </c>
    </row>
    <row r="1248" spans="6:6" x14ac:dyDescent="0.25">
      <c r="F1248" s="39" t="str">
        <f>IF(OR(D1248="",P1248=""),"",IF(O1248="الفصل",INDEX(Kelas!$C$3:$H$200,MATCH(Data!P1248,Kelas!$B$3:$B$201,0),MATCH(Data!D1248,Kelas!$C$2:$H$2,0)),INDEX(Qoah!$C$3:$H$201,MATCH(Data!P1248,Qoah!$B$3:$B$201,0),MATCH(Data!D1248,Qoah!$C$2:$H$2,0))))</f>
        <v/>
      </c>
    </row>
    <row r="1249" spans="6:6" x14ac:dyDescent="0.25">
      <c r="F1249" s="39" t="str">
        <f>IF(OR(D1249="",P1249=""),"",IF(O1249="الفصل",INDEX(Kelas!$C$3:$H$200,MATCH(Data!P1249,Kelas!$B$3:$B$201,0),MATCH(Data!D1249,Kelas!$C$2:$H$2,0)),INDEX(Qoah!$C$3:$H$201,MATCH(Data!P1249,Qoah!$B$3:$B$201,0),MATCH(Data!D1249,Qoah!$C$2:$H$2,0))))</f>
        <v/>
      </c>
    </row>
    <row r="1250" spans="6:6" x14ac:dyDescent="0.25">
      <c r="F1250" s="39" t="str">
        <f>IF(OR(D1250="",P1250=""),"",IF(O1250="الفصل",INDEX(Kelas!$C$3:$H$200,MATCH(Data!P1250,Kelas!$B$3:$B$201,0),MATCH(Data!D1250,Kelas!$C$2:$H$2,0)),INDEX(Qoah!$C$3:$H$201,MATCH(Data!P1250,Qoah!$B$3:$B$201,0),MATCH(Data!D1250,Qoah!$C$2:$H$2,0))))</f>
        <v/>
      </c>
    </row>
    <row r="1251" spans="6:6" x14ac:dyDescent="0.25">
      <c r="F1251" s="39" t="str">
        <f>IF(OR(D1251="",P1251=""),"",IF(O1251="الفصل",INDEX(Kelas!$C$3:$H$200,MATCH(Data!P1251,Kelas!$B$3:$B$201,0),MATCH(Data!D1251,Kelas!$C$2:$H$2,0)),INDEX(Qoah!$C$3:$H$201,MATCH(Data!P1251,Qoah!$B$3:$B$201,0),MATCH(Data!D1251,Qoah!$C$2:$H$2,0))))</f>
        <v/>
      </c>
    </row>
    <row r="1252" spans="6:6" x14ac:dyDescent="0.25">
      <c r="F1252" s="39" t="str">
        <f>IF(OR(D1252="",P1252=""),"",IF(O1252="الفصل",INDEX(Kelas!$C$3:$H$200,MATCH(Data!P1252,Kelas!$B$3:$B$201,0),MATCH(Data!D1252,Kelas!$C$2:$H$2,0)),INDEX(Qoah!$C$3:$H$201,MATCH(Data!P1252,Qoah!$B$3:$B$201,0),MATCH(Data!D1252,Qoah!$C$2:$H$2,0))))</f>
        <v/>
      </c>
    </row>
    <row r="1253" spans="6:6" x14ac:dyDescent="0.25">
      <c r="F1253" s="39" t="str">
        <f>IF(OR(D1253="",P1253=""),"",IF(O1253="الفصل",INDEX(Kelas!$C$3:$H$200,MATCH(Data!P1253,Kelas!$B$3:$B$201,0),MATCH(Data!D1253,Kelas!$C$2:$H$2,0)),INDEX(Qoah!$C$3:$H$201,MATCH(Data!P1253,Qoah!$B$3:$B$201,0),MATCH(Data!D1253,Qoah!$C$2:$H$2,0))))</f>
        <v/>
      </c>
    </row>
    <row r="1254" spans="6:6" x14ac:dyDescent="0.25">
      <c r="F1254" s="39" t="str">
        <f>IF(OR(D1254="",P1254=""),"",IF(O1254="الفصل",INDEX(Kelas!$C$3:$H$200,MATCH(Data!P1254,Kelas!$B$3:$B$201,0),MATCH(Data!D1254,Kelas!$C$2:$H$2,0)),INDEX(Qoah!$C$3:$H$201,MATCH(Data!P1254,Qoah!$B$3:$B$201,0),MATCH(Data!D1254,Qoah!$C$2:$H$2,0))))</f>
        <v/>
      </c>
    </row>
    <row r="1255" spans="6:6" x14ac:dyDescent="0.25">
      <c r="F1255" s="39" t="str">
        <f>IF(OR(D1255="",P1255=""),"",IF(O1255="الفصل",INDEX(Kelas!$C$3:$H$200,MATCH(Data!P1255,Kelas!$B$3:$B$201,0),MATCH(Data!D1255,Kelas!$C$2:$H$2,0)),INDEX(Qoah!$C$3:$H$201,MATCH(Data!P1255,Qoah!$B$3:$B$201,0),MATCH(Data!D1255,Qoah!$C$2:$H$2,0))))</f>
        <v/>
      </c>
    </row>
    <row r="1256" spans="6:6" x14ac:dyDescent="0.25">
      <c r="F1256" s="39" t="str">
        <f>IF(OR(D1256="",P1256=""),"",IF(O1256="الفصل",INDEX(Kelas!$C$3:$H$200,MATCH(Data!P1256,Kelas!$B$3:$B$201,0),MATCH(Data!D1256,Kelas!$C$2:$H$2,0)),INDEX(Qoah!$C$3:$H$201,MATCH(Data!P1256,Qoah!$B$3:$B$201,0),MATCH(Data!D1256,Qoah!$C$2:$H$2,0))))</f>
        <v/>
      </c>
    </row>
    <row r="1257" spans="6:6" x14ac:dyDescent="0.25">
      <c r="F1257" s="39" t="str">
        <f>IF(OR(D1257="",P1257=""),"",IF(O1257="الفصل",INDEX(Kelas!$C$3:$H$200,MATCH(Data!P1257,Kelas!$B$3:$B$201,0),MATCH(Data!D1257,Kelas!$C$2:$H$2,0)),INDEX(Qoah!$C$3:$H$201,MATCH(Data!P1257,Qoah!$B$3:$B$201,0),MATCH(Data!D1257,Qoah!$C$2:$H$2,0))))</f>
        <v/>
      </c>
    </row>
    <row r="1258" spans="6:6" x14ac:dyDescent="0.25">
      <c r="F1258" s="39" t="str">
        <f>IF(OR(D1258="",P1258=""),"",IF(O1258="الفصل",INDEX(Kelas!$C$3:$H$200,MATCH(Data!P1258,Kelas!$B$3:$B$201,0),MATCH(Data!D1258,Kelas!$C$2:$H$2,0)),INDEX(Qoah!$C$3:$H$201,MATCH(Data!P1258,Qoah!$B$3:$B$201,0),MATCH(Data!D1258,Qoah!$C$2:$H$2,0))))</f>
        <v/>
      </c>
    </row>
    <row r="1259" spans="6:6" x14ac:dyDescent="0.25">
      <c r="F1259" s="39" t="str">
        <f>IF(OR(D1259="",P1259=""),"",IF(O1259="الفصل",INDEX(Kelas!$C$3:$H$200,MATCH(Data!P1259,Kelas!$B$3:$B$201,0),MATCH(Data!D1259,Kelas!$C$2:$H$2,0)),INDEX(Qoah!$C$3:$H$201,MATCH(Data!P1259,Qoah!$B$3:$B$201,0),MATCH(Data!D1259,Qoah!$C$2:$H$2,0))))</f>
        <v/>
      </c>
    </row>
    <row r="1260" spans="6:6" x14ac:dyDescent="0.25">
      <c r="F1260" s="39" t="str">
        <f>IF(OR(D1260="",P1260=""),"",IF(O1260="الفصل",INDEX(Kelas!$C$3:$H$200,MATCH(Data!P1260,Kelas!$B$3:$B$201,0),MATCH(Data!D1260,Kelas!$C$2:$H$2,0)),INDEX(Qoah!$C$3:$H$201,MATCH(Data!P1260,Qoah!$B$3:$B$201,0),MATCH(Data!D1260,Qoah!$C$2:$H$2,0))))</f>
        <v/>
      </c>
    </row>
    <row r="1261" spans="6:6" x14ac:dyDescent="0.25">
      <c r="F1261" s="39" t="str">
        <f>IF(OR(D1261="",P1261=""),"",IF(O1261="الفصل",INDEX(Kelas!$C$3:$H$200,MATCH(Data!P1261,Kelas!$B$3:$B$201,0),MATCH(Data!D1261,Kelas!$C$2:$H$2,0)),INDEX(Qoah!$C$3:$H$201,MATCH(Data!P1261,Qoah!$B$3:$B$201,0),MATCH(Data!D1261,Qoah!$C$2:$H$2,0))))</f>
        <v/>
      </c>
    </row>
    <row r="1262" spans="6:6" x14ac:dyDescent="0.25">
      <c r="F1262" s="39" t="str">
        <f>IF(OR(D1262="",P1262=""),"",IF(O1262="الفصل",INDEX(Kelas!$C$3:$H$200,MATCH(Data!P1262,Kelas!$B$3:$B$201,0),MATCH(Data!D1262,Kelas!$C$2:$H$2,0)),INDEX(Qoah!$C$3:$H$201,MATCH(Data!P1262,Qoah!$B$3:$B$201,0),MATCH(Data!D1262,Qoah!$C$2:$H$2,0))))</f>
        <v/>
      </c>
    </row>
    <row r="1263" spans="6:6" x14ac:dyDescent="0.25">
      <c r="F1263" s="39" t="str">
        <f>IF(OR(D1263="",P1263=""),"",IF(O1263="الفصل",INDEX(Kelas!$C$3:$H$200,MATCH(Data!P1263,Kelas!$B$3:$B$201,0),MATCH(Data!D1263,Kelas!$C$2:$H$2,0)),INDEX(Qoah!$C$3:$H$201,MATCH(Data!P1263,Qoah!$B$3:$B$201,0),MATCH(Data!D1263,Qoah!$C$2:$H$2,0))))</f>
        <v/>
      </c>
    </row>
    <row r="1264" spans="6:6" x14ac:dyDescent="0.25">
      <c r="F1264" s="39" t="str">
        <f>IF(OR(D1264="",P1264=""),"",IF(O1264="الفصل",INDEX(Kelas!$C$3:$H$200,MATCH(Data!P1264,Kelas!$B$3:$B$201,0),MATCH(Data!D1264,Kelas!$C$2:$H$2,0)),INDEX(Qoah!$C$3:$H$201,MATCH(Data!P1264,Qoah!$B$3:$B$201,0),MATCH(Data!D1264,Qoah!$C$2:$H$2,0))))</f>
        <v/>
      </c>
    </row>
    <row r="1265" spans="6:6" x14ac:dyDescent="0.25">
      <c r="F1265" s="39" t="str">
        <f>IF(OR(D1265="",P1265=""),"",IF(O1265="الفصل",INDEX(Kelas!$C$3:$H$200,MATCH(Data!P1265,Kelas!$B$3:$B$201,0),MATCH(Data!D1265,Kelas!$C$2:$H$2,0)),INDEX(Qoah!$C$3:$H$201,MATCH(Data!P1265,Qoah!$B$3:$B$201,0),MATCH(Data!D1265,Qoah!$C$2:$H$2,0))))</f>
        <v/>
      </c>
    </row>
    <row r="1266" spans="6:6" x14ac:dyDescent="0.25">
      <c r="F1266" s="39" t="str">
        <f>IF(OR(D1266="",P1266=""),"",IF(O1266="الفصل",INDEX(Kelas!$C$3:$H$200,MATCH(Data!P1266,Kelas!$B$3:$B$201,0),MATCH(Data!D1266,Kelas!$C$2:$H$2,0)),INDEX(Qoah!$C$3:$H$201,MATCH(Data!P1266,Qoah!$B$3:$B$201,0),MATCH(Data!D1266,Qoah!$C$2:$H$2,0))))</f>
        <v/>
      </c>
    </row>
    <row r="1267" spans="6:6" x14ac:dyDescent="0.25">
      <c r="F1267" s="39" t="str">
        <f>IF(OR(D1267="",P1267=""),"",IF(O1267="الفصل",INDEX(Kelas!$C$3:$H$200,MATCH(Data!P1267,Kelas!$B$3:$B$201,0),MATCH(Data!D1267,Kelas!$C$2:$H$2,0)),INDEX(Qoah!$C$3:$H$201,MATCH(Data!P1267,Qoah!$B$3:$B$201,0),MATCH(Data!D1267,Qoah!$C$2:$H$2,0))))</f>
        <v/>
      </c>
    </row>
    <row r="1268" spans="6:6" x14ac:dyDescent="0.25">
      <c r="F1268" s="39" t="str">
        <f>IF(OR(D1268="",P1268=""),"",IF(O1268="الفصل",INDEX(Kelas!$C$3:$H$200,MATCH(Data!P1268,Kelas!$B$3:$B$201,0),MATCH(Data!D1268,Kelas!$C$2:$H$2,0)),INDEX(Qoah!$C$3:$H$201,MATCH(Data!P1268,Qoah!$B$3:$B$201,0),MATCH(Data!D1268,Qoah!$C$2:$H$2,0))))</f>
        <v/>
      </c>
    </row>
    <row r="1269" spans="6:6" x14ac:dyDescent="0.25">
      <c r="F1269" s="39" t="str">
        <f>IF(OR(D1269="",P1269=""),"",IF(O1269="الفصل",INDEX(Kelas!$C$3:$H$200,MATCH(Data!P1269,Kelas!$B$3:$B$201,0),MATCH(Data!D1269,Kelas!$C$2:$H$2,0)),INDEX(Qoah!$C$3:$H$201,MATCH(Data!P1269,Qoah!$B$3:$B$201,0),MATCH(Data!D1269,Qoah!$C$2:$H$2,0))))</f>
        <v/>
      </c>
    </row>
    <row r="1270" spans="6:6" x14ac:dyDescent="0.25">
      <c r="F1270" s="39" t="str">
        <f>IF(OR(D1270="",P1270=""),"",IF(O1270="الفصل",INDEX(Kelas!$C$3:$H$200,MATCH(Data!P1270,Kelas!$B$3:$B$201,0),MATCH(Data!D1270,Kelas!$C$2:$H$2,0)),INDEX(Qoah!$C$3:$H$201,MATCH(Data!P1270,Qoah!$B$3:$B$201,0),MATCH(Data!D1270,Qoah!$C$2:$H$2,0))))</f>
        <v/>
      </c>
    </row>
    <row r="1271" spans="6:6" x14ac:dyDescent="0.25">
      <c r="F1271" s="39" t="str">
        <f>IF(OR(D1271="",P1271=""),"",IF(O1271="الفصل",INDEX(Kelas!$C$3:$H$200,MATCH(Data!P1271,Kelas!$B$3:$B$201,0),MATCH(Data!D1271,Kelas!$C$2:$H$2,0)),INDEX(Qoah!$C$3:$H$201,MATCH(Data!P1271,Qoah!$B$3:$B$201,0),MATCH(Data!D1271,Qoah!$C$2:$H$2,0))))</f>
        <v/>
      </c>
    </row>
    <row r="1272" spans="6:6" x14ac:dyDescent="0.25">
      <c r="F1272" s="39" t="str">
        <f>IF(OR(D1272="",P1272=""),"",IF(O1272="الفصل",INDEX(Kelas!$C$3:$H$200,MATCH(Data!P1272,Kelas!$B$3:$B$201,0),MATCH(Data!D1272,Kelas!$C$2:$H$2,0)),INDEX(Qoah!$C$3:$H$201,MATCH(Data!P1272,Qoah!$B$3:$B$201,0),MATCH(Data!D1272,Qoah!$C$2:$H$2,0))))</f>
        <v/>
      </c>
    </row>
    <row r="1273" spans="6:6" x14ac:dyDescent="0.25">
      <c r="F1273" s="39" t="str">
        <f>IF(OR(D1273="",P1273=""),"",IF(O1273="الفصل",INDEX(Kelas!$C$3:$H$200,MATCH(Data!P1273,Kelas!$B$3:$B$201,0),MATCH(Data!D1273,Kelas!$C$2:$H$2,0)),INDEX(Qoah!$C$3:$H$201,MATCH(Data!P1273,Qoah!$B$3:$B$201,0),MATCH(Data!D1273,Qoah!$C$2:$H$2,0))))</f>
        <v/>
      </c>
    </row>
    <row r="1274" spans="6:6" x14ac:dyDescent="0.25">
      <c r="F1274" s="39" t="str">
        <f>IF(OR(D1274="",P1274=""),"",IF(O1274="الفصل",INDEX(Kelas!$C$3:$H$200,MATCH(Data!P1274,Kelas!$B$3:$B$201,0),MATCH(Data!D1274,Kelas!$C$2:$H$2,0)),INDEX(Qoah!$C$3:$H$201,MATCH(Data!P1274,Qoah!$B$3:$B$201,0),MATCH(Data!D1274,Qoah!$C$2:$H$2,0))))</f>
        <v/>
      </c>
    </row>
    <row r="1275" spans="6:6" x14ac:dyDescent="0.25">
      <c r="F1275" s="39" t="str">
        <f>IF(OR(D1275="",P1275=""),"",IF(O1275="الفصل",INDEX(Kelas!$C$3:$H$200,MATCH(Data!P1275,Kelas!$B$3:$B$201,0),MATCH(Data!D1275,Kelas!$C$2:$H$2,0)),INDEX(Qoah!$C$3:$H$201,MATCH(Data!P1275,Qoah!$B$3:$B$201,0),MATCH(Data!D1275,Qoah!$C$2:$H$2,0))))</f>
        <v/>
      </c>
    </row>
    <row r="1276" spans="6:6" x14ac:dyDescent="0.25">
      <c r="F1276" s="39" t="str">
        <f>IF(OR(D1276="",P1276=""),"",IF(O1276="الفصل",INDEX(Kelas!$C$3:$H$200,MATCH(Data!P1276,Kelas!$B$3:$B$201,0),MATCH(Data!D1276,Kelas!$C$2:$H$2,0)),INDEX(Qoah!$C$3:$H$201,MATCH(Data!P1276,Qoah!$B$3:$B$201,0),MATCH(Data!D1276,Qoah!$C$2:$H$2,0))))</f>
        <v/>
      </c>
    </row>
    <row r="1277" spans="6:6" x14ac:dyDescent="0.25">
      <c r="F1277" s="39" t="str">
        <f>IF(OR(D1277="",P1277=""),"",IF(O1277="الفصل",INDEX(Kelas!$C$3:$H$200,MATCH(Data!P1277,Kelas!$B$3:$B$201,0),MATCH(Data!D1277,Kelas!$C$2:$H$2,0)),INDEX(Qoah!$C$3:$H$201,MATCH(Data!P1277,Qoah!$B$3:$B$201,0),MATCH(Data!D1277,Qoah!$C$2:$H$2,0))))</f>
        <v/>
      </c>
    </row>
    <row r="1278" spans="6:6" x14ac:dyDescent="0.25">
      <c r="F1278" s="39" t="str">
        <f>IF(OR(D1278="",P1278=""),"",IF(O1278="الفصل",INDEX(Kelas!$C$3:$H$200,MATCH(Data!P1278,Kelas!$B$3:$B$201,0),MATCH(Data!D1278,Kelas!$C$2:$H$2,0)),INDEX(Qoah!$C$3:$H$201,MATCH(Data!P1278,Qoah!$B$3:$B$201,0),MATCH(Data!D1278,Qoah!$C$2:$H$2,0))))</f>
        <v/>
      </c>
    </row>
    <row r="1279" spans="6:6" x14ac:dyDescent="0.25">
      <c r="F1279" s="39" t="str">
        <f>IF(OR(D1279="",P1279=""),"",IF(O1279="الفصل",INDEX(Kelas!$C$3:$H$200,MATCH(Data!P1279,Kelas!$B$3:$B$201,0),MATCH(Data!D1279,Kelas!$C$2:$H$2,0)),INDEX(Qoah!$C$3:$H$201,MATCH(Data!P1279,Qoah!$B$3:$B$201,0),MATCH(Data!D1279,Qoah!$C$2:$H$2,0))))</f>
        <v/>
      </c>
    </row>
    <row r="1280" spans="6:6" x14ac:dyDescent="0.25">
      <c r="F1280" s="39" t="str">
        <f>IF(OR(D1280="",P1280=""),"",IF(O1280="الفصل",INDEX(Kelas!$C$3:$H$200,MATCH(Data!P1280,Kelas!$B$3:$B$201,0),MATCH(Data!D1280,Kelas!$C$2:$H$2,0)),INDEX(Qoah!$C$3:$H$201,MATCH(Data!P1280,Qoah!$B$3:$B$201,0),MATCH(Data!D1280,Qoah!$C$2:$H$2,0))))</f>
        <v/>
      </c>
    </row>
    <row r="1281" spans="6:6" x14ac:dyDescent="0.25">
      <c r="F1281" s="39" t="str">
        <f>IF(OR(D1281="",P1281=""),"",IF(O1281="الفصل",INDEX(Kelas!$C$3:$H$200,MATCH(Data!P1281,Kelas!$B$3:$B$201,0),MATCH(Data!D1281,Kelas!$C$2:$H$2,0)),INDEX(Qoah!$C$3:$H$201,MATCH(Data!P1281,Qoah!$B$3:$B$201,0),MATCH(Data!D1281,Qoah!$C$2:$H$2,0))))</f>
        <v/>
      </c>
    </row>
    <row r="1282" spans="6:6" x14ac:dyDescent="0.25">
      <c r="F1282" s="39" t="str">
        <f>IF(OR(D1282="",P1282=""),"",IF(O1282="الفصل",INDEX(Kelas!$C$3:$H$200,MATCH(Data!P1282,Kelas!$B$3:$B$201,0),MATCH(Data!D1282,Kelas!$C$2:$H$2,0)),INDEX(Qoah!$C$3:$H$201,MATCH(Data!P1282,Qoah!$B$3:$B$201,0),MATCH(Data!D1282,Qoah!$C$2:$H$2,0))))</f>
        <v/>
      </c>
    </row>
    <row r="1283" spans="6:6" x14ac:dyDescent="0.25">
      <c r="F1283" s="39" t="str">
        <f>IF(OR(D1283="",P1283=""),"",IF(O1283="الفصل",INDEX(Kelas!$C$3:$H$200,MATCH(Data!P1283,Kelas!$B$3:$B$201,0),MATCH(Data!D1283,Kelas!$C$2:$H$2,0)),INDEX(Qoah!$C$3:$H$201,MATCH(Data!P1283,Qoah!$B$3:$B$201,0),MATCH(Data!D1283,Qoah!$C$2:$H$2,0))))</f>
        <v/>
      </c>
    </row>
    <row r="1284" spans="6:6" x14ac:dyDescent="0.25">
      <c r="F1284" s="39" t="str">
        <f>IF(OR(D1284="",P1284=""),"",IF(O1284="الفصل",INDEX(Kelas!$C$3:$H$200,MATCH(Data!P1284,Kelas!$B$3:$B$201,0),MATCH(Data!D1284,Kelas!$C$2:$H$2,0)),INDEX(Qoah!$C$3:$H$201,MATCH(Data!P1284,Qoah!$B$3:$B$201,0),MATCH(Data!D1284,Qoah!$C$2:$H$2,0))))</f>
        <v/>
      </c>
    </row>
    <row r="1285" spans="6:6" x14ac:dyDescent="0.25">
      <c r="F1285" s="39" t="str">
        <f>IF(OR(D1285="",P1285=""),"",IF(O1285="الفصل",INDEX(Kelas!$C$3:$H$200,MATCH(Data!P1285,Kelas!$B$3:$B$201,0),MATCH(Data!D1285,Kelas!$C$2:$H$2,0)),INDEX(Qoah!$C$3:$H$201,MATCH(Data!P1285,Qoah!$B$3:$B$201,0),MATCH(Data!D1285,Qoah!$C$2:$H$2,0))))</f>
        <v/>
      </c>
    </row>
    <row r="1286" spans="6:6" x14ac:dyDescent="0.25">
      <c r="F1286" s="39" t="str">
        <f>IF(OR(D1286="",P1286=""),"",IF(O1286="الفصل",INDEX(Kelas!$C$3:$H$200,MATCH(Data!P1286,Kelas!$B$3:$B$201,0),MATCH(Data!D1286,Kelas!$C$2:$H$2,0)),INDEX(Qoah!$C$3:$H$201,MATCH(Data!P1286,Qoah!$B$3:$B$201,0),MATCH(Data!D1286,Qoah!$C$2:$H$2,0))))</f>
        <v/>
      </c>
    </row>
    <row r="1287" spans="6:6" x14ac:dyDescent="0.25">
      <c r="F1287" s="39" t="str">
        <f>IF(OR(D1287="",P1287=""),"",IF(O1287="الفصل",INDEX(Kelas!$C$3:$H$200,MATCH(Data!P1287,Kelas!$B$3:$B$201,0),MATCH(Data!D1287,Kelas!$C$2:$H$2,0)),INDEX(Qoah!$C$3:$H$201,MATCH(Data!P1287,Qoah!$B$3:$B$201,0),MATCH(Data!D1287,Qoah!$C$2:$H$2,0))))</f>
        <v/>
      </c>
    </row>
    <row r="1288" spans="6:6" x14ac:dyDescent="0.25">
      <c r="F1288" s="39" t="str">
        <f>IF(OR(D1288="",P1288=""),"",IF(O1288="الفصل",INDEX(Kelas!$C$3:$H$200,MATCH(Data!P1288,Kelas!$B$3:$B$201,0),MATCH(Data!D1288,Kelas!$C$2:$H$2,0)),INDEX(Qoah!$C$3:$H$201,MATCH(Data!P1288,Qoah!$B$3:$B$201,0),MATCH(Data!D1288,Qoah!$C$2:$H$2,0))))</f>
        <v/>
      </c>
    </row>
    <row r="1289" spans="6:6" x14ac:dyDescent="0.25">
      <c r="F1289" s="39" t="str">
        <f>IF(OR(D1289="",P1289=""),"",IF(O1289="الفصل",INDEX(Kelas!$C$3:$H$200,MATCH(Data!P1289,Kelas!$B$3:$B$201,0),MATCH(Data!D1289,Kelas!$C$2:$H$2,0)),INDEX(Qoah!$C$3:$H$201,MATCH(Data!P1289,Qoah!$B$3:$B$201,0),MATCH(Data!D1289,Qoah!$C$2:$H$2,0))))</f>
        <v/>
      </c>
    </row>
    <row r="1290" spans="6:6" x14ac:dyDescent="0.25">
      <c r="F1290" s="39" t="str">
        <f>IF(OR(D1290="",P1290=""),"",IF(O1290="الفصل",INDEX(Kelas!$C$3:$H$200,MATCH(Data!P1290,Kelas!$B$3:$B$201,0),MATCH(Data!D1290,Kelas!$C$2:$H$2,0)),INDEX(Qoah!$C$3:$H$201,MATCH(Data!P1290,Qoah!$B$3:$B$201,0),MATCH(Data!D1290,Qoah!$C$2:$H$2,0))))</f>
        <v/>
      </c>
    </row>
    <row r="1291" spans="6:6" x14ac:dyDescent="0.25">
      <c r="F1291" s="39" t="str">
        <f>IF(OR(D1291="",P1291=""),"",IF(O1291="الفصل",INDEX(Kelas!$C$3:$H$200,MATCH(Data!P1291,Kelas!$B$3:$B$201,0),MATCH(Data!D1291,Kelas!$C$2:$H$2,0)),INDEX(Qoah!$C$3:$H$201,MATCH(Data!P1291,Qoah!$B$3:$B$201,0),MATCH(Data!D1291,Qoah!$C$2:$H$2,0))))</f>
        <v/>
      </c>
    </row>
    <row r="1292" spans="6:6" x14ac:dyDescent="0.25">
      <c r="F1292" s="39" t="str">
        <f>IF(OR(D1292="",P1292=""),"",IF(O1292="الفصل",INDEX(Kelas!$C$3:$H$200,MATCH(Data!P1292,Kelas!$B$3:$B$201,0),MATCH(Data!D1292,Kelas!$C$2:$H$2,0)),INDEX(Qoah!$C$3:$H$201,MATCH(Data!P1292,Qoah!$B$3:$B$201,0),MATCH(Data!D1292,Qoah!$C$2:$H$2,0))))</f>
        <v/>
      </c>
    </row>
    <row r="1293" spans="6:6" x14ac:dyDescent="0.25">
      <c r="F1293" s="39" t="str">
        <f>IF(OR(D1293="",P1293=""),"",IF(O1293="الفصل",INDEX(Kelas!$C$3:$H$200,MATCH(Data!P1293,Kelas!$B$3:$B$201,0),MATCH(Data!D1293,Kelas!$C$2:$H$2,0)),INDEX(Qoah!$C$3:$H$201,MATCH(Data!P1293,Qoah!$B$3:$B$201,0),MATCH(Data!D1293,Qoah!$C$2:$H$2,0))))</f>
        <v/>
      </c>
    </row>
    <row r="1294" spans="6:6" x14ac:dyDescent="0.25">
      <c r="F1294" s="39" t="str">
        <f>IF(OR(D1294="",P1294=""),"",IF(O1294="الفصل",INDEX(Kelas!$C$3:$H$200,MATCH(Data!P1294,Kelas!$B$3:$B$201,0),MATCH(Data!D1294,Kelas!$C$2:$H$2,0)),INDEX(Qoah!$C$3:$H$201,MATCH(Data!P1294,Qoah!$B$3:$B$201,0),MATCH(Data!D1294,Qoah!$C$2:$H$2,0))))</f>
        <v/>
      </c>
    </row>
    <row r="1295" spans="6:6" x14ac:dyDescent="0.25">
      <c r="F1295" s="39" t="str">
        <f>IF(OR(D1295="",P1295=""),"",IF(O1295="الفصل",INDEX(Kelas!$C$3:$H$200,MATCH(Data!P1295,Kelas!$B$3:$B$201,0),MATCH(Data!D1295,Kelas!$C$2:$H$2,0)),INDEX(Qoah!$C$3:$H$201,MATCH(Data!P1295,Qoah!$B$3:$B$201,0),MATCH(Data!D1295,Qoah!$C$2:$H$2,0))))</f>
        <v/>
      </c>
    </row>
    <row r="1296" spans="6:6" x14ac:dyDescent="0.25">
      <c r="F1296" s="39" t="str">
        <f>IF(OR(D1296="",P1296=""),"",IF(O1296="الفصل",INDEX(Kelas!$C$3:$H$200,MATCH(Data!P1296,Kelas!$B$3:$B$201,0),MATCH(Data!D1296,Kelas!$C$2:$H$2,0)),INDEX(Qoah!$C$3:$H$201,MATCH(Data!P1296,Qoah!$B$3:$B$201,0),MATCH(Data!D1296,Qoah!$C$2:$H$2,0))))</f>
        <v/>
      </c>
    </row>
    <row r="1297" spans="6:6" x14ac:dyDescent="0.25">
      <c r="F1297" s="39" t="str">
        <f>IF(OR(D1297="",P1297=""),"",IF(O1297="الفصل",INDEX(Kelas!$C$3:$H$200,MATCH(Data!P1297,Kelas!$B$3:$B$201,0),MATCH(Data!D1297,Kelas!$C$2:$H$2,0)),INDEX(Qoah!$C$3:$H$201,MATCH(Data!P1297,Qoah!$B$3:$B$201,0),MATCH(Data!D1297,Qoah!$C$2:$H$2,0))))</f>
        <v/>
      </c>
    </row>
    <row r="1298" spans="6:6" x14ac:dyDescent="0.25">
      <c r="F1298" s="39" t="str">
        <f>IF(OR(D1298="",P1298=""),"",IF(O1298="الفصل",INDEX(Kelas!$C$3:$H$200,MATCH(Data!P1298,Kelas!$B$3:$B$201,0),MATCH(Data!D1298,Kelas!$C$2:$H$2,0)),INDEX(Qoah!$C$3:$H$201,MATCH(Data!P1298,Qoah!$B$3:$B$201,0),MATCH(Data!D1298,Qoah!$C$2:$H$2,0))))</f>
        <v/>
      </c>
    </row>
    <row r="1299" spans="6:6" x14ac:dyDescent="0.25">
      <c r="F1299" s="39" t="str">
        <f>IF(OR(D1299="",P1299=""),"",IF(O1299="الفصل",INDEX(Kelas!$C$3:$H$200,MATCH(Data!P1299,Kelas!$B$3:$B$201,0),MATCH(Data!D1299,Kelas!$C$2:$H$2,0)),INDEX(Qoah!$C$3:$H$201,MATCH(Data!P1299,Qoah!$B$3:$B$201,0),MATCH(Data!D1299,Qoah!$C$2:$H$2,0))))</f>
        <v/>
      </c>
    </row>
    <row r="1300" spans="6:6" x14ac:dyDescent="0.25">
      <c r="F1300" s="39" t="str">
        <f>IF(OR(D1300="",P1300=""),"",IF(O1300="الفصل",INDEX(Kelas!$C$3:$H$200,MATCH(Data!P1300,Kelas!$B$3:$B$201,0),MATCH(Data!D1300,Kelas!$C$2:$H$2,0)),INDEX(Qoah!$C$3:$H$201,MATCH(Data!P1300,Qoah!$B$3:$B$201,0),MATCH(Data!D1300,Qoah!$C$2:$H$2,0))))</f>
        <v/>
      </c>
    </row>
    <row r="1301" spans="6:6" x14ac:dyDescent="0.25">
      <c r="F1301" s="39" t="str">
        <f>IF(OR(D1301="",P1301=""),"",IF(O1301="الفصل",INDEX(Kelas!$C$3:$H$200,MATCH(Data!P1301,Kelas!$B$3:$B$201,0),MATCH(Data!D1301,Kelas!$C$2:$H$2,0)),INDEX(Qoah!$C$3:$H$201,MATCH(Data!P1301,Qoah!$B$3:$B$201,0),MATCH(Data!D1301,Qoah!$C$2:$H$2,0))))</f>
        <v/>
      </c>
    </row>
    <row r="1302" spans="6:6" x14ac:dyDescent="0.25">
      <c r="F1302" s="39" t="str">
        <f>IF(OR(D1302="",P1302=""),"",IF(O1302="الفصل",INDEX(Kelas!$C$3:$H$200,MATCH(Data!P1302,Kelas!$B$3:$B$201,0),MATCH(Data!D1302,Kelas!$C$2:$H$2,0)),INDEX(Qoah!$C$3:$H$201,MATCH(Data!P1302,Qoah!$B$3:$B$201,0),MATCH(Data!D1302,Qoah!$C$2:$H$2,0))))</f>
        <v/>
      </c>
    </row>
    <row r="1303" spans="6:6" x14ac:dyDescent="0.25">
      <c r="F1303" s="39" t="str">
        <f>IF(OR(D1303="",P1303=""),"",IF(O1303="الفصل",INDEX(Kelas!$C$3:$H$200,MATCH(Data!P1303,Kelas!$B$3:$B$201,0),MATCH(Data!D1303,Kelas!$C$2:$H$2,0)),INDEX(Qoah!$C$3:$H$201,MATCH(Data!P1303,Qoah!$B$3:$B$201,0),MATCH(Data!D1303,Qoah!$C$2:$H$2,0))))</f>
        <v/>
      </c>
    </row>
    <row r="1304" spans="6:6" x14ac:dyDescent="0.25">
      <c r="F1304" s="39" t="str">
        <f>IF(OR(D1304="",P1304=""),"",IF(O1304="الفصل",INDEX(Kelas!$C$3:$H$200,MATCH(Data!P1304,Kelas!$B$3:$B$201,0),MATCH(Data!D1304,Kelas!$C$2:$H$2,0)),INDEX(Qoah!$C$3:$H$201,MATCH(Data!P1304,Qoah!$B$3:$B$201,0),MATCH(Data!D1304,Qoah!$C$2:$H$2,0))))</f>
        <v/>
      </c>
    </row>
    <row r="1305" spans="6:6" x14ac:dyDescent="0.25">
      <c r="F1305" s="39" t="str">
        <f>IF(OR(D1305="",P1305=""),"",IF(O1305="الفصل",INDEX(Kelas!$C$3:$H$200,MATCH(Data!P1305,Kelas!$B$3:$B$201,0),MATCH(Data!D1305,Kelas!$C$2:$H$2,0)),INDEX(Qoah!$C$3:$H$201,MATCH(Data!P1305,Qoah!$B$3:$B$201,0),MATCH(Data!D1305,Qoah!$C$2:$H$2,0))))</f>
        <v/>
      </c>
    </row>
    <row r="1306" spans="6:6" x14ac:dyDescent="0.25">
      <c r="F1306" s="39" t="str">
        <f>IF(OR(D1306="",P1306=""),"",IF(O1306="الفصل",INDEX(Kelas!$C$3:$H$200,MATCH(Data!P1306,Kelas!$B$3:$B$201,0),MATCH(Data!D1306,Kelas!$C$2:$H$2,0)),INDEX(Qoah!$C$3:$H$201,MATCH(Data!P1306,Qoah!$B$3:$B$201,0),MATCH(Data!D1306,Qoah!$C$2:$H$2,0))))</f>
        <v/>
      </c>
    </row>
    <row r="1307" spans="6:6" x14ac:dyDescent="0.25">
      <c r="F1307" s="39" t="str">
        <f>IF(OR(D1307="",P1307=""),"",IF(O1307="الفصل",INDEX(Kelas!$C$3:$H$200,MATCH(Data!P1307,Kelas!$B$3:$B$201,0),MATCH(Data!D1307,Kelas!$C$2:$H$2,0)),INDEX(Qoah!$C$3:$H$201,MATCH(Data!P1307,Qoah!$B$3:$B$201,0),MATCH(Data!D1307,Qoah!$C$2:$H$2,0))))</f>
        <v/>
      </c>
    </row>
    <row r="1308" spans="6:6" x14ac:dyDescent="0.25">
      <c r="F1308" s="39" t="str">
        <f>IF(OR(D1308="",P1308=""),"",IF(O1308="الفصل",INDEX(Kelas!$C$3:$H$200,MATCH(Data!P1308,Kelas!$B$3:$B$201,0),MATCH(Data!D1308,Kelas!$C$2:$H$2,0)),INDEX(Qoah!$C$3:$H$201,MATCH(Data!P1308,Qoah!$B$3:$B$201,0),MATCH(Data!D1308,Qoah!$C$2:$H$2,0))))</f>
        <v/>
      </c>
    </row>
    <row r="1309" spans="6:6" x14ac:dyDescent="0.25">
      <c r="F1309" s="39" t="str">
        <f>IF(OR(D1309="",P1309=""),"",IF(O1309="الفصل",INDEX(Kelas!$C$3:$H$200,MATCH(Data!P1309,Kelas!$B$3:$B$201,0),MATCH(Data!D1309,Kelas!$C$2:$H$2,0)),INDEX(Qoah!$C$3:$H$201,MATCH(Data!P1309,Qoah!$B$3:$B$201,0),MATCH(Data!D1309,Qoah!$C$2:$H$2,0))))</f>
        <v/>
      </c>
    </row>
    <row r="1310" spans="6:6" x14ac:dyDescent="0.25">
      <c r="F1310" s="39" t="str">
        <f>IF(OR(D1310="",P1310=""),"",IF(O1310="الفصل",INDEX(Kelas!$C$3:$H$200,MATCH(Data!P1310,Kelas!$B$3:$B$201,0),MATCH(Data!D1310,Kelas!$C$2:$H$2,0)),INDEX(Qoah!$C$3:$H$201,MATCH(Data!P1310,Qoah!$B$3:$B$201,0),MATCH(Data!D1310,Qoah!$C$2:$H$2,0))))</f>
        <v/>
      </c>
    </row>
    <row r="1311" spans="6:6" x14ac:dyDescent="0.25">
      <c r="F1311" s="39" t="str">
        <f>IF(OR(D1311="",P1311=""),"",IF(O1311="الفصل",INDEX(Kelas!$C$3:$H$200,MATCH(Data!P1311,Kelas!$B$3:$B$201,0),MATCH(Data!D1311,Kelas!$C$2:$H$2,0)),INDEX(Qoah!$C$3:$H$201,MATCH(Data!P1311,Qoah!$B$3:$B$201,0),MATCH(Data!D1311,Qoah!$C$2:$H$2,0))))</f>
        <v/>
      </c>
    </row>
    <row r="1312" spans="6:6" x14ac:dyDescent="0.25">
      <c r="F1312" s="39" t="str">
        <f>IF(OR(D1312="",P1312=""),"",IF(O1312="الفصل",INDEX(Kelas!$C$3:$H$200,MATCH(Data!P1312,Kelas!$B$3:$B$201,0),MATCH(Data!D1312,Kelas!$C$2:$H$2,0)),INDEX(Qoah!$C$3:$H$201,MATCH(Data!P1312,Qoah!$B$3:$B$201,0),MATCH(Data!D1312,Qoah!$C$2:$H$2,0))))</f>
        <v/>
      </c>
    </row>
    <row r="1313" spans="6:6" x14ac:dyDescent="0.25">
      <c r="F1313" s="39" t="str">
        <f>IF(OR(D1313="",P1313=""),"",IF(O1313="الفصل",INDEX(Kelas!$C$3:$H$200,MATCH(Data!P1313,Kelas!$B$3:$B$201,0),MATCH(Data!D1313,Kelas!$C$2:$H$2,0)),INDEX(Qoah!$C$3:$H$201,MATCH(Data!P1313,Qoah!$B$3:$B$201,0),MATCH(Data!D1313,Qoah!$C$2:$H$2,0))))</f>
        <v/>
      </c>
    </row>
    <row r="1314" spans="6:6" x14ac:dyDescent="0.25">
      <c r="F1314" s="39" t="str">
        <f>IF(OR(D1314="",P1314=""),"",IF(O1314="الفصل",INDEX(Kelas!$C$3:$H$200,MATCH(Data!P1314,Kelas!$B$3:$B$201,0),MATCH(Data!D1314,Kelas!$C$2:$H$2,0)),INDEX(Qoah!$C$3:$H$201,MATCH(Data!P1314,Qoah!$B$3:$B$201,0),MATCH(Data!D1314,Qoah!$C$2:$H$2,0))))</f>
        <v/>
      </c>
    </row>
    <row r="1315" spans="6:6" x14ac:dyDescent="0.25">
      <c r="F1315" s="39" t="str">
        <f>IF(OR(D1315="",P1315=""),"",IF(O1315="الفصل",INDEX(Kelas!$C$3:$H$200,MATCH(Data!P1315,Kelas!$B$3:$B$201,0),MATCH(Data!D1315,Kelas!$C$2:$H$2,0)),INDEX(Qoah!$C$3:$H$201,MATCH(Data!P1315,Qoah!$B$3:$B$201,0),MATCH(Data!D1315,Qoah!$C$2:$H$2,0))))</f>
        <v/>
      </c>
    </row>
    <row r="1316" spans="6:6" x14ac:dyDescent="0.25">
      <c r="F1316" s="39" t="str">
        <f>IF(OR(D1316="",P1316=""),"",IF(O1316="الفصل",INDEX(Kelas!$C$3:$H$200,MATCH(Data!P1316,Kelas!$B$3:$B$201,0),MATCH(Data!D1316,Kelas!$C$2:$H$2,0)),INDEX(Qoah!$C$3:$H$201,MATCH(Data!P1316,Qoah!$B$3:$B$201,0),MATCH(Data!D1316,Qoah!$C$2:$H$2,0))))</f>
        <v/>
      </c>
    </row>
    <row r="1317" spans="6:6" x14ac:dyDescent="0.25">
      <c r="F1317" s="39" t="str">
        <f>IF(OR(D1317="",P1317=""),"",IF(O1317="الفصل",INDEX(Kelas!$C$3:$H$200,MATCH(Data!P1317,Kelas!$B$3:$B$201,0),MATCH(Data!D1317,Kelas!$C$2:$H$2,0)),INDEX(Qoah!$C$3:$H$201,MATCH(Data!P1317,Qoah!$B$3:$B$201,0),MATCH(Data!D1317,Qoah!$C$2:$H$2,0))))</f>
        <v/>
      </c>
    </row>
    <row r="1318" spans="6:6" x14ac:dyDescent="0.25">
      <c r="F1318" s="39" t="str">
        <f>IF(OR(D1318="",P1318=""),"",IF(O1318="الفصل",INDEX(Kelas!$C$3:$H$200,MATCH(Data!P1318,Kelas!$B$3:$B$201,0),MATCH(Data!D1318,Kelas!$C$2:$H$2,0)),INDEX(Qoah!$C$3:$H$201,MATCH(Data!P1318,Qoah!$B$3:$B$201,0),MATCH(Data!D1318,Qoah!$C$2:$H$2,0))))</f>
        <v/>
      </c>
    </row>
    <row r="1319" spans="6:6" x14ac:dyDescent="0.25">
      <c r="F1319" s="39" t="str">
        <f>IF(OR(D1319="",P1319=""),"",IF(O1319="الفصل",INDEX(Kelas!$C$3:$H$200,MATCH(Data!P1319,Kelas!$B$3:$B$201,0),MATCH(Data!D1319,Kelas!$C$2:$H$2,0)),INDEX(Qoah!$C$3:$H$201,MATCH(Data!P1319,Qoah!$B$3:$B$201,0),MATCH(Data!D1319,Qoah!$C$2:$H$2,0))))</f>
        <v/>
      </c>
    </row>
    <row r="1320" spans="6:6" x14ac:dyDescent="0.25">
      <c r="F1320" s="39" t="str">
        <f>IF(OR(D1320="",P1320=""),"",IF(O1320="الفصل",INDEX(Kelas!$C$3:$H$200,MATCH(Data!P1320,Kelas!$B$3:$B$201,0),MATCH(Data!D1320,Kelas!$C$2:$H$2,0)),INDEX(Qoah!$C$3:$H$201,MATCH(Data!P1320,Qoah!$B$3:$B$201,0),MATCH(Data!D1320,Qoah!$C$2:$H$2,0))))</f>
        <v/>
      </c>
    </row>
    <row r="1321" spans="6:6" x14ac:dyDescent="0.25">
      <c r="F1321" s="39" t="str">
        <f>IF(OR(D1321="",P1321=""),"",IF(O1321="الفصل",INDEX(Kelas!$C$3:$H$200,MATCH(Data!P1321,Kelas!$B$3:$B$201,0),MATCH(Data!D1321,Kelas!$C$2:$H$2,0)),INDEX(Qoah!$C$3:$H$201,MATCH(Data!P1321,Qoah!$B$3:$B$201,0),MATCH(Data!D1321,Qoah!$C$2:$H$2,0))))</f>
        <v/>
      </c>
    </row>
    <row r="1322" spans="6:6" x14ac:dyDescent="0.25">
      <c r="F1322" s="39" t="str">
        <f>IF(OR(D1322="",P1322=""),"",IF(O1322="الفصل",INDEX(Kelas!$C$3:$H$200,MATCH(Data!P1322,Kelas!$B$3:$B$201,0),MATCH(Data!D1322,Kelas!$C$2:$H$2,0)),INDEX(Qoah!$C$3:$H$201,MATCH(Data!P1322,Qoah!$B$3:$B$201,0),MATCH(Data!D1322,Qoah!$C$2:$H$2,0))))</f>
        <v/>
      </c>
    </row>
    <row r="1323" spans="6:6" x14ac:dyDescent="0.25">
      <c r="F1323" s="39" t="str">
        <f>IF(OR(D1323="",P1323=""),"",IF(O1323="الفصل",INDEX(Kelas!$C$3:$H$200,MATCH(Data!P1323,Kelas!$B$3:$B$201,0),MATCH(Data!D1323,Kelas!$C$2:$H$2,0)),INDEX(Qoah!$C$3:$H$201,MATCH(Data!P1323,Qoah!$B$3:$B$201,0),MATCH(Data!D1323,Qoah!$C$2:$H$2,0))))</f>
        <v/>
      </c>
    </row>
    <row r="1324" spans="6:6" x14ac:dyDescent="0.25">
      <c r="F1324" s="39" t="str">
        <f>IF(OR(D1324="",P1324=""),"",IF(O1324="الفصل",INDEX(Kelas!$C$3:$H$200,MATCH(Data!P1324,Kelas!$B$3:$B$201,0),MATCH(Data!D1324,Kelas!$C$2:$H$2,0)),INDEX(Qoah!$C$3:$H$201,MATCH(Data!P1324,Qoah!$B$3:$B$201,0),MATCH(Data!D1324,Qoah!$C$2:$H$2,0))))</f>
        <v/>
      </c>
    </row>
    <row r="1325" spans="6:6" x14ac:dyDescent="0.25">
      <c r="F1325" s="39" t="str">
        <f>IF(OR(D1325="",P1325=""),"",IF(O1325="الفصل",INDEX(Kelas!$C$3:$H$200,MATCH(Data!P1325,Kelas!$B$3:$B$201,0),MATCH(Data!D1325,Kelas!$C$2:$H$2,0)),INDEX(Qoah!$C$3:$H$201,MATCH(Data!P1325,Qoah!$B$3:$B$201,0),MATCH(Data!D1325,Qoah!$C$2:$H$2,0))))</f>
        <v/>
      </c>
    </row>
    <row r="1326" spans="6:6" x14ac:dyDescent="0.25">
      <c r="F1326" s="39" t="str">
        <f>IF(OR(D1326="",P1326=""),"",IF(O1326="الفصل",INDEX(Kelas!$C$3:$H$200,MATCH(Data!P1326,Kelas!$B$3:$B$201,0),MATCH(Data!D1326,Kelas!$C$2:$H$2,0)),INDEX(Qoah!$C$3:$H$201,MATCH(Data!P1326,Qoah!$B$3:$B$201,0),MATCH(Data!D1326,Qoah!$C$2:$H$2,0))))</f>
        <v/>
      </c>
    </row>
    <row r="1327" spans="6:6" x14ac:dyDescent="0.25">
      <c r="F1327" s="39" t="str">
        <f>IF(OR(D1327="",P1327=""),"",IF(O1327="الفصل",INDEX(Kelas!$C$3:$H$200,MATCH(Data!P1327,Kelas!$B$3:$B$201,0),MATCH(Data!D1327,Kelas!$C$2:$H$2,0)),INDEX(Qoah!$C$3:$H$201,MATCH(Data!P1327,Qoah!$B$3:$B$201,0),MATCH(Data!D1327,Qoah!$C$2:$H$2,0))))</f>
        <v/>
      </c>
    </row>
    <row r="1328" spans="6:6" x14ac:dyDescent="0.25">
      <c r="F1328" s="39" t="str">
        <f>IF(OR(D1328="",P1328=""),"",IF(O1328="الفصل",INDEX(Kelas!$C$3:$H$200,MATCH(Data!P1328,Kelas!$B$3:$B$201,0),MATCH(Data!D1328,Kelas!$C$2:$H$2,0)),INDEX(Qoah!$C$3:$H$201,MATCH(Data!P1328,Qoah!$B$3:$B$201,0),MATCH(Data!D1328,Qoah!$C$2:$H$2,0))))</f>
        <v/>
      </c>
    </row>
    <row r="1329" spans="6:6" x14ac:dyDescent="0.25">
      <c r="F1329" s="39" t="str">
        <f>IF(OR(D1329="",P1329=""),"",IF(O1329="الفصل",INDEX(Kelas!$C$3:$H$200,MATCH(Data!P1329,Kelas!$B$3:$B$201,0),MATCH(Data!D1329,Kelas!$C$2:$H$2,0)),INDEX(Qoah!$C$3:$H$201,MATCH(Data!P1329,Qoah!$B$3:$B$201,0),MATCH(Data!D1329,Qoah!$C$2:$H$2,0))))</f>
        <v/>
      </c>
    </row>
    <row r="1330" spans="6:6" x14ac:dyDescent="0.25">
      <c r="F1330" s="39" t="str">
        <f>IF(OR(D1330="",P1330=""),"",IF(O1330="الفصل",INDEX(Kelas!$C$3:$H$200,MATCH(Data!P1330,Kelas!$B$3:$B$201,0),MATCH(Data!D1330,Kelas!$C$2:$H$2,0)),INDEX(Qoah!$C$3:$H$201,MATCH(Data!P1330,Qoah!$B$3:$B$201,0),MATCH(Data!D1330,Qoah!$C$2:$H$2,0))))</f>
        <v/>
      </c>
    </row>
    <row r="1331" spans="6:6" x14ac:dyDescent="0.25">
      <c r="F1331" s="39" t="str">
        <f>IF(OR(D1331="",P1331=""),"",IF(O1331="الفصل",INDEX(Kelas!$C$3:$H$200,MATCH(Data!P1331,Kelas!$B$3:$B$201,0),MATCH(Data!D1331,Kelas!$C$2:$H$2,0)),INDEX(Qoah!$C$3:$H$201,MATCH(Data!P1331,Qoah!$B$3:$B$201,0),MATCH(Data!D1331,Qoah!$C$2:$H$2,0))))</f>
        <v/>
      </c>
    </row>
    <row r="1332" spans="6:6" x14ac:dyDescent="0.25">
      <c r="F1332" s="39" t="str">
        <f>IF(OR(D1332="",P1332=""),"",IF(O1332="الفصل",INDEX(Kelas!$C$3:$H$200,MATCH(Data!P1332,Kelas!$B$3:$B$201,0),MATCH(Data!D1332,Kelas!$C$2:$H$2,0)),INDEX(Qoah!$C$3:$H$201,MATCH(Data!P1332,Qoah!$B$3:$B$201,0),MATCH(Data!D1332,Qoah!$C$2:$H$2,0))))</f>
        <v/>
      </c>
    </row>
    <row r="1333" spans="6:6" x14ac:dyDescent="0.25">
      <c r="F1333" s="39" t="str">
        <f>IF(OR(D1333="",P1333=""),"",IF(O1333="الفصل",INDEX(Kelas!$C$3:$H$200,MATCH(Data!P1333,Kelas!$B$3:$B$201,0),MATCH(Data!D1333,Kelas!$C$2:$H$2,0)),INDEX(Qoah!$C$3:$H$201,MATCH(Data!P1333,Qoah!$B$3:$B$201,0),MATCH(Data!D1333,Qoah!$C$2:$H$2,0))))</f>
        <v/>
      </c>
    </row>
    <row r="1334" spans="6:6" x14ac:dyDescent="0.25">
      <c r="F1334" s="39" t="str">
        <f>IF(OR(D1334="",P1334=""),"",IF(O1334="الفصل",INDEX(Kelas!$C$3:$H$200,MATCH(Data!P1334,Kelas!$B$3:$B$201,0),MATCH(Data!D1334,Kelas!$C$2:$H$2,0)),INDEX(Qoah!$C$3:$H$201,MATCH(Data!P1334,Qoah!$B$3:$B$201,0),MATCH(Data!D1334,Qoah!$C$2:$H$2,0))))</f>
        <v/>
      </c>
    </row>
    <row r="1335" spans="6:6" x14ac:dyDescent="0.25">
      <c r="F1335" s="39" t="str">
        <f>IF(OR(D1335="",P1335=""),"",IF(O1335="الفصل",INDEX(Kelas!$C$3:$H$200,MATCH(Data!P1335,Kelas!$B$3:$B$201,0),MATCH(Data!D1335,Kelas!$C$2:$H$2,0)),INDEX(Qoah!$C$3:$H$201,MATCH(Data!P1335,Qoah!$B$3:$B$201,0),MATCH(Data!D1335,Qoah!$C$2:$H$2,0))))</f>
        <v/>
      </c>
    </row>
    <row r="1336" spans="6:6" x14ac:dyDescent="0.25">
      <c r="F1336" s="39" t="str">
        <f>IF(OR(D1336="",P1336=""),"",IF(O1336="الفصل",INDEX(Kelas!$C$3:$H$200,MATCH(Data!P1336,Kelas!$B$3:$B$201,0),MATCH(Data!D1336,Kelas!$C$2:$H$2,0)),INDEX(Qoah!$C$3:$H$201,MATCH(Data!P1336,Qoah!$B$3:$B$201,0),MATCH(Data!D1336,Qoah!$C$2:$H$2,0))))</f>
        <v/>
      </c>
    </row>
    <row r="1337" spans="6:6" x14ac:dyDescent="0.25">
      <c r="F1337" s="39" t="str">
        <f>IF(OR(D1337="",P1337=""),"",IF(O1337="الفصل",INDEX(Kelas!$C$3:$H$200,MATCH(Data!P1337,Kelas!$B$3:$B$201,0),MATCH(Data!D1337,Kelas!$C$2:$H$2,0)),INDEX(Qoah!$C$3:$H$201,MATCH(Data!P1337,Qoah!$B$3:$B$201,0),MATCH(Data!D1337,Qoah!$C$2:$H$2,0))))</f>
        <v/>
      </c>
    </row>
    <row r="1338" spans="6:6" x14ac:dyDescent="0.25">
      <c r="F1338" s="39" t="str">
        <f>IF(OR(D1338="",P1338=""),"",IF(O1338="الفصل",INDEX(Kelas!$C$3:$H$200,MATCH(Data!P1338,Kelas!$B$3:$B$201,0),MATCH(Data!D1338,Kelas!$C$2:$H$2,0)),INDEX(Qoah!$C$3:$H$201,MATCH(Data!P1338,Qoah!$B$3:$B$201,0),MATCH(Data!D1338,Qoah!$C$2:$H$2,0))))</f>
        <v/>
      </c>
    </row>
    <row r="1339" spans="6:6" x14ac:dyDescent="0.25">
      <c r="F1339" s="39" t="str">
        <f>IF(OR(D1339="",P1339=""),"",IF(O1339="الفصل",INDEX(Kelas!$C$3:$H$200,MATCH(Data!P1339,Kelas!$B$3:$B$201,0),MATCH(Data!D1339,Kelas!$C$2:$H$2,0)),INDEX(Qoah!$C$3:$H$201,MATCH(Data!P1339,Qoah!$B$3:$B$201,0),MATCH(Data!D1339,Qoah!$C$2:$H$2,0))))</f>
        <v/>
      </c>
    </row>
    <row r="1340" spans="6:6" x14ac:dyDescent="0.25">
      <c r="F1340" s="39" t="str">
        <f>IF(OR(D1340="",P1340=""),"",IF(O1340="الفصل",INDEX(Kelas!$C$3:$H$200,MATCH(Data!P1340,Kelas!$B$3:$B$201,0),MATCH(Data!D1340,Kelas!$C$2:$H$2,0)),INDEX(Qoah!$C$3:$H$201,MATCH(Data!P1340,Qoah!$B$3:$B$201,0),MATCH(Data!D1340,Qoah!$C$2:$H$2,0))))</f>
        <v/>
      </c>
    </row>
    <row r="1341" spans="6:6" x14ac:dyDescent="0.25">
      <c r="F1341" s="39" t="str">
        <f>IF(OR(D1341="",P1341=""),"",IF(O1341="الفصل",INDEX(Kelas!$C$3:$H$200,MATCH(Data!P1341,Kelas!$B$3:$B$201,0),MATCH(Data!D1341,Kelas!$C$2:$H$2,0)),INDEX(Qoah!$C$3:$H$201,MATCH(Data!P1341,Qoah!$B$3:$B$201,0),MATCH(Data!D1341,Qoah!$C$2:$H$2,0))))</f>
        <v/>
      </c>
    </row>
    <row r="1342" spans="6:6" x14ac:dyDescent="0.25">
      <c r="F1342" s="39" t="str">
        <f>IF(OR(D1342="",P1342=""),"",IF(O1342="الفصل",INDEX(Kelas!$C$3:$H$200,MATCH(Data!P1342,Kelas!$B$3:$B$201,0),MATCH(Data!D1342,Kelas!$C$2:$H$2,0)),INDEX(Qoah!$C$3:$H$201,MATCH(Data!P1342,Qoah!$B$3:$B$201,0),MATCH(Data!D1342,Qoah!$C$2:$H$2,0))))</f>
        <v/>
      </c>
    </row>
    <row r="1343" spans="6:6" x14ac:dyDescent="0.25">
      <c r="F1343" s="39" t="str">
        <f>IF(OR(D1343="",P1343=""),"",IF(O1343="الفصل",INDEX(Kelas!$C$3:$H$200,MATCH(Data!P1343,Kelas!$B$3:$B$201,0),MATCH(Data!D1343,Kelas!$C$2:$H$2,0)),INDEX(Qoah!$C$3:$H$201,MATCH(Data!P1343,Qoah!$B$3:$B$201,0),MATCH(Data!D1343,Qoah!$C$2:$H$2,0))))</f>
        <v/>
      </c>
    </row>
    <row r="1344" spans="6:6" x14ac:dyDescent="0.25">
      <c r="F1344" s="39" t="str">
        <f>IF(OR(D1344="",P1344=""),"",IF(O1344="الفصل",INDEX(Kelas!$C$3:$H$200,MATCH(Data!P1344,Kelas!$B$3:$B$201,0),MATCH(Data!D1344,Kelas!$C$2:$H$2,0)),INDEX(Qoah!$C$3:$H$201,MATCH(Data!P1344,Qoah!$B$3:$B$201,0),MATCH(Data!D1344,Qoah!$C$2:$H$2,0))))</f>
        <v/>
      </c>
    </row>
    <row r="1345" spans="6:6" x14ac:dyDescent="0.25">
      <c r="F1345" s="39" t="str">
        <f>IF(OR(D1345="",P1345=""),"",IF(O1345="الفصل",INDEX(Kelas!$C$3:$H$200,MATCH(Data!P1345,Kelas!$B$3:$B$201,0),MATCH(Data!D1345,Kelas!$C$2:$H$2,0)),INDEX(Qoah!$C$3:$H$201,MATCH(Data!P1345,Qoah!$B$3:$B$201,0),MATCH(Data!D1345,Qoah!$C$2:$H$2,0))))</f>
        <v/>
      </c>
    </row>
    <row r="1346" spans="6:6" x14ac:dyDescent="0.25">
      <c r="F1346" s="39" t="str">
        <f>IF(OR(D1346="",P1346=""),"",IF(O1346="الفصل",INDEX(Kelas!$C$3:$H$200,MATCH(Data!P1346,Kelas!$B$3:$B$201,0),MATCH(Data!D1346,Kelas!$C$2:$H$2,0)),INDEX(Qoah!$C$3:$H$201,MATCH(Data!P1346,Qoah!$B$3:$B$201,0),MATCH(Data!D1346,Qoah!$C$2:$H$2,0))))</f>
        <v/>
      </c>
    </row>
    <row r="1347" spans="6:6" x14ac:dyDescent="0.25">
      <c r="F1347" s="39" t="str">
        <f>IF(OR(D1347="",P1347=""),"",IF(O1347="الفصل",INDEX(Kelas!$C$3:$H$200,MATCH(Data!P1347,Kelas!$B$3:$B$201,0),MATCH(Data!D1347,Kelas!$C$2:$H$2,0)),INDEX(Qoah!$C$3:$H$201,MATCH(Data!P1347,Qoah!$B$3:$B$201,0),MATCH(Data!D1347,Qoah!$C$2:$H$2,0))))</f>
        <v/>
      </c>
    </row>
    <row r="1348" spans="6:6" x14ac:dyDescent="0.25">
      <c r="F1348" s="39" t="str">
        <f>IF(OR(D1348="",P1348=""),"",IF(O1348="الفصل",INDEX(Kelas!$C$3:$H$200,MATCH(Data!P1348,Kelas!$B$3:$B$201,0),MATCH(Data!D1348,Kelas!$C$2:$H$2,0)),INDEX(Qoah!$C$3:$H$201,MATCH(Data!P1348,Qoah!$B$3:$B$201,0),MATCH(Data!D1348,Qoah!$C$2:$H$2,0))))</f>
        <v/>
      </c>
    </row>
    <row r="1349" spans="6:6" x14ac:dyDescent="0.25">
      <c r="F1349" s="39" t="str">
        <f>IF(OR(D1349="",P1349=""),"",IF(O1349="الفصل",INDEX(Kelas!$C$3:$H$200,MATCH(Data!P1349,Kelas!$B$3:$B$201,0),MATCH(Data!D1349,Kelas!$C$2:$H$2,0)),INDEX(Qoah!$C$3:$H$201,MATCH(Data!P1349,Qoah!$B$3:$B$201,0),MATCH(Data!D1349,Qoah!$C$2:$H$2,0))))</f>
        <v/>
      </c>
    </row>
    <row r="1350" spans="6:6" x14ac:dyDescent="0.25">
      <c r="F1350" s="39" t="str">
        <f>IF(OR(D1350="",P1350=""),"",IF(O1350="الفصل",INDEX(Kelas!$C$3:$H$200,MATCH(Data!P1350,Kelas!$B$3:$B$201,0),MATCH(Data!D1350,Kelas!$C$2:$H$2,0)),INDEX(Qoah!$C$3:$H$201,MATCH(Data!P1350,Qoah!$B$3:$B$201,0),MATCH(Data!D1350,Qoah!$C$2:$H$2,0))))</f>
        <v/>
      </c>
    </row>
    <row r="1351" spans="6:6" x14ac:dyDescent="0.25">
      <c r="F1351" s="39" t="str">
        <f>IF(OR(D1351="",P1351=""),"",IF(O1351="الفصل",INDEX(Kelas!$C$3:$H$200,MATCH(Data!P1351,Kelas!$B$3:$B$201,0),MATCH(Data!D1351,Kelas!$C$2:$H$2,0)),INDEX(Qoah!$C$3:$H$201,MATCH(Data!P1351,Qoah!$B$3:$B$201,0),MATCH(Data!D1351,Qoah!$C$2:$H$2,0))))</f>
        <v/>
      </c>
    </row>
    <row r="1352" spans="6:6" x14ac:dyDescent="0.25">
      <c r="F1352" s="39" t="str">
        <f>IF(OR(D1352="",P1352=""),"",IF(O1352="الفصل",INDEX(Kelas!$C$3:$H$200,MATCH(Data!P1352,Kelas!$B$3:$B$201,0),MATCH(Data!D1352,Kelas!$C$2:$H$2,0)),INDEX(Qoah!$C$3:$H$201,MATCH(Data!P1352,Qoah!$B$3:$B$201,0),MATCH(Data!D1352,Qoah!$C$2:$H$2,0))))</f>
        <v/>
      </c>
    </row>
    <row r="1353" spans="6:6" x14ac:dyDescent="0.25">
      <c r="F1353" s="39" t="str">
        <f>IF(OR(D1353="",P1353=""),"",IF(O1353="الفصل",INDEX(Kelas!$C$3:$H$200,MATCH(Data!P1353,Kelas!$B$3:$B$201,0),MATCH(Data!D1353,Kelas!$C$2:$H$2,0)),INDEX(Qoah!$C$3:$H$201,MATCH(Data!P1353,Qoah!$B$3:$B$201,0),MATCH(Data!D1353,Qoah!$C$2:$H$2,0))))</f>
        <v/>
      </c>
    </row>
    <row r="1354" spans="6:6" x14ac:dyDescent="0.25">
      <c r="F1354" s="39" t="str">
        <f>IF(OR(D1354="",P1354=""),"",IF(O1354="الفصل",INDEX(Kelas!$C$3:$H$200,MATCH(Data!P1354,Kelas!$B$3:$B$201,0),MATCH(Data!D1354,Kelas!$C$2:$H$2,0)),INDEX(Qoah!$C$3:$H$201,MATCH(Data!P1354,Qoah!$B$3:$B$201,0),MATCH(Data!D1354,Qoah!$C$2:$H$2,0))))</f>
        <v/>
      </c>
    </row>
    <row r="1355" spans="6:6" x14ac:dyDescent="0.25">
      <c r="F1355" s="39" t="str">
        <f>IF(OR(D1355="",P1355=""),"",IF(O1355="الفصل",INDEX(Kelas!$C$3:$H$200,MATCH(Data!P1355,Kelas!$B$3:$B$201,0),MATCH(Data!D1355,Kelas!$C$2:$H$2,0)),INDEX(Qoah!$C$3:$H$201,MATCH(Data!P1355,Qoah!$B$3:$B$201,0),MATCH(Data!D1355,Qoah!$C$2:$H$2,0))))</f>
        <v/>
      </c>
    </row>
    <row r="1356" spans="6:6" x14ac:dyDescent="0.25">
      <c r="F1356" s="39" t="str">
        <f>IF(OR(D1356="",P1356=""),"",IF(O1356="الفصل",INDEX(Kelas!$C$3:$H$200,MATCH(Data!P1356,Kelas!$B$3:$B$201,0),MATCH(Data!D1356,Kelas!$C$2:$H$2,0)),INDEX(Qoah!$C$3:$H$201,MATCH(Data!P1356,Qoah!$B$3:$B$201,0),MATCH(Data!D1356,Qoah!$C$2:$H$2,0))))</f>
        <v/>
      </c>
    </row>
    <row r="1357" spans="6:6" x14ac:dyDescent="0.25">
      <c r="F1357" s="39" t="str">
        <f>IF(OR(D1357="",P1357=""),"",IF(O1357="الفصل",INDEX(Kelas!$C$3:$H$200,MATCH(Data!P1357,Kelas!$B$3:$B$201,0),MATCH(Data!D1357,Kelas!$C$2:$H$2,0)),INDEX(Qoah!$C$3:$H$201,MATCH(Data!P1357,Qoah!$B$3:$B$201,0),MATCH(Data!D1357,Qoah!$C$2:$H$2,0))))</f>
        <v/>
      </c>
    </row>
    <row r="1358" spans="6:6" x14ac:dyDescent="0.25">
      <c r="F1358" s="39" t="str">
        <f>IF(OR(D1358="",P1358=""),"",IF(O1358="الفصل",INDEX(Kelas!$C$3:$H$200,MATCH(Data!P1358,Kelas!$B$3:$B$201,0),MATCH(Data!D1358,Kelas!$C$2:$H$2,0)),INDEX(Qoah!$C$3:$H$201,MATCH(Data!P1358,Qoah!$B$3:$B$201,0),MATCH(Data!D1358,Qoah!$C$2:$H$2,0))))</f>
        <v/>
      </c>
    </row>
    <row r="1359" spans="6:6" x14ac:dyDescent="0.25">
      <c r="F1359" s="39" t="str">
        <f>IF(OR(D1359="",P1359=""),"",IF(O1359="الفصل",INDEX(Kelas!$C$3:$H$200,MATCH(Data!P1359,Kelas!$B$3:$B$201,0),MATCH(Data!D1359,Kelas!$C$2:$H$2,0)),INDEX(Qoah!$C$3:$H$201,MATCH(Data!P1359,Qoah!$B$3:$B$201,0),MATCH(Data!D1359,Qoah!$C$2:$H$2,0))))</f>
        <v/>
      </c>
    </row>
    <row r="1360" spans="6:6" x14ac:dyDescent="0.25">
      <c r="F1360" s="39" t="str">
        <f>IF(OR(D1360="",P1360=""),"",IF(O1360="الفصل",INDEX(Kelas!$C$3:$H$200,MATCH(Data!P1360,Kelas!$B$3:$B$201,0),MATCH(Data!D1360,Kelas!$C$2:$H$2,0)),INDEX(Qoah!$C$3:$H$201,MATCH(Data!P1360,Qoah!$B$3:$B$201,0),MATCH(Data!D1360,Qoah!$C$2:$H$2,0))))</f>
        <v/>
      </c>
    </row>
    <row r="1361" spans="6:6" x14ac:dyDescent="0.25">
      <c r="F1361" s="39" t="str">
        <f>IF(OR(D1361="",P1361=""),"",IF(O1361="الفصل",INDEX(Kelas!$C$3:$H$200,MATCH(Data!P1361,Kelas!$B$3:$B$201,0),MATCH(Data!D1361,Kelas!$C$2:$H$2,0)),INDEX(Qoah!$C$3:$H$201,MATCH(Data!P1361,Qoah!$B$3:$B$201,0),MATCH(Data!D1361,Qoah!$C$2:$H$2,0))))</f>
        <v/>
      </c>
    </row>
    <row r="1362" spans="6:6" x14ac:dyDescent="0.25">
      <c r="F1362" s="39" t="str">
        <f>IF(OR(D1362="",P1362=""),"",IF(O1362="الفصل",INDEX(Kelas!$C$3:$H$200,MATCH(Data!P1362,Kelas!$B$3:$B$201,0),MATCH(Data!D1362,Kelas!$C$2:$H$2,0)),INDEX(Qoah!$C$3:$H$201,MATCH(Data!P1362,Qoah!$B$3:$B$201,0),MATCH(Data!D1362,Qoah!$C$2:$H$2,0))))</f>
        <v/>
      </c>
    </row>
    <row r="1363" spans="6:6" x14ac:dyDescent="0.25">
      <c r="F1363" s="39" t="str">
        <f>IF(OR(D1363="",P1363=""),"",IF(O1363="الفصل",INDEX(Kelas!$C$3:$H$200,MATCH(Data!P1363,Kelas!$B$3:$B$201,0),MATCH(Data!D1363,Kelas!$C$2:$H$2,0)),INDEX(Qoah!$C$3:$H$201,MATCH(Data!P1363,Qoah!$B$3:$B$201,0),MATCH(Data!D1363,Qoah!$C$2:$H$2,0))))</f>
        <v/>
      </c>
    </row>
    <row r="1364" spans="6:6" x14ac:dyDescent="0.25">
      <c r="F1364" s="39" t="str">
        <f>IF(OR(D1364="",P1364=""),"",IF(O1364="الفصل",INDEX(Kelas!$C$3:$H$200,MATCH(Data!P1364,Kelas!$B$3:$B$201,0),MATCH(Data!D1364,Kelas!$C$2:$H$2,0)),INDEX(Qoah!$C$3:$H$201,MATCH(Data!P1364,Qoah!$B$3:$B$201,0),MATCH(Data!D1364,Qoah!$C$2:$H$2,0))))</f>
        <v/>
      </c>
    </row>
    <row r="1365" spans="6:6" x14ac:dyDescent="0.25">
      <c r="F1365" s="39" t="str">
        <f>IF(OR(D1365="",P1365=""),"",IF(O1365="الفصل",INDEX(Kelas!$C$3:$H$200,MATCH(Data!P1365,Kelas!$B$3:$B$201,0),MATCH(Data!D1365,Kelas!$C$2:$H$2,0)),INDEX(Qoah!$C$3:$H$201,MATCH(Data!P1365,Qoah!$B$3:$B$201,0),MATCH(Data!D1365,Qoah!$C$2:$H$2,0))))</f>
        <v/>
      </c>
    </row>
    <row r="1366" spans="6:6" x14ac:dyDescent="0.25">
      <c r="F1366" s="39" t="str">
        <f>IF(OR(D1366="",P1366=""),"",IF(O1366="الفصل",INDEX(Kelas!$C$3:$H$200,MATCH(Data!P1366,Kelas!$B$3:$B$201,0),MATCH(Data!D1366,Kelas!$C$2:$H$2,0)),INDEX(Qoah!$C$3:$H$201,MATCH(Data!P1366,Qoah!$B$3:$B$201,0),MATCH(Data!D1366,Qoah!$C$2:$H$2,0))))</f>
        <v/>
      </c>
    </row>
    <row r="1367" spans="6:6" x14ac:dyDescent="0.25">
      <c r="F1367" s="39" t="str">
        <f>IF(OR(D1367="",P1367=""),"",IF(O1367="الفصل",INDEX(Kelas!$C$3:$H$200,MATCH(Data!P1367,Kelas!$B$3:$B$201,0),MATCH(Data!D1367,Kelas!$C$2:$H$2,0)),INDEX(Qoah!$C$3:$H$201,MATCH(Data!P1367,Qoah!$B$3:$B$201,0),MATCH(Data!D1367,Qoah!$C$2:$H$2,0))))</f>
        <v/>
      </c>
    </row>
    <row r="1368" spans="6:6" x14ac:dyDescent="0.25">
      <c r="F1368" s="39" t="str">
        <f>IF(OR(D1368="",P1368=""),"",IF(O1368="الفصل",INDEX(Kelas!$C$3:$H$200,MATCH(Data!P1368,Kelas!$B$3:$B$201,0),MATCH(Data!D1368,Kelas!$C$2:$H$2,0)),INDEX(Qoah!$C$3:$H$201,MATCH(Data!P1368,Qoah!$B$3:$B$201,0),MATCH(Data!D1368,Qoah!$C$2:$H$2,0))))</f>
        <v/>
      </c>
    </row>
    <row r="1369" spans="6:6" x14ac:dyDescent="0.25">
      <c r="F1369" s="39" t="str">
        <f>IF(OR(D1369="",P1369=""),"",IF(O1369="الفصل",INDEX(Kelas!$C$3:$H$200,MATCH(Data!P1369,Kelas!$B$3:$B$201,0),MATCH(Data!D1369,Kelas!$C$2:$H$2,0)),INDEX(Qoah!$C$3:$H$201,MATCH(Data!P1369,Qoah!$B$3:$B$201,0),MATCH(Data!D1369,Qoah!$C$2:$H$2,0))))</f>
        <v/>
      </c>
    </row>
    <row r="1370" spans="6:6" x14ac:dyDescent="0.25">
      <c r="F1370" s="39" t="str">
        <f>IF(OR(D1370="",P1370=""),"",IF(O1370="الفصل",INDEX(Kelas!$C$3:$H$200,MATCH(Data!P1370,Kelas!$B$3:$B$201,0),MATCH(Data!D1370,Kelas!$C$2:$H$2,0)),INDEX(Qoah!$C$3:$H$201,MATCH(Data!P1370,Qoah!$B$3:$B$201,0),MATCH(Data!D1370,Qoah!$C$2:$H$2,0))))</f>
        <v/>
      </c>
    </row>
    <row r="1371" spans="6:6" x14ac:dyDescent="0.25">
      <c r="F1371" s="39" t="str">
        <f>IF(OR(D1371="",P1371=""),"",IF(O1371="الفصل",INDEX(Kelas!$C$3:$H$200,MATCH(Data!P1371,Kelas!$B$3:$B$201,0),MATCH(Data!D1371,Kelas!$C$2:$H$2,0)),INDEX(Qoah!$C$3:$H$201,MATCH(Data!P1371,Qoah!$B$3:$B$201,0),MATCH(Data!D1371,Qoah!$C$2:$H$2,0))))</f>
        <v/>
      </c>
    </row>
    <row r="1372" spans="6:6" x14ac:dyDescent="0.25">
      <c r="F1372" s="39" t="str">
        <f>IF(OR(D1372="",P1372=""),"",IF(O1372="الفصل",INDEX(Kelas!$C$3:$H$200,MATCH(Data!P1372,Kelas!$B$3:$B$201,0),MATCH(Data!D1372,Kelas!$C$2:$H$2,0)),INDEX(Qoah!$C$3:$H$201,MATCH(Data!P1372,Qoah!$B$3:$B$201,0),MATCH(Data!D1372,Qoah!$C$2:$H$2,0))))</f>
        <v/>
      </c>
    </row>
    <row r="1373" spans="6:6" x14ac:dyDescent="0.25">
      <c r="F1373" s="39" t="str">
        <f>IF(OR(D1373="",P1373=""),"",IF(O1373="الفصل",INDEX(Kelas!$C$3:$H$200,MATCH(Data!P1373,Kelas!$B$3:$B$201,0),MATCH(Data!D1373,Kelas!$C$2:$H$2,0)),INDEX(Qoah!$C$3:$H$201,MATCH(Data!P1373,Qoah!$B$3:$B$201,0),MATCH(Data!D1373,Qoah!$C$2:$H$2,0))))</f>
        <v/>
      </c>
    </row>
    <row r="1374" spans="6:6" x14ac:dyDescent="0.25">
      <c r="F1374" s="39" t="str">
        <f>IF(OR(D1374="",P1374=""),"",IF(O1374="الفصل",INDEX(Kelas!$C$3:$H$200,MATCH(Data!P1374,Kelas!$B$3:$B$201,0),MATCH(Data!D1374,Kelas!$C$2:$H$2,0)),INDEX(Qoah!$C$3:$H$201,MATCH(Data!P1374,Qoah!$B$3:$B$201,0),MATCH(Data!D1374,Qoah!$C$2:$H$2,0))))</f>
        <v/>
      </c>
    </row>
    <row r="1375" spans="6:6" x14ac:dyDescent="0.25">
      <c r="F1375" s="39" t="str">
        <f>IF(OR(D1375="",P1375=""),"",IF(O1375="الفصل",INDEX(Kelas!$C$3:$H$200,MATCH(Data!P1375,Kelas!$B$3:$B$201,0),MATCH(Data!D1375,Kelas!$C$2:$H$2,0)),INDEX(Qoah!$C$3:$H$201,MATCH(Data!P1375,Qoah!$B$3:$B$201,0),MATCH(Data!D1375,Qoah!$C$2:$H$2,0))))</f>
        <v/>
      </c>
    </row>
    <row r="1376" spans="6:6" x14ac:dyDescent="0.25">
      <c r="F1376" s="39" t="str">
        <f>IF(OR(D1376="",P1376=""),"",IF(O1376="الفصل",INDEX(Kelas!$C$3:$H$200,MATCH(Data!P1376,Kelas!$B$3:$B$201,0),MATCH(Data!D1376,Kelas!$C$2:$H$2,0)),INDEX(Qoah!$C$3:$H$201,MATCH(Data!P1376,Qoah!$B$3:$B$201,0),MATCH(Data!D1376,Qoah!$C$2:$H$2,0))))</f>
        <v/>
      </c>
    </row>
    <row r="1377" spans="6:6" x14ac:dyDescent="0.25">
      <c r="F1377" s="39" t="str">
        <f>IF(OR(D1377="",P1377=""),"",IF(O1377="الفصل",INDEX(Kelas!$C$3:$H$200,MATCH(Data!P1377,Kelas!$B$3:$B$201,0),MATCH(Data!D1377,Kelas!$C$2:$H$2,0)),INDEX(Qoah!$C$3:$H$201,MATCH(Data!P1377,Qoah!$B$3:$B$201,0),MATCH(Data!D1377,Qoah!$C$2:$H$2,0))))</f>
        <v/>
      </c>
    </row>
    <row r="1378" spans="6:6" x14ac:dyDescent="0.25">
      <c r="F1378" s="39" t="str">
        <f>IF(OR(D1378="",P1378=""),"",IF(O1378="الفصل",INDEX(Kelas!$C$3:$H$200,MATCH(Data!P1378,Kelas!$B$3:$B$201,0),MATCH(Data!D1378,Kelas!$C$2:$H$2,0)),INDEX(Qoah!$C$3:$H$201,MATCH(Data!P1378,Qoah!$B$3:$B$201,0),MATCH(Data!D1378,Qoah!$C$2:$H$2,0))))</f>
        <v/>
      </c>
    </row>
    <row r="1379" spans="6:6" x14ac:dyDescent="0.25">
      <c r="F1379" s="39" t="str">
        <f>IF(OR(D1379="",P1379=""),"",IF(O1379="الفصل",INDEX(Kelas!$C$3:$H$200,MATCH(Data!P1379,Kelas!$B$3:$B$201,0),MATCH(Data!D1379,Kelas!$C$2:$H$2,0)),INDEX(Qoah!$C$3:$H$201,MATCH(Data!P1379,Qoah!$B$3:$B$201,0),MATCH(Data!D1379,Qoah!$C$2:$H$2,0))))</f>
        <v/>
      </c>
    </row>
    <row r="1380" spans="6:6" x14ac:dyDescent="0.25">
      <c r="F1380" s="39" t="str">
        <f>IF(OR(D1380="",P1380=""),"",IF(O1380="الفصل",INDEX(Kelas!$C$3:$H$200,MATCH(Data!P1380,Kelas!$B$3:$B$201,0),MATCH(Data!D1380,Kelas!$C$2:$H$2,0)),INDEX(Qoah!$C$3:$H$201,MATCH(Data!P1380,Qoah!$B$3:$B$201,0),MATCH(Data!D1380,Qoah!$C$2:$H$2,0))))</f>
        <v/>
      </c>
    </row>
    <row r="1381" spans="6:6" x14ac:dyDescent="0.25">
      <c r="F1381" s="39" t="str">
        <f>IF(OR(D1381="",P1381=""),"",IF(O1381="الفصل",INDEX(Kelas!$C$3:$H$200,MATCH(Data!P1381,Kelas!$B$3:$B$201,0),MATCH(Data!D1381,Kelas!$C$2:$H$2,0)),INDEX(Qoah!$C$3:$H$201,MATCH(Data!P1381,Qoah!$B$3:$B$201,0),MATCH(Data!D1381,Qoah!$C$2:$H$2,0))))</f>
        <v/>
      </c>
    </row>
    <row r="1382" spans="6:6" x14ac:dyDescent="0.25">
      <c r="F1382" s="39" t="str">
        <f>IF(OR(D1382="",P1382=""),"",IF(O1382="الفصل",INDEX(Kelas!$C$3:$H$200,MATCH(Data!P1382,Kelas!$B$3:$B$201,0),MATCH(Data!D1382,Kelas!$C$2:$H$2,0)),INDEX(Qoah!$C$3:$H$201,MATCH(Data!P1382,Qoah!$B$3:$B$201,0),MATCH(Data!D1382,Qoah!$C$2:$H$2,0))))</f>
        <v/>
      </c>
    </row>
    <row r="1383" spans="6:6" x14ac:dyDescent="0.25">
      <c r="F1383" s="39" t="str">
        <f>IF(OR(D1383="",P1383=""),"",IF(O1383="الفصل",INDEX(Kelas!$C$3:$H$200,MATCH(Data!P1383,Kelas!$B$3:$B$201,0),MATCH(Data!D1383,Kelas!$C$2:$H$2,0)),INDEX(Qoah!$C$3:$H$201,MATCH(Data!P1383,Qoah!$B$3:$B$201,0),MATCH(Data!D1383,Qoah!$C$2:$H$2,0))))</f>
        <v/>
      </c>
    </row>
    <row r="1384" spans="6:6" x14ac:dyDescent="0.25">
      <c r="F1384" s="39" t="str">
        <f>IF(OR(D1384="",P1384=""),"",IF(O1384="الفصل",INDEX(Kelas!$C$3:$H$200,MATCH(Data!P1384,Kelas!$B$3:$B$201,0),MATCH(Data!D1384,Kelas!$C$2:$H$2,0)),INDEX(Qoah!$C$3:$H$201,MATCH(Data!P1384,Qoah!$B$3:$B$201,0),MATCH(Data!D1384,Qoah!$C$2:$H$2,0))))</f>
        <v/>
      </c>
    </row>
    <row r="1385" spans="6:6" x14ac:dyDescent="0.25">
      <c r="F1385" s="39" t="str">
        <f>IF(OR(D1385="",P1385=""),"",IF(O1385="الفصل",INDEX(Kelas!$C$3:$H$200,MATCH(Data!P1385,Kelas!$B$3:$B$201,0),MATCH(Data!D1385,Kelas!$C$2:$H$2,0)),INDEX(Qoah!$C$3:$H$201,MATCH(Data!P1385,Qoah!$B$3:$B$201,0),MATCH(Data!D1385,Qoah!$C$2:$H$2,0))))</f>
        <v/>
      </c>
    </row>
    <row r="1386" spans="6:6" x14ac:dyDescent="0.25">
      <c r="F1386" s="39" t="str">
        <f>IF(OR(D1386="",P1386=""),"",IF(O1386="الفصل",INDEX(Kelas!$C$3:$H$200,MATCH(Data!P1386,Kelas!$B$3:$B$201,0),MATCH(Data!D1386,Kelas!$C$2:$H$2,0)),INDEX(Qoah!$C$3:$H$201,MATCH(Data!P1386,Qoah!$B$3:$B$201,0),MATCH(Data!D1386,Qoah!$C$2:$H$2,0))))</f>
        <v/>
      </c>
    </row>
    <row r="1387" spans="6:6" x14ac:dyDescent="0.25">
      <c r="F1387" s="39" t="str">
        <f>IF(OR(D1387="",P1387=""),"",IF(O1387="الفصل",INDEX(Kelas!$C$3:$H$200,MATCH(Data!P1387,Kelas!$B$3:$B$201,0),MATCH(Data!D1387,Kelas!$C$2:$H$2,0)),INDEX(Qoah!$C$3:$H$201,MATCH(Data!P1387,Qoah!$B$3:$B$201,0),MATCH(Data!D1387,Qoah!$C$2:$H$2,0))))</f>
        <v/>
      </c>
    </row>
    <row r="1388" spans="6:6" x14ac:dyDescent="0.25">
      <c r="F1388" s="39" t="str">
        <f>IF(OR(D1388="",P1388=""),"",IF(O1388="الفصل",INDEX(Kelas!$C$3:$H$200,MATCH(Data!P1388,Kelas!$B$3:$B$201,0),MATCH(Data!D1388,Kelas!$C$2:$H$2,0)),INDEX(Qoah!$C$3:$H$201,MATCH(Data!P1388,Qoah!$B$3:$B$201,0),MATCH(Data!D1388,Qoah!$C$2:$H$2,0))))</f>
        <v/>
      </c>
    </row>
    <row r="1389" spans="6:6" x14ac:dyDescent="0.25">
      <c r="F1389" s="39" t="str">
        <f>IF(OR(D1389="",P1389=""),"",IF(O1389="الفصل",INDEX(Kelas!$C$3:$H$200,MATCH(Data!P1389,Kelas!$B$3:$B$201,0),MATCH(Data!D1389,Kelas!$C$2:$H$2,0)),INDEX(Qoah!$C$3:$H$201,MATCH(Data!P1389,Qoah!$B$3:$B$201,0),MATCH(Data!D1389,Qoah!$C$2:$H$2,0))))</f>
        <v/>
      </c>
    </row>
    <row r="1390" spans="6:6" x14ac:dyDescent="0.25">
      <c r="F1390" s="39" t="str">
        <f>IF(OR(D1390="",P1390=""),"",IF(O1390="الفصل",INDEX(Kelas!$C$3:$H$200,MATCH(Data!P1390,Kelas!$B$3:$B$201,0),MATCH(Data!D1390,Kelas!$C$2:$H$2,0)),INDEX(Qoah!$C$3:$H$201,MATCH(Data!P1390,Qoah!$B$3:$B$201,0),MATCH(Data!D1390,Qoah!$C$2:$H$2,0))))</f>
        <v/>
      </c>
    </row>
    <row r="1391" spans="6:6" x14ac:dyDescent="0.25">
      <c r="F1391" s="39" t="str">
        <f>IF(OR(D1391="",P1391=""),"",IF(O1391="الفصل",INDEX(Kelas!$C$3:$H$200,MATCH(Data!P1391,Kelas!$B$3:$B$201,0),MATCH(Data!D1391,Kelas!$C$2:$H$2,0)),INDEX(Qoah!$C$3:$H$201,MATCH(Data!P1391,Qoah!$B$3:$B$201,0),MATCH(Data!D1391,Qoah!$C$2:$H$2,0))))</f>
        <v/>
      </c>
    </row>
    <row r="1392" spans="6:6" x14ac:dyDescent="0.25">
      <c r="F1392" s="39" t="str">
        <f>IF(OR(D1392="",P1392=""),"",IF(O1392="الفصل",INDEX(Kelas!$C$3:$H$200,MATCH(Data!P1392,Kelas!$B$3:$B$201,0),MATCH(Data!D1392,Kelas!$C$2:$H$2,0)),INDEX(Qoah!$C$3:$H$201,MATCH(Data!P1392,Qoah!$B$3:$B$201,0),MATCH(Data!D1392,Qoah!$C$2:$H$2,0))))</f>
        <v/>
      </c>
    </row>
    <row r="1393" spans="6:6" x14ac:dyDescent="0.25">
      <c r="F1393" s="39" t="str">
        <f>IF(OR(D1393="",P1393=""),"",IF(O1393="الفصل",INDEX(Kelas!$C$3:$H$200,MATCH(Data!P1393,Kelas!$B$3:$B$201,0),MATCH(Data!D1393,Kelas!$C$2:$H$2,0)),INDEX(Qoah!$C$3:$H$201,MATCH(Data!P1393,Qoah!$B$3:$B$201,0),MATCH(Data!D1393,Qoah!$C$2:$H$2,0))))</f>
        <v/>
      </c>
    </row>
    <row r="1394" spans="6:6" x14ac:dyDescent="0.25">
      <c r="F1394" s="39" t="str">
        <f>IF(OR(D1394="",P1394=""),"",IF(O1394="الفصل",INDEX(Kelas!$C$3:$H$200,MATCH(Data!P1394,Kelas!$B$3:$B$201,0),MATCH(Data!D1394,Kelas!$C$2:$H$2,0)),INDEX(Qoah!$C$3:$H$201,MATCH(Data!P1394,Qoah!$B$3:$B$201,0),MATCH(Data!D1394,Qoah!$C$2:$H$2,0))))</f>
        <v/>
      </c>
    </row>
    <row r="1395" spans="6:6" x14ac:dyDescent="0.25">
      <c r="F1395" s="39" t="str">
        <f>IF(OR(D1395="",P1395=""),"",IF(O1395="الفصل",INDEX(Kelas!$C$3:$H$200,MATCH(Data!P1395,Kelas!$B$3:$B$201,0),MATCH(Data!D1395,Kelas!$C$2:$H$2,0)),INDEX(Qoah!$C$3:$H$201,MATCH(Data!P1395,Qoah!$B$3:$B$201,0),MATCH(Data!D1395,Qoah!$C$2:$H$2,0))))</f>
        <v/>
      </c>
    </row>
    <row r="1396" spans="6:6" x14ac:dyDescent="0.25">
      <c r="F1396" s="39" t="str">
        <f>IF(OR(D1396="",P1396=""),"",IF(O1396="الفصل",INDEX(Kelas!$C$3:$H$200,MATCH(Data!P1396,Kelas!$B$3:$B$201,0),MATCH(Data!D1396,Kelas!$C$2:$H$2,0)),INDEX(Qoah!$C$3:$H$201,MATCH(Data!P1396,Qoah!$B$3:$B$201,0),MATCH(Data!D1396,Qoah!$C$2:$H$2,0))))</f>
        <v/>
      </c>
    </row>
    <row r="1397" spans="6:6" x14ac:dyDescent="0.25">
      <c r="F1397" s="39" t="str">
        <f>IF(OR(D1397="",P1397=""),"",IF(O1397="الفصل",INDEX(Kelas!$C$3:$H$200,MATCH(Data!P1397,Kelas!$B$3:$B$201,0),MATCH(Data!D1397,Kelas!$C$2:$H$2,0)),INDEX(Qoah!$C$3:$H$201,MATCH(Data!P1397,Qoah!$B$3:$B$201,0),MATCH(Data!D1397,Qoah!$C$2:$H$2,0))))</f>
        <v/>
      </c>
    </row>
    <row r="1398" spans="6:6" x14ac:dyDescent="0.25">
      <c r="F1398" s="39" t="str">
        <f>IF(OR(D1398="",P1398=""),"",IF(O1398="الفصل",INDEX(Kelas!$C$3:$H$200,MATCH(Data!P1398,Kelas!$B$3:$B$201,0),MATCH(Data!D1398,Kelas!$C$2:$H$2,0)),INDEX(Qoah!$C$3:$H$201,MATCH(Data!P1398,Qoah!$B$3:$B$201,0),MATCH(Data!D1398,Qoah!$C$2:$H$2,0))))</f>
        <v/>
      </c>
    </row>
    <row r="1399" spans="6:6" x14ac:dyDescent="0.25">
      <c r="F1399" s="39" t="str">
        <f>IF(OR(D1399="",P1399=""),"",IF(O1399="الفصل",INDEX(Kelas!$C$3:$H$200,MATCH(Data!P1399,Kelas!$B$3:$B$201,0),MATCH(Data!D1399,Kelas!$C$2:$H$2,0)),INDEX(Qoah!$C$3:$H$201,MATCH(Data!P1399,Qoah!$B$3:$B$201,0),MATCH(Data!D1399,Qoah!$C$2:$H$2,0))))</f>
        <v/>
      </c>
    </row>
    <row r="1400" spans="6:6" x14ac:dyDescent="0.25">
      <c r="F1400" s="39" t="str">
        <f>IF(OR(D1400="",P1400=""),"",IF(O1400="الفصل",INDEX(Kelas!$C$3:$H$200,MATCH(Data!P1400,Kelas!$B$3:$B$201,0),MATCH(Data!D1400,Kelas!$C$2:$H$2,0)),INDEX(Qoah!$C$3:$H$201,MATCH(Data!P1400,Qoah!$B$3:$B$201,0),MATCH(Data!D1400,Qoah!$C$2:$H$2,0))))</f>
        <v/>
      </c>
    </row>
    <row r="1401" spans="6:6" x14ac:dyDescent="0.25">
      <c r="F1401" s="39" t="str">
        <f>IF(OR(D1401="",P1401=""),"",IF(O1401="الفصل",INDEX(Kelas!$C$3:$H$200,MATCH(Data!P1401,Kelas!$B$3:$B$201,0),MATCH(Data!D1401,Kelas!$C$2:$H$2,0)),INDEX(Qoah!$C$3:$H$201,MATCH(Data!P1401,Qoah!$B$3:$B$201,0),MATCH(Data!D1401,Qoah!$C$2:$H$2,0))))</f>
        <v/>
      </c>
    </row>
    <row r="1402" spans="6:6" x14ac:dyDescent="0.25">
      <c r="F1402" s="39" t="str">
        <f>IF(OR(D1402="",P1402=""),"",IF(O1402="الفصل",INDEX(Kelas!$C$3:$H$200,MATCH(Data!P1402,Kelas!$B$3:$B$201,0),MATCH(Data!D1402,Kelas!$C$2:$H$2,0)),INDEX(Qoah!$C$3:$H$201,MATCH(Data!P1402,Qoah!$B$3:$B$201,0),MATCH(Data!D1402,Qoah!$C$2:$H$2,0))))</f>
        <v/>
      </c>
    </row>
    <row r="1403" spans="6:6" x14ac:dyDescent="0.25">
      <c r="F1403" s="39" t="str">
        <f>IF(OR(D1403="",P1403=""),"",IF(O1403="الفصل",INDEX(Kelas!$C$3:$H$200,MATCH(Data!P1403,Kelas!$B$3:$B$201,0),MATCH(Data!D1403,Kelas!$C$2:$H$2,0)),INDEX(Qoah!$C$3:$H$201,MATCH(Data!P1403,Qoah!$B$3:$B$201,0),MATCH(Data!D1403,Qoah!$C$2:$H$2,0))))</f>
        <v/>
      </c>
    </row>
    <row r="1404" spans="6:6" x14ac:dyDescent="0.25">
      <c r="F1404" s="39" t="str">
        <f>IF(OR(D1404="",P1404=""),"",IF(O1404="الفصل",INDEX(Kelas!$C$3:$H$200,MATCH(Data!P1404,Kelas!$B$3:$B$201,0),MATCH(Data!D1404,Kelas!$C$2:$H$2,0)),INDEX(Qoah!$C$3:$H$201,MATCH(Data!P1404,Qoah!$B$3:$B$201,0),MATCH(Data!D1404,Qoah!$C$2:$H$2,0))))</f>
        <v/>
      </c>
    </row>
    <row r="1405" spans="6:6" x14ac:dyDescent="0.25">
      <c r="F1405" s="39" t="str">
        <f>IF(OR(D1405="",P1405=""),"",IF(O1405="الفصل",INDEX(Kelas!$C$3:$H$200,MATCH(Data!P1405,Kelas!$B$3:$B$201,0),MATCH(Data!D1405,Kelas!$C$2:$H$2,0)),INDEX(Qoah!$C$3:$H$201,MATCH(Data!P1405,Qoah!$B$3:$B$201,0),MATCH(Data!D1405,Qoah!$C$2:$H$2,0))))</f>
        <v/>
      </c>
    </row>
    <row r="1406" spans="6:6" x14ac:dyDescent="0.25">
      <c r="F1406" s="39" t="str">
        <f>IF(OR(D1406="",P1406=""),"",IF(O1406="الفصل",INDEX(Kelas!$C$3:$H$200,MATCH(Data!P1406,Kelas!$B$3:$B$201,0),MATCH(Data!D1406,Kelas!$C$2:$H$2,0)),INDEX(Qoah!$C$3:$H$201,MATCH(Data!P1406,Qoah!$B$3:$B$201,0),MATCH(Data!D1406,Qoah!$C$2:$H$2,0))))</f>
        <v/>
      </c>
    </row>
    <row r="1407" spans="6:6" x14ac:dyDescent="0.25">
      <c r="F1407" s="39" t="str">
        <f>IF(OR(D1407="",P1407=""),"",IF(O1407="الفصل",INDEX(Kelas!$C$3:$H$200,MATCH(Data!P1407,Kelas!$B$3:$B$201,0),MATCH(Data!D1407,Kelas!$C$2:$H$2,0)),INDEX(Qoah!$C$3:$H$201,MATCH(Data!P1407,Qoah!$B$3:$B$201,0),MATCH(Data!D1407,Qoah!$C$2:$H$2,0))))</f>
        <v/>
      </c>
    </row>
    <row r="1408" spans="6:6" x14ac:dyDescent="0.25">
      <c r="F1408" s="39" t="str">
        <f>IF(OR(D1408="",P1408=""),"",IF(O1408="الفصل",INDEX(Kelas!$C$3:$H$200,MATCH(Data!P1408,Kelas!$B$3:$B$201,0),MATCH(Data!D1408,Kelas!$C$2:$H$2,0)),INDEX(Qoah!$C$3:$H$201,MATCH(Data!P1408,Qoah!$B$3:$B$201,0),MATCH(Data!D1408,Qoah!$C$2:$H$2,0))))</f>
        <v/>
      </c>
    </row>
    <row r="1409" spans="6:6" x14ac:dyDescent="0.25">
      <c r="F1409" s="39" t="str">
        <f>IF(OR(D1409="",P1409=""),"",IF(O1409="الفصل",INDEX(Kelas!$C$3:$H$200,MATCH(Data!P1409,Kelas!$B$3:$B$201,0),MATCH(Data!D1409,Kelas!$C$2:$H$2,0)),INDEX(Qoah!$C$3:$H$201,MATCH(Data!P1409,Qoah!$B$3:$B$201,0),MATCH(Data!D1409,Qoah!$C$2:$H$2,0))))</f>
        <v/>
      </c>
    </row>
    <row r="1410" spans="6:6" x14ac:dyDescent="0.25">
      <c r="F1410" s="39" t="str">
        <f>IF(OR(D1410="",P1410=""),"",IF(O1410="الفصل",INDEX(Kelas!$C$3:$H$200,MATCH(Data!P1410,Kelas!$B$3:$B$201,0),MATCH(Data!D1410,Kelas!$C$2:$H$2,0)),INDEX(Qoah!$C$3:$H$201,MATCH(Data!P1410,Qoah!$B$3:$B$201,0),MATCH(Data!D1410,Qoah!$C$2:$H$2,0))))</f>
        <v/>
      </c>
    </row>
    <row r="1411" spans="6:6" x14ac:dyDescent="0.25">
      <c r="F1411" s="39" t="str">
        <f>IF(OR(D1411="",P1411=""),"",IF(O1411="الفصل",INDEX(Kelas!$C$3:$H$200,MATCH(Data!P1411,Kelas!$B$3:$B$201,0),MATCH(Data!D1411,Kelas!$C$2:$H$2,0)),INDEX(Qoah!$C$3:$H$201,MATCH(Data!P1411,Qoah!$B$3:$B$201,0),MATCH(Data!D1411,Qoah!$C$2:$H$2,0))))</f>
        <v/>
      </c>
    </row>
    <row r="1412" spans="6:6" x14ac:dyDescent="0.25">
      <c r="F1412" s="39" t="str">
        <f>IF(OR(D1412="",P1412=""),"",IF(O1412="الفصل",INDEX(Kelas!$C$3:$H$200,MATCH(Data!P1412,Kelas!$B$3:$B$201,0),MATCH(Data!D1412,Kelas!$C$2:$H$2,0)),INDEX(Qoah!$C$3:$H$201,MATCH(Data!P1412,Qoah!$B$3:$B$201,0),MATCH(Data!D1412,Qoah!$C$2:$H$2,0))))</f>
        <v/>
      </c>
    </row>
    <row r="1413" spans="6:6" x14ac:dyDescent="0.25">
      <c r="F1413" s="39" t="str">
        <f>IF(OR(D1413="",P1413=""),"",IF(O1413="الفصل",INDEX(Kelas!$C$3:$H$200,MATCH(Data!P1413,Kelas!$B$3:$B$201,0),MATCH(Data!D1413,Kelas!$C$2:$H$2,0)),INDEX(Qoah!$C$3:$H$201,MATCH(Data!P1413,Qoah!$B$3:$B$201,0),MATCH(Data!D1413,Qoah!$C$2:$H$2,0))))</f>
        <v/>
      </c>
    </row>
    <row r="1414" spans="6:6" x14ac:dyDescent="0.25">
      <c r="F1414" s="39" t="str">
        <f>IF(OR(D1414="",P1414=""),"",IF(O1414="الفصل",INDEX(Kelas!$C$3:$H$200,MATCH(Data!P1414,Kelas!$B$3:$B$201,0),MATCH(Data!D1414,Kelas!$C$2:$H$2,0)),INDEX(Qoah!$C$3:$H$201,MATCH(Data!P1414,Qoah!$B$3:$B$201,0),MATCH(Data!D1414,Qoah!$C$2:$H$2,0))))</f>
        <v/>
      </c>
    </row>
    <row r="1415" spans="6:6" x14ac:dyDescent="0.25">
      <c r="F1415" s="39" t="str">
        <f>IF(OR(D1415="",P1415=""),"",IF(O1415="الفصل",INDEX(Kelas!$C$3:$H$200,MATCH(Data!P1415,Kelas!$B$3:$B$201,0),MATCH(Data!D1415,Kelas!$C$2:$H$2,0)),INDEX(Qoah!$C$3:$H$201,MATCH(Data!P1415,Qoah!$B$3:$B$201,0),MATCH(Data!D1415,Qoah!$C$2:$H$2,0))))</f>
        <v/>
      </c>
    </row>
    <row r="1416" spans="6:6" x14ac:dyDescent="0.25">
      <c r="F1416" s="39" t="str">
        <f>IF(OR(D1416="",P1416=""),"",IF(O1416="الفصل",INDEX(Kelas!$C$3:$H$200,MATCH(Data!P1416,Kelas!$B$3:$B$201,0),MATCH(Data!D1416,Kelas!$C$2:$H$2,0)),INDEX(Qoah!$C$3:$H$201,MATCH(Data!P1416,Qoah!$B$3:$B$201,0),MATCH(Data!D1416,Qoah!$C$2:$H$2,0))))</f>
        <v/>
      </c>
    </row>
    <row r="1417" spans="6:6" x14ac:dyDescent="0.25">
      <c r="F1417" s="39" t="str">
        <f>IF(OR(D1417="",P1417=""),"",IF(O1417="الفصل",INDEX(Kelas!$C$3:$H$200,MATCH(Data!P1417,Kelas!$B$3:$B$201,0),MATCH(Data!D1417,Kelas!$C$2:$H$2,0)),INDEX(Qoah!$C$3:$H$201,MATCH(Data!P1417,Qoah!$B$3:$B$201,0),MATCH(Data!D1417,Qoah!$C$2:$H$2,0))))</f>
        <v/>
      </c>
    </row>
    <row r="1418" spans="6:6" x14ac:dyDescent="0.25">
      <c r="F1418" s="39" t="str">
        <f>IF(OR(D1418="",P1418=""),"",IF(O1418="الفصل",INDEX(Kelas!$C$3:$H$200,MATCH(Data!P1418,Kelas!$B$3:$B$201,0),MATCH(Data!D1418,Kelas!$C$2:$H$2,0)),INDEX(Qoah!$C$3:$H$201,MATCH(Data!P1418,Qoah!$B$3:$B$201,0),MATCH(Data!D1418,Qoah!$C$2:$H$2,0))))</f>
        <v/>
      </c>
    </row>
    <row r="1419" spans="6:6" x14ac:dyDescent="0.25">
      <c r="F1419" s="39" t="str">
        <f>IF(OR(D1419="",P1419=""),"",IF(O1419="الفصل",INDEX(Kelas!$C$3:$H$200,MATCH(Data!P1419,Kelas!$B$3:$B$201,0),MATCH(Data!D1419,Kelas!$C$2:$H$2,0)),INDEX(Qoah!$C$3:$H$201,MATCH(Data!P1419,Qoah!$B$3:$B$201,0),MATCH(Data!D1419,Qoah!$C$2:$H$2,0))))</f>
        <v/>
      </c>
    </row>
    <row r="1420" spans="6:6" x14ac:dyDescent="0.25">
      <c r="F1420" s="39" t="str">
        <f>IF(OR(D1420="",P1420=""),"",IF(O1420="الفصل",INDEX(Kelas!$C$3:$H$200,MATCH(Data!P1420,Kelas!$B$3:$B$201,0),MATCH(Data!D1420,Kelas!$C$2:$H$2,0)),INDEX(Qoah!$C$3:$H$201,MATCH(Data!P1420,Qoah!$B$3:$B$201,0),MATCH(Data!D1420,Qoah!$C$2:$H$2,0))))</f>
        <v/>
      </c>
    </row>
    <row r="1421" spans="6:6" x14ac:dyDescent="0.25">
      <c r="F1421" s="39" t="str">
        <f>IF(OR(D1421="",P1421=""),"",IF(O1421="الفصل",INDEX(Kelas!$C$3:$H$200,MATCH(Data!P1421,Kelas!$B$3:$B$201,0),MATCH(Data!D1421,Kelas!$C$2:$H$2,0)),INDEX(Qoah!$C$3:$H$201,MATCH(Data!P1421,Qoah!$B$3:$B$201,0),MATCH(Data!D1421,Qoah!$C$2:$H$2,0))))</f>
        <v/>
      </c>
    </row>
    <row r="1422" spans="6:6" x14ac:dyDescent="0.25">
      <c r="F1422" s="39" t="str">
        <f>IF(OR(D1422="",P1422=""),"",IF(O1422="الفصل",INDEX(Kelas!$C$3:$H$200,MATCH(Data!P1422,Kelas!$B$3:$B$201,0),MATCH(Data!D1422,Kelas!$C$2:$H$2,0)),INDEX(Qoah!$C$3:$H$201,MATCH(Data!P1422,Qoah!$B$3:$B$201,0),MATCH(Data!D1422,Qoah!$C$2:$H$2,0))))</f>
        <v/>
      </c>
    </row>
    <row r="1423" spans="6:6" x14ac:dyDescent="0.25">
      <c r="F1423" s="39" t="str">
        <f>IF(OR(D1423="",P1423=""),"",IF(O1423="الفصل",INDEX(Kelas!$C$3:$H$200,MATCH(Data!P1423,Kelas!$B$3:$B$201,0),MATCH(Data!D1423,Kelas!$C$2:$H$2,0)),INDEX(Qoah!$C$3:$H$201,MATCH(Data!P1423,Qoah!$B$3:$B$201,0),MATCH(Data!D1423,Qoah!$C$2:$H$2,0))))</f>
        <v/>
      </c>
    </row>
    <row r="1424" spans="6:6" x14ac:dyDescent="0.25">
      <c r="F1424" s="39" t="str">
        <f>IF(OR(D1424="",P1424=""),"",IF(O1424="الفصل",INDEX(Kelas!$C$3:$H$200,MATCH(Data!P1424,Kelas!$B$3:$B$201,0),MATCH(Data!D1424,Kelas!$C$2:$H$2,0)),INDEX(Qoah!$C$3:$H$201,MATCH(Data!P1424,Qoah!$B$3:$B$201,0),MATCH(Data!D1424,Qoah!$C$2:$H$2,0))))</f>
        <v/>
      </c>
    </row>
    <row r="1425" spans="6:6" x14ac:dyDescent="0.25">
      <c r="F1425" s="39" t="str">
        <f>IF(OR(D1425="",P1425=""),"",IF(O1425="الفصل",INDEX(Kelas!$C$3:$H$200,MATCH(Data!P1425,Kelas!$B$3:$B$201,0),MATCH(Data!D1425,Kelas!$C$2:$H$2,0)),INDEX(Qoah!$C$3:$H$201,MATCH(Data!P1425,Qoah!$B$3:$B$201,0),MATCH(Data!D1425,Qoah!$C$2:$H$2,0))))</f>
        <v/>
      </c>
    </row>
    <row r="1426" spans="6:6" x14ac:dyDescent="0.25">
      <c r="F1426" s="39" t="str">
        <f>IF(OR(D1426="",P1426=""),"",IF(O1426="الفصل",INDEX(Kelas!$C$3:$H$200,MATCH(Data!P1426,Kelas!$B$3:$B$201,0),MATCH(Data!D1426,Kelas!$C$2:$H$2,0)),INDEX(Qoah!$C$3:$H$201,MATCH(Data!P1426,Qoah!$B$3:$B$201,0),MATCH(Data!D1426,Qoah!$C$2:$H$2,0))))</f>
        <v/>
      </c>
    </row>
    <row r="1427" spans="6:6" x14ac:dyDescent="0.25">
      <c r="F1427" s="39" t="str">
        <f>IF(OR(D1427="",P1427=""),"",IF(O1427="الفصل",INDEX(Kelas!$C$3:$H$200,MATCH(Data!P1427,Kelas!$B$3:$B$201,0),MATCH(Data!D1427,Kelas!$C$2:$H$2,0)),INDEX(Qoah!$C$3:$H$201,MATCH(Data!P1427,Qoah!$B$3:$B$201,0),MATCH(Data!D1427,Qoah!$C$2:$H$2,0))))</f>
        <v/>
      </c>
    </row>
    <row r="1428" spans="6:6" x14ac:dyDescent="0.25">
      <c r="F1428" s="39" t="str">
        <f>IF(OR(D1428="",P1428=""),"",IF(O1428="الفصل",INDEX(Kelas!$C$3:$H$200,MATCH(Data!P1428,Kelas!$B$3:$B$201,0),MATCH(Data!D1428,Kelas!$C$2:$H$2,0)),INDEX(Qoah!$C$3:$H$201,MATCH(Data!P1428,Qoah!$B$3:$B$201,0),MATCH(Data!D1428,Qoah!$C$2:$H$2,0))))</f>
        <v/>
      </c>
    </row>
    <row r="1429" spans="6:6" x14ac:dyDescent="0.25">
      <c r="F1429" s="39" t="str">
        <f>IF(OR(D1429="",P1429=""),"",IF(O1429="الفصل",INDEX(Kelas!$C$3:$H$200,MATCH(Data!P1429,Kelas!$B$3:$B$201,0),MATCH(Data!D1429,Kelas!$C$2:$H$2,0)),INDEX(Qoah!$C$3:$H$201,MATCH(Data!P1429,Qoah!$B$3:$B$201,0),MATCH(Data!D1429,Qoah!$C$2:$H$2,0))))</f>
        <v/>
      </c>
    </row>
    <row r="1430" spans="6:6" x14ac:dyDescent="0.25">
      <c r="F1430" s="39" t="str">
        <f>IF(OR(D1430="",P1430=""),"",IF(O1430="الفصل",INDEX(Kelas!$C$3:$H$200,MATCH(Data!P1430,Kelas!$B$3:$B$201,0),MATCH(Data!D1430,Kelas!$C$2:$H$2,0)),INDEX(Qoah!$C$3:$H$201,MATCH(Data!P1430,Qoah!$B$3:$B$201,0),MATCH(Data!D1430,Qoah!$C$2:$H$2,0))))</f>
        <v/>
      </c>
    </row>
    <row r="1431" spans="6:6" x14ac:dyDescent="0.25">
      <c r="F1431" s="39" t="str">
        <f>IF(OR(D1431="",P1431=""),"",IF(O1431="الفصل",INDEX(Kelas!$C$3:$H$200,MATCH(Data!P1431,Kelas!$B$3:$B$201,0),MATCH(Data!D1431,Kelas!$C$2:$H$2,0)),INDEX(Qoah!$C$3:$H$201,MATCH(Data!P1431,Qoah!$B$3:$B$201,0),MATCH(Data!D1431,Qoah!$C$2:$H$2,0))))</f>
        <v/>
      </c>
    </row>
    <row r="1432" spans="6:6" x14ac:dyDescent="0.25">
      <c r="F1432" s="39" t="str">
        <f>IF(OR(D1432="",P1432=""),"",IF(O1432="الفصل",INDEX(Kelas!$C$3:$H$200,MATCH(Data!P1432,Kelas!$B$3:$B$201,0),MATCH(Data!D1432,Kelas!$C$2:$H$2,0)),INDEX(Qoah!$C$3:$H$201,MATCH(Data!P1432,Qoah!$B$3:$B$201,0),MATCH(Data!D1432,Qoah!$C$2:$H$2,0))))</f>
        <v/>
      </c>
    </row>
    <row r="1433" spans="6:6" x14ac:dyDescent="0.25">
      <c r="F1433" s="39" t="str">
        <f>IF(OR(D1433="",P1433=""),"",IF(O1433="الفصل",INDEX(Kelas!$C$3:$H$200,MATCH(Data!P1433,Kelas!$B$3:$B$201,0),MATCH(Data!D1433,Kelas!$C$2:$H$2,0)),INDEX(Qoah!$C$3:$H$201,MATCH(Data!P1433,Qoah!$B$3:$B$201,0),MATCH(Data!D1433,Qoah!$C$2:$H$2,0))))</f>
        <v/>
      </c>
    </row>
    <row r="1434" spans="6:6" x14ac:dyDescent="0.25">
      <c r="F1434" s="39" t="str">
        <f>IF(OR(D1434="",P1434=""),"",IF(O1434="الفصل",INDEX(Kelas!$C$3:$H$200,MATCH(Data!P1434,Kelas!$B$3:$B$201,0),MATCH(Data!D1434,Kelas!$C$2:$H$2,0)),INDEX(Qoah!$C$3:$H$201,MATCH(Data!P1434,Qoah!$B$3:$B$201,0),MATCH(Data!D1434,Qoah!$C$2:$H$2,0))))</f>
        <v/>
      </c>
    </row>
    <row r="1435" spans="6:6" x14ac:dyDescent="0.25">
      <c r="F1435" s="39" t="str">
        <f>IF(OR(D1435="",P1435=""),"",IF(O1435="الفصل",INDEX(Kelas!$C$3:$H$200,MATCH(Data!P1435,Kelas!$B$3:$B$201,0),MATCH(Data!D1435,Kelas!$C$2:$H$2,0)),INDEX(Qoah!$C$3:$H$201,MATCH(Data!P1435,Qoah!$B$3:$B$201,0),MATCH(Data!D1435,Qoah!$C$2:$H$2,0))))</f>
        <v/>
      </c>
    </row>
    <row r="1436" spans="6:6" x14ac:dyDescent="0.25">
      <c r="F1436" s="39" t="str">
        <f>IF(OR(D1436="",P1436=""),"",IF(O1436="الفصل",INDEX(Kelas!$C$3:$H$200,MATCH(Data!P1436,Kelas!$B$3:$B$201,0),MATCH(Data!D1436,Kelas!$C$2:$H$2,0)),INDEX(Qoah!$C$3:$H$201,MATCH(Data!P1436,Qoah!$B$3:$B$201,0),MATCH(Data!D1436,Qoah!$C$2:$H$2,0))))</f>
        <v/>
      </c>
    </row>
    <row r="1437" spans="6:6" x14ac:dyDescent="0.25">
      <c r="F1437" s="39" t="str">
        <f>IF(OR(D1437="",P1437=""),"",IF(O1437="الفصل",INDEX(Kelas!$C$3:$H$200,MATCH(Data!P1437,Kelas!$B$3:$B$201,0),MATCH(Data!D1437,Kelas!$C$2:$H$2,0)),INDEX(Qoah!$C$3:$H$201,MATCH(Data!P1437,Qoah!$B$3:$B$201,0),MATCH(Data!D1437,Qoah!$C$2:$H$2,0))))</f>
        <v/>
      </c>
    </row>
    <row r="1438" spans="6:6" x14ac:dyDescent="0.25">
      <c r="F1438" s="39" t="str">
        <f>IF(OR(D1438="",P1438=""),"",IF(O1438="الفصل",INDEX(Kelas!$C$3:$H$200,MATCH(Data!P1438,Kelas!$B$3:$B$201,0),MATCH(Data!D1438,Kelas!$C$2:$H$2,0)),INDEX(Qoah!$C$3:$H$201,MATCH(Data!P1438,Qoah!$B$3:$B$201,0),MATCH(Data!D1438,Qoah!$C$2:$H$2,0))))</f>
        <v/>
      </c>
    </row>
    <row r="1439" spans="6:6" x14ac:dyDescent="0.25">
      <c r="F1439" s="39" t="str">
        <f>IF(OR(D1439="",P1439=""),"",IF(O1439="الفصل",INDEX(Kelas!$C$3:$H$200,MATCH(Data!P1439,Kelas!$B$3:$B$201,0),MATCH(Data!D1439,Kelas!$C$2:$H$2,0)),INDEX(Qoah!$C$3:$H$201,MATCH(Data!P1439,Qoah!$B$3:$B$201,0),MATCH(Data!D1439,Qoah!$C$2:$H$2,0))))</f>
        <v/>
      </c>
    </row>
    <row r="1440" spans="6:6" x14ac:dyDescent="0.25">
      <c r="F1440" s="39" t="str">
        <f>IF(OR(D1440="",P1440=""),"",IF(O1440="الفصل",INDEX(Kelas!$C$3:$H$200,MATCH(Data!P1440,Kelas!$B$3:$B$201,0),MATCH(Data!D1440,Kelas!$C$2:$H$2,0)),INDEX(Qoah!$C$3:$H$201,MATCH(Data!P1440,Qoah!$B$3:$B$201,0),MATCH(Data!D1440,Qoah!$C$2:$H$2,0))))</f>
        <v/>
      </c>
    </row>
    <row r="1441" spans="6:6" x14ac:dyDescent="0.25">
      <c r="F1441" s="39" t="str">
        <f>IF(OR(D1441="",P1441=""),"",IF(O1441="الفصل",INDEX(Kelas!$C$3:$H$200,MATCH(Data!P1441,Kelas!$B$3:$B$201,0),MATCH(Data!D1441,Kelas!$C$2:$H$2,0)),INDEX(Qoah!$C$3:$H$201,MATCH(Data!P1441,Qoah!$B$3:$B$201,0),MATCH(Data!D1441,Qoah!$C$2:$H$2,0))))</f>
        <v/>
      </c>
    </row>
    <row r="1442" spans="6:6" x14ac:dyDescent="0.25">
      <c r="F1442" s="39" t="str">
        <f>IF(OR(D1442="",P1442=""),"",IF(O1442="الفصل",INDEX(Kelas!$C$3:$H$200,MATCH(Data!P1442,Kelas!$B$3:$B$201,0),MATCH(Data!D1442,Kelas!$C$2:$H$2,0)),INDEX(Qoah!$C$3:$H$201,MATCH(Data!P1442,Qoah!$B$3:$B$201,0),MATCH(Data!D1442,Qoah!$C$2:$H$2,0))))</f>
        <v/>
      </c>
    </row>
    <row r="1443" spans="6:6" x14ac:dyDescent="0.25">
      <c r="F1443" s="39" t="str">
        <f>IF(OR(D1443="",P1443=""),"",IF(O1443="الفصل",INDEX(Kelas!$C$3:$H$200,MATCH(Data!P1443,Kelas!$B$3:$B$201,0),MATCH(Data!D1443,Kelas!$C$2:$H$2,0)),INDEX(Qoah!$C$3:$H$201,MATCH(Data!P1443,Qoah!$B$3:$B$201,0),MATCH(Data!D1443,Qoah!$C$2:$H$2,0))))</f>
        <v/>
      </c>
    </row>
    <row r="1444" spans="6:6" x14ac:dyDescent="0.25">
      <c r="F1444" s="39" t="str">
        <f>IF(OR(D1444="",P1444=""),"",IF(O1444="الفصل",INDEX(Kelas!$C$3:$H$200,MATCH(Data!P1444,Kelas!$B$3:$B$201,0),MATCH(Data!D1444,Kelas!$C$2:$H$2,0)),INDEX(Qoah!$C$3:$H$201,MATCH(Data!P1444,Qoah!$B$3:$B$201,0),MATCH(Data!D1444,Qoah!$C$2:$H$2,0))))</f>
        <v/>
      </c>
    </row>
    <row r="1445" spans="6:6" x14ac:dyDescent="0.25">
      <c r="F1445" s="39" t="str">
        <f>IF(OR(D1445="",P1445=""),"",IF(O1445="الفصل",INDEX(Kelas!$C$3:$H$200,MATCH(Data!P1445,Kelas!$B$3:$B$201,0),MATCH(Data!D1445,Kelas!$C$2:$H$2,0)),INDEX(Qoah!$C$3:$H$201,MATCH(Data!P1445,Qoah!$B$3:$B$201,0),MATCH(Data!D1445,Qoah!$C$2:$H$2,0))))</f>
        <v/>
      </c>
    </row>
    <row r="1446" spans="6:6" x14ac:dyDescent="0.25">
      <c r="F1446" s="39" t="str">
        <f>IF(OR(D1446="",P1446=""),"",IF(O1446="الفصل",INDEX(Kelas!$C$3:$H$200,MATCH(Data!P1446,Kelas!$B$3:$B$201,0),MATCH(Data!D1446,Kelas!$C$2:$H$2,0)),INDEX(Qoah!$C$3:$H$201,MATCH(Data!P1446,Qoah!$B$3:$B$201,0),MATCH(Data!D1446,Qoah!$C$2:$H$2,0))))</f>
        <v/>
      </c>
    </row>
    <row r="1447" spans="6:6" x14ac:dyDescent="0.25">
      <c r="F1447" s="39" t="str">
        <f>IF(OR(D1447="",P1447=""),"",IF(O1447="الفصل",INDEX(Kelas!$C$3:$H$200,MATCH(Data!P1447,Kelas!$B$3:$B$201,0),MATCH(Data!D1447,Kelas!$C$2:$H$2,0)),INDEX(Qoah!$C$3:$H$201,MATCH(Data!P1447,Qoah!$B$3:$B$201,0),MATCH(Data!D1447,Qoah!$C$2:$H$2,0))))</f>
        <v/>
      </c>
    </row>
    <row r="1448" spans="6:6" x14ac:dyDescent="0.25">
      <c r="F1448" s="39" t="str">
        <f>IF(OR(D1448="",P1448=""),"",IF(O1448="الفصل",INDEX(Kelas!$C$3:$H$200,MATCH(Data!P1448,Kelas!$B$3:$B$201,0),MATCH(Data!D1448,Kelas!$C$2:$H$2,0)),INDEX(Qoah!$C$3:$H$201,MATCH(Data!P1448,Qoah!$B$3:$B$201,0),MATCH(Data!D1448,Qoah!$C$2:$H$2,0))))</f>
        <v/>
      </c>
    </row>
    <row r="1449" spans="6:6" x14ac:dyDescent="0.25">
      <c r="F1449" s="39" t="str">
        <f>IF(OR(D1449="",P1449=""),"",IF(O1449="الفصل",INDEX(Kelas!$C$3:$H$200,MATCH(Data!P1449,Kelas!$B$3:$B$201,0),MATCH(Data!D1449,Kelas!$C$2:$H$2,0)),INDEX(Qoah!$C$3:$H$201,MATCH(Data!P1449,Qoah!$B$3:$B$201,0),MATCH(Data!D1449,Qoah!$C$2:$H$2,0))))</f>
        <v/>
      </c>
    </row>
    <row r="1450" spans="6:6" x14ac:dyDescent="0.25">
      <c r="F1450" s="39" t="str">
        <f>IF(OR(D1450="",P1450=""),"",IF(O1450="الفصل",INDEX(Kelas!$C$3:$H$200,MATCH(Data!P1450,Kelas!$B$3:$B$201,0),MATCH(Data!D1450,Kelas!$C$2:$H$2,0)),INDEX(Qoah!$C$3:$H$201,MATCH(Data!P1450,Qoah!$B$3:$B$201,0),MATCH(Data!D1450,Qoah!$C$2:$H$2,0))))</f>
        <v/>
      </c>
    </row>
    <row r="1451" spans="6:6" x14ac:dyDescent="0.25">
      <c r="F1451" s="39" t="str">
        <f>IF(OR(D1451="",P1451=""),"",IF(O1451="الفصل",INDEX(Kelas!$C$3:$H$200,MATCH(Data!P1451,Kelas!$B$3:$B$201,0),MATCH(Data!D1451,Kelas!$C$2:$H$2,0)),INDEX(Qoah!$C$3:$H$201,MATCH(Data!P1451,Qoah!$B$3:$B$201,0),MATCH(Data!D1451,Qoah!$C$2:$H$2,0))))</f>
        <v/>
      </c>
    </row>
    <row r="1452" spans="6:6" x14ac:dyDescent="0.25">
      <c r="F1452" s="39" t="str">
        <f>IF(OR(D1452="",P1452=""),"",IF(O1452="الفصل",INDEX(Kelas!$C$3:$H$200,MATCH(Data!P1452,Kelas!$B$3:$B$201,0),MATCH(Data!D1452,Kelas!$C$2:$H$2,0)),INDEX(Qoah!$C$3:$H$201,MATCH(Data!P1452,Qoah!$B$3:$B$201,0),MATCH(Data!D1452,Qoah!$C$2:$H$2,0))))</f>
        <v/>
      </c>
    </row>
    <row r="1453" spans="6:6" x14ac:dyDescent="0.25">
      <c r="F1453" s="39" t="str">
        <f>IF(OR(D1453="",P1453=""),"",IF(O1453="الفصل",INDEX(Kelas!$C$3:$H$200,MATCH(Data!P1453,Kelas!$B$3:$B$201,0),MATCH(Data!D1453,Kelas!$C$2:$H$2,0)),INDEX(Qoah!$C$3:$H$201,MATCH(Data!P1453,Qoah!$B$3:$B$201,0),MATCH(Data!D1453,Qoah!$C$2:$H$2,0))))</f>
        <v/>
      </c>
    </row>
    <row r="1454" spans="6:6" x14ac:dyDescent="0.25">
      <c r="F1454" s="39" t="str">
        <f>IF(OR(D1454="",P1454=""),"",IF(O1454="الفصل",INDEX(Kelas!$C$3:$H$200,MATCH(Data!P1454,Kelas!$B$3:$B$201,0),MATCH(Data!D1454,Kelas!$C$2:$H$2,0)),INDEX(Qoah!$C$3:$H$201,MATCH(Data!P1454,Qoah!$B$3:$B$201,0),MATCH(Data!D1454,Qoah!$C$2:$H$2,0))))</f>
        <v/>
      </c>
    </row>
    <row r="1455" spans="6:6" x14ac:dyDescent="0.25">
      <c r="F1455" s="39" t="str">
        <f>IF(OR(D1455="",P1455=""),"",IF(O1455="الفصل",INDEX(Kelas!$C$3:$H$200,MATCH(Data!P1455,Kelas!$B$3:$B$201,0),MATCH(Data!D1455,Kelas!$C$2:$H$2,0)),INDEX(Qoah!$C$3:$H$201,MATCH(Data!P1455,Qoah!$B$3:$B$201,0),MATCH(Data!D1455,Qoah!$C$2:$H$2,0))))</f>
        <v/>
      </c>
    </row>
    <row r="1456" spans="6:6" x14ac:dyDescent="0.25">
      <c r="F1456" s="39" t="str">
        <f>IF(OR(D1456="",P1456=""),"",IF(O1456="الفصل",INDEX(Kelas!$C$3:$H$200,MATCH(Data!P1456,Kelas!$B$3:$B$201,0),MATCH(Data!D1456,Kelas!$C$2:$H$2,0)),INDEX(Qoah!$C$3:$H$201,MATCH(Data!P1456,Qoah!$B$3:$B$201,0),MATCH(Data!D1456,Qoah!$C$2:$H$2,0))))</f>
        <v/>
      </c>
    </row>
    <row r="1457" spans="6:6" x14ac:dyDescent="0.25">
      <c r="F1457" s="39" t="str">
        <f>IF(OR(D1457="",P1457=""),"",IF(O1457="الفصل",INDEX(Kelas!$C$3:$H$200,MATCH(Data!P1457,Kelas!$B$3:$B$201,0),MATCH(Data!D1457,Kelas!$C$2:$H$2,0)),INDEX(Qoah!$C$3:$H$201,MATCH(Data!P1457,Qoah!$B$3:$B$201,0),MATCH(Data!D1457,Qoah!$C$2:$H$2,0))))</f>
        <v/>
      </c>
    </row>
    <row r="1458" spans="6:6" x14ac:dyDescent="0.25">
      <c r="F1458" s="39" t="str">
        <f>IF(OR(D1458="",P1458=""),"",IF(O1458="الفصل",INDEX(Kelas!$C$3:$H$200,MATCH(Data!P1458,Kelas!$B$3:$B$201,0),MATCH(Data!D1458,Kelas!$C$2:$H$2,0)),INDEX(Qoah!$C$3:$H$201,MATCH(Data!P1458,Qoah!$B$3:$B$201,0),MATCH(Data!D1458,Qoah!$C$2:$H$2,0))))</f>
        <v/>
      </c>
    </row>
    <row r="1459" spans="6:6" x14ac:dyDescent="0.25">
      <c r="F1459" s="39" t="str">
        <f>IF(OR(D1459="",P1459=""),"",IF(O1459="الفصل",INDEX(Kelas!$C$3:$H$200,MATCH(Data!P1459,Kelas!$B$3:$B$201,0),MATCH(Data!D1459,Kelas!$C$2:$H$2,0)),INDEX(Qoah!$C$3:$H$201,MATCH(Data!P1459,Qoah!$B$3:$B$201,0),MATCH(Data!D1459,Qoah!$C$2:$H$2,0))))</f>
        <v/>
      </c>
    </row>
    <row r="1460" spans="6:6" x14ac:dyDescent="0.25">
      <c r="F1460" s="39" t="str">
        <f>IF(OR(D1460="",P1460=""),"",IF(O1460="الفصل",INDEX(Kelas!$C$3:$H$200,MATCH(Data!P1460,Kelas!$B$3:$B$201,0),MATCH(Data!D1460,Kelas!$C$2:$H$2,0)),INDEX(Qoah!$C$3:$H$201,MATCH(Data!P1460,Qoah!$B$3:$B$201,0),MATCH(Data!D1460,Qoah!$C$2:$H$2,0))))</f>
        <v/>
      </c>
    </row>
    <row r="1461" spans="6:6" x14ac:dyDescent="0.25">
      <c r="F1461" s="39" t="str">
        <f>IF(OR(D1461="",P1461=""),"",IF(O1461="الفصل",INDEX(Kelas!$C$3:$H$200,MATCH(Data!P1461,Kelas!$B$3:$B$201,0),MATCH(Data!D1461,Kelas!$C$2:$H$2,0)),INDEX(Qoah!$C$3:$H$201,MATCH(Data!P1461,Qoah!$B$3:$B$201,0),MATCH(Data!D1461,Qoah!$C$2:$H$2,0))))</f>
        <v/>
      </c>
    </row>
    <row r="1462" spans="6:6" x14ac:dyDescent="0.25">
      <c r="F1462" s="39" t="str">
        <f>IF(OR(D1462="",P1462=""),"",IF(O1462="الفصل",INDEX(Kelas!$C$3:$H$200,MATCH(Data!P1462,Kelas!$B$3:$B$201,0),MATCH(Data!D1462,Kelas!$C$2:$H$2,0)),INDEX(Qoah!$C$3:$H$201,MATCH(Data!P1462,Qoah!$B$3:$B$201,0),MATCH(Data!D1462,Qoah!$C$2:$H$2,0))))</f>
        <v/>
      </c>
    </row>
    <row r="1463" spans="6:6" x14ac:dyDescent="0.25">
      <c r="F1463" s="39" t="str">
        <f>IF(OR(D1463="",P1463=""),"",IF(O1463="الفصل",INDEX(Kelas!$C$3:$H$200,MATCH(Data!P1463,Kelas!$B$3:$B$201,0),MATCH(Data!D1463,Kelas!$C$2:$H$2,0)),INDEX(Qoah!$C$3:$H$201,MATCH(Data!P1463,Qoah!$B$3:$B$201,0),MATCH(Data!D1463,Qoah!$C$2:$H$2,0))))</f>
        <v/>
      </c>
    </row>
    <row r="1464" spans="6:6" x14ac:dyDescent="0.25">
      <c r="F1464" s="39" t="str">
        <f>IF(OR(D1464="",P1464=""),"",IF(O1464="الفصل",INDEX(Kelas!$C$3:$H$200,MATCH(Data!P1464,Kelas!$B$3:$B$201,0),MATCH(Data!D1464,Kelas!$C$2:$H$2,0)),INDEX(Qoah!$C$3:$H$201,MATCH(Data!P1464,Qoah!$B$3:$B$201,0),MATCH(Data!D1464,Qoah!$C$2:$H$2,0))))</f>
        <v/>
      </c>
    </row>
    <row r="1465" spans="6:6" x14ac:dyDescent="0.25">
      <c r="F1465" s="39" t="str">
        <f>IF(OR(D1465="",P1465=""),"",IF(O1465="الفصل",INDEX(Kelas!$C$3:$H$200,MATCH(Data!P1465,Kelas!$B$3:$B$201,0),MATCH(Data!D1465,Kelas!$C$2:$H$2,0)),INDEX(Qoah!$C$3:$H$201,MATCH(Data!P1465,Qoah!$B$3:$B$201,0),MATCH(Data!D1465,Qoah!$C$2:$H$2,0))))</f>
        <v/>
      </c>
    </row>
    <row r="1466" spans="6:6" x14ac:dyDescent="0.25">
      <c r="F1466" s="39" t="str">
        <f>IF(OR(D1466="",P1466=""),"",IF(O1466="الفصل",INDEX(Kelas!$C$3:$H$200,MATCH(Data!P1466,Kelas!$B$3:$B$201,0),MATCH(Data!D1466,Kelas!$C$2:$H$2,0)),INDEX(Qoah!$C$3:$H$201,MATCH(Data!P1466,Qoah!$B$3:$B$201,0),MATCH(Data!D1466,Qoah!$C$2:$H$2,0))))</f>
        <v/>
      </c>
    </row>
    <row r="1467" spans="6:6" x14ac:dyDescent="0.25">
      <c r="F1467" s="39" t="str">
        <f>IF(OR(D1467="",P1467=""),"",IF(O1467="الفصل",INDEX(Kelas!$C$3:$H$200,MATCH(Data!P1467,Kelas!$B$3:$B$201,0),MATCH(Data!D1467,Kelas!$C$2:$H$2,0)),INDEX(Qoah!$C$3:$H$201,MATCH(Data!P1467,Qoah!$B$3:$B$201,0),MATCH(Data!D1467,Qoah!$C$2:$H$2,0))))</f>
        <v/>
      </c>
    </row>
    <row r="1468" spans="6:6" x14ac:dyDescent="0.25">
      <c r="F1468" s="39" t="str">
        <f>IF(OR(D1468="",P1468=""),"",IF(O1468="الفصل",INDEX(Kelas!$C$3:$H$200,MATCH(Data!P1468,Kelas!$B$3:$B$201,0),MATCH(Data!D1468,Kelas!$C$2:$H$2,0)),INDEX(Qoah!$C$3:$H$201,MATCH(Data!P1468,Qoah!$B$3:$B$201,0),MATCH(Data!D1468,Qoah!$C$2:$H$2,0))))</f>
        <v/>
      </c>
    </row>
    <row r="1469" spans="6:6" x14ac:dyDescent="0.25">
      <c r="F1469" s="39" t="str">
        <f>IF(OR(D1469="",P1469=""),"",IF(O1469="الفصل",INDEX(Kelas!$C$3:$H$200,MATCH(Data!P1469,Kelas!$B$3:$B$201,0),MATCH(Data!D1469,Kelas!$C$2:$H$2,0)),INDEX(Qoah!$C$3:$H$201,MATCH(Data!P1469,Qoah!$B$3:$B$201,0),MATCH(Data!D1469,Qoah!$C$2:$H$2,0))))</f>
        <v/>
      </c>
    </row>
    <row r="1470" spans="6:6" x14ac:dyDescent="0.25">
      <c r="F1470" s="39" t="str">
        <f>IF(OR(D1470="",P1470=""),"",IF(O1470="الفصل",INDEX(Kelas!$C$3:$H$200,MATCH(Data!P1470,Kelas!$B$3:$B$201,0),MATCH(Data!D1470,Kelas!$C$2:$H$2,0)),INDEX(Qoah!$C$3:$H$201,MATCH(Data!P1470,Qoah!$B$3:$B$201,0),MATCH(Data!D1470,Qoah!$C$2:$H$2,0))))</f>
        <v/>
      </c>
    </row>
    <row r="1471" spans="6:6" x14ac:dyDescent="0.25">
      <c r="F1471" s="39" t="str">
        <f>IF(OR(D1471="",P1471=""),"",IF(O1471="الفصل",INDEX(Kelas!$C$3:$H$200,MATCH(Data!P1471,Kelas!$B$3:$B$201,0),MATCH(Data!D1471,Kelas!$C$2:$H$2,0)),INDEX(Qoah!$C$3:$H$201,MATCH(Data!P1471,Qoah!$B$3:$B$201,0),MATCH(Data!D1471,Qoah!$C$2:$H$2,0))))</f>
        <v/>
      </c>
    </row>
    <row r="1472" spans="6:6" x14ac:dyDescent="0.25">
      <c r="F1472" s="39" t="str">
        <f>IF(OR(D1472="",P1472=""),"",IF(O1472="الفصل",INDEX(Kelas!$C$3:$H$200,MATCH(Data!P1472,Kelas!$B$3:$B$201,0),MATCH(Data!D1472,Kelas!$C$2:$H$2,0)),INDEX(Qoah!$C$3:$H$201,MATCH(Data!P1472,Qoah!$B$3:$B$201,0),MATCH(Data!D1472,Qoah!$C$2:$H$2,0))))</f>
        <v/>
      </c>
    </row>
    <row r="1473" spans="6:6" x14ac:dyDescent="0.25">
      <c r="F1473" s="39" t="str">
        <f>IF(OR(D1473="",P1473=""),"",IF(O1473="الفصل",INDEX(Kelas!$C$3:$H$200,MATCH(Data!P1473,Kelas!$B$3:$B$201,0),MATCH(Data!D1473,Kelas!$C$2:$H$2,0)),INDEX(Qoah!$C$3:$H$201,MATCH(Data!P1473,Qoah!$B$3:$B$201,0),MATCH(Data!D1473,Qoah!$C$2:$H$2,0))))</f>
        <v/>
      </c>
    </row>
    <row r="1474" spans="6:6" x14ac:dyDescent="0.25">
      <c r="F1474" s="39" t="str">
        <f>IF(OR(D1474="",P1474=""),"",IF(O1474="الفصل",INDEX(Kelas!$C$3:$H$200,MATCH(Data!P1474,Kelas!$B$3:$B$201,0),MATCH(Data!D1474,Kelas!$C$2:$H$2,0)),INDEX(Qoah!$C$3:$H$201,MATCH(Data!P1474,Qoah!$B$3:$B$201,0),MATCH(Data!D1474,Qoah!$C$2:$H$2,0))))</f>
        <v/>
      </c>
    </row>
    <row r="1475" spans="6:6" x14ac:dyDescent="0.25">
      <c r="F1475" s="39" t="str">
        <f>IF(OR(D1475="",P1475=""),"",IF(O1475="الفصل",INDEX(Kelas!$C$3:$H$200,MATCH(Data!P1475,Kelas!$B$3:$B$201,0),MATCH(Data!D1475,Kelas!$C$2:$H$2,0)),INDEX(Qoah!$C$3:$H$201,MATCH(Data!P1475,Qoah!$B$3:$B$201,0),MATCH(Data!D1475,Qoah!$C$2:$H$2,0))))</f>
        <v/>
      </c>
    </row>
    <row r="1476" spans="6:6" x14ac:dyDescent="0.25">
      <c r="F1476" s="39" t="str">
        <f>IF(OR(D1476="",P1476=""),"",IF(O1476="الفصل",INDEX(Kelas!$C$3:$H$200,MATCH(Data!P1476,Kelas!$B$3:$B$201,0),MATCH(Data!D1476,Kelas!$C$2:$H$2,0)),INDEX(Qoah!$C$3:$H$201,MATCH(Data!P1476,Qoah!$B$3:$B$201,0),MATCH(Data!D1476,Qoah!$C$2:$H$2,0))))</f>
        <v/>
      </c>
    </row>
    <row r="1477" spans="6:6" x14ac:dyDescent="0.25">
      <c r="F1477" s="39" t="str">
        <f>IF(OR(D1477="",P1477=""),"",IF(O1477="الفصل",INDEX(Kelas!$C$3:$H$200,MATCH(Data!P1477,Kelas!$B$3:$B$201,0),MATCH(Data!D1477,Kelas!$C$2:$H$2,0)),INDEX(Qoah!$C$3:$H$201,MATCH(Data!P1477,Qoah!$B$3:$B$201,0),MATCH(Data!D1477,Qoah!$C$2:$H$2,0))))</f>
        <v/>
      </c>
    </row>
    <row r="1478" spans="6:6" x14ac:dyDescent="0.25">
      <c r="F1478" s="39" t="str">
        <f>IF(OR(D1478="",P1478=""),"",IF(O1478="الفصل",INDEX(Kelas!$C$3:$H$200,MATCH(Data!P1478,Kelas!$B$3:$B$201,0),MATCH(Data!D1478,Kelas!$C$2:$H$2,0)),INDEX(Qoah!$C$3:$H$201,MATCH(Data!P1478,Qoah!$B$3:$B$201,0),MATCH(Data!D1478,Qoah!$C$2:$H$2,0))))</f>
        <v/>
      </c>
    </row>
    <row r="1479" spans="6:6" x14ac:dyDescent="0.25">
      <c r="F1479" s="39" t="str">
        <f>IF(OR(D1479="",P1479=""),"",IF(O1479="الفصل",INDEX(Kelas!$C$3:$H$200,MATCH(Data!P1479,Kelas!$B$3:$B$201,0),MATCH(Data!D1479,Kelas!$C$2:$H$2,0)),INDEX(Qoah!$C$3:$H$201,MATCH(Data!P1479,Qoah!$B$3:$B$201,0),MATCH(Data!D1479,Qoah!$C$2:$H$2,0))))</f>
        <v/>
      </c>
    </row>
    <row r="1480" spans="6:6" x14ac:dyDescent="0.25">
      <c r="F1480" s="39" t="str">
        <f>IF(OR(D1480="",P1480=""),"",IF(O1480="الفصل",INDEX(Kelas!$C$3:$H$200,MATCH(Data!P1480,Kelas!$B$3:$B$201,0),MATCH(Data!D1480,Kelas!$C$2:$H$2,0)),INDEX(Qoah!$C$3:$H$201,MATCH(Data!P1480,Qoah!$B$3:$B$201,0),MATCH(Data!D1480,Qoah!$C$2:$H$2,0))))</f>
        <v/>
      </c>
    </row>
    <row r="1481" spans="6:6" x14ac:dyDescent="0.25">
      <c r="F1481" s="39" t="str">
        <f>IF(OR(D1481="",P1481=""),"",IF(O1481="الفصل",INDEX(Kelas!$C$3:$H$200,MATCH(Data!P1481,Kelas!$B$3:$B$201,0),MATCH(Data!D1481,Kelas!$C$2:$H$2,0)),INDEX(Qoah!$C$3:$H$201,MATCH(Data!P1481,Qoah!$B$3:$B$201,0),MATCH(Data!D1481,Qoah!$C$2:$H$2,0))))</f>
        <v/>
      </c>
    </row>
    <row r="1482" spans="6:6" x14ac:dyDescent="0.25">
      <c r="F1482" s="39" t="str">
        <f>IF(OR(D1482="",P1482=""),"",IF(O1482="الفصل",INDEX(Kelas!$C$3:$H$200,MATCH(Data!P1482,Kelas!$B$3:$B$201,0),MATCH(Data!D1482,Kelas!$C$2:$H$2,0)),INDEX(Qoah!$C$3:$H$201,MATCH(Data!P1482,Qoah!$B$3:$B$201,0),MATCH(Data!D1482,Qoah!$C$2:$H$2,0))))</f>
        <v/>
      </c>
    </row>
    <row r="1483" spans="6:6" x14ac:dyDescent="0.25">
      <c r="F1483" s="39" t="str">
        <f>IF(OR(D1483="",P1483=""),"",IF(O1483="الفصل",INDEX(Kelas!$C$3:$H$200,MATCH(Data!P1483,Kelas!$B$3:$B$201,0),MATCH(Data!D1483,Kelas!$C$2:$H$2,0)),INDEX(Qoah!$C$3:$H$201,MATCH(Data!P1483,Qoah!$B$3:$B$201,0),MATCH(Data!D1483,Qoah!$C$2:$H$2,0))))</f>
        <v/>
      </c>
    </row>
    <row r="1484" spans="6:6" x14ac:dyDescent="0.25">
      <c r="F1484" s="39" t="str">
        <f>IF(OR(D1484="",P1484=""),"",IF(O1484="الفصل",INDEX(Kelas!$C$3:$H$200,MATCH(Data!P1484,Kelas!$B$3:$B$201,0),MATCH(Data!D1484,Kelas!$C$2:$H$2,0)),INDEX(Qoah!$C$3:$H$201,MATCH(Data!P1484,Qoah!$B$3:$B$201,0),MATCH(Data!D1484,Qoah!$C$2:$H$2,0))))</f>
        <v/>
      </c>
    </row>
    <row r="1485" spans="6:6" x14ac:dyDescent="0.25">
      <c r="F1485" s="39" t="str">
        <f>IF(OR(D1485="",P1485=""),"",IF(O1485="الفصل",INDEX(Kelas!$C$3:$H$200,MATCH(Data!P1485,Kelas!$B$3:$B$201,0),MATCH(Data!D1485,Kelas!$C$2:$H$2,0)),INDEX(Qoah!$C$3:$H$201,MATCH(Data!P1485,Qoah!$B$3:$B$201,0),MATCH(Data!D1485,Qoah!$C$2:$H$2,0))))</f>
        <v/>
      </c>
    </row>
    <row r="1486" spans="6:6" x14ac:dyDescent="0.25">
      <c r="F1486" s="39" t="str">
        <f>IF(OR(D1486="",P1486=""),"",IF(O1486="الفصل",INDEX(Kelas!$C$3:$H$200,MATCH(Data!P1486,Kelas!$B$3:$B$201,0),MATCH(Data!D1486,Kelas!$C$2:$H$2,0)),INDEX(Qoah!$C$3:$H$201,MATCH(Data!P1486,Qoah!$B$3:$B$201,0),MATCH(Data!D1486,Qoah!$C$2:$H$2,0))))</f>
        <v/>
      </c>
    </row>
    <row r="1487" spans="6:6" x14ac:dyDescent="0.25">
      <c r="F1487" s="39" t="str">
        <f>IF(OR(D1487="",P1487=""),"",IF(O1487="الفصل",INDEX(Kelas!$C$3:$H$200,MATCH(Data!P1487,Kelas!$B$3:$B$201,0),MATCH(Data!D1487,Kelas!$C$2:$H$2,0)),INDEX(Qoah!$C$3:$H$201,MATCH(Data!P1487,Qoah!$B$3:$B$201,0),MATCH(Data!D1487,Qoah!$C$2:$H$2,0))))</f>
        <v/>
      </c>
    </row>
    <row r="1488" spans="6:6" x14ac:dyDescent="0.25">
      <c r="F1488" s="39" t="str">
        <f>IF(OR(D1488="",P1488=""),"",IF(O1488="الفصل",INDEX(Kelas!$C$3:$H$200,MATCH(Data!P1488,Kelas!$B$3:$B$201,0),MATCH(Data!D1488,Kelas!$C$2:$H$2,0)),INDEX(Qoah!$C$3:$H$201,MATCH(Data!P1488,Qoah!$B$3:$B$201,0),MATCH(Data!D1488,Qoah!$C$2:$H$2,0))))</f>
        <v/>
      </c>
    </row>
    <row r="1489" spans="6:6" x14ac:dyDescent="0.25">
      <c r="F1489" s="39" t="str">
        <f>IF(OR(D1489="",P1489=""),"",IF(O1489="الفصل",INDEX(Kelas!$C$3:$H$200,MATCH(Data!P1489,Kelas!$B$3:$B$201,0),MATCH(Data!D1489,Kelas!$C$2:$H$2,0)),INDEX(Qoah!$C$3:$H$201,MATCH(Data!P1489,Qoah!$B$3:$B$201,0),MATCH(Data!D1489,Qoah!$C$2:$H$2,0))))</f>
        <v/>
      </c>
    </row>
    <row r="1490" spans="6:6" x14ac:dyDescent="0.25">
      <c r="F1490" s="39" t="str">
        <f>IF(OR(D1490="",P1490=""),"",IF(O1490="الفصل",INDEX(Kelas!$C$3:$H$200,MATCH(Data!P1490,Kelas!$B$3:$B$201,0),MATCH(Data!D1490,Kelas!$C$2:$H$2,0)),INDEX(Qoah!$C$3:$H$201,MATCH(Data!P1490,Qoah!$B$3:$B$201,0),MATCH(Data!D1490,Qoah!$C$2:$H$2,0))))</f>
        <v/>
      </c>
    </row>
    <row r="1491" spans="6:6" x14ac:dyDescent="0.25">
      <c r="F1491" s="39" t="str">
        <f>IF(OR(D1491="",P1491=""),"",IF(O1491="الفصل",INDEX(Kelas!$C$3:$H$200,MATCH(Data!P1491,Kelas!$B$3:$B$201,0),MATCH(Data!D1491,Kelas!$C$2:$H$2,0)),INDEX(Qoah!$C$3:$H$201,MATCH(Data!P1491,Qoah!$B$3:$B$201,0),MATCH(Data!D1491,Qoah!$C$2:$H$2,0))))</f>
        <v/>
      </c>
    </row>
    <row r="1492" spans="6:6" x14ac:dyDescent="0.25">
      <c r="F1492" s="39" t="str">
        <f>IF(OR(D1492="",P1492=""),"",IF(O1492="الفصل",INDEX(Kelas!$C$3:$H$200,MATCH(Data!P1492,Kelas!$B$3:$B$201,0),MATCH(Data!D1492,Kelas!$C$2:$H$2,0)),INDEX(Qoah!$C$3:$H$201,MATCH(Data!P1492,Qoah!$B$3:$B$201,0),MATCH(Data!D1492,Qoah!$C$2:$H$2,0))))</f>
        <v/>
      </c>
    </row>
    <row r="1493" spans="6:6" x14ac:dyDescent="0.25">
      <c r="F1493" s="39" t="str">
        <f>IF(OR(D1493="",P1493=""),"",IF(O1493="الفصل",INDEX(Kelas!$C$3:$H$200,MATCH(Data!P1493,Kelas!$B$3:$B$201,0),MATCH(Data!D1493,Kelas!$C$2:$H$2,0)),INDEX(Qoah!$C$3:$H$201,MATCH(Data!P1493,Qoah!$B$3:$B$201,0),MATCH(Data!D1493,Qoah!$C$2:$H$2,0))))</f>
        <v/>
      </c>
    </row>
    <row r="1494" spans="6:6" x14ac:dyDescent="0.25">
      <c r="F1494" s="39" t="str">
        <f>IF(OR(D1494="",P1494=""),"",IF(O1494="الفصل",INDEX(Kelas!$C$3:$H$200,MATCH(Data!P1494,Kelas!$B$3:$B$201,0),MATCH(Data!D1494,Kelas!$C$2:$H$2,0)),INDEX(Qoah!$C$3:$H$201,MATCH(Data!P1494,Qoah!$B$3:$B$201,0),MATCH(Data!D1494,Qoah!$C$2:$H$2,0))))</f>
        <v/>
      </c>
    </row>
    <row r="1495" spans="6:6" x14ac:dyDescent="0.25">
      <c r="F1495" s="39" t="str">
        <f>IF(OR(D1495="",P1495=""),"",IF(O1495="الفصل",INDEX(Kelas!$C$3:$H$200,MATCH(Data!P1495,Kelas!$B$3:$B$201,0),MATCH(Data!D1495,Kelas!$C$2:$H$2,0)),INDEX(Qoah!$C$3:$H$201,MATCH(Data!P1495,Qoah!$B$3:$B$201,0),MATCH(Data!D1495,Qoah!$C$2:$H$2,0))))</f>
        <v/>
      </c>
    </row>
    <row r="1496" spans="6:6" x14ac:dyDescent="0.25">
      <c r="F1496" s="39" t="str">
        <f>IF(OR(D1496="",P1496=""),"",IF(O1496="الفصل",INDEX(Kelas!$C$3:$H$200,MATCH(Data!P1496,Kelas!$B$3:$B$201,0),MATCH(Data!D1496,Kelas!$C$2:$H$2,0)),INDEX(Qoah!$C$3:$H$201,MATCH(Data!P1496,Qoah!$B$3:$B$201,0),MATCH(Data!D1496,Qoah!$C$2:$H$2,0))))</f>
        <v/>
      </c>
    </row>
    <row r="1497" spans="6:6" x14ac:dyDescent="0.25">
      <c r="F1497" s="39" t="str">
        <f>IF(OR(D1497="",P1497=""),"",IF(O1497="الفصل",INDEX(Kelas!$C$3:$H$200,MATCH(Data!P1497,Kelas!$B$3:$B$201,0),MATCH(Data!D1497,Kelas!$C$2:$H$2,0)),INDEX(Qoah!$C$3:$H$201,MATCH(Data!P1497,Qoah!$B$3:$B$201,0),MATCH(Data!D1497,Qoah!$C$2:$H$2,0))))</f>
        <v/>
      </c>
    </row>
    <row r="1498" spans="6:6" x14ac:dyDescent="0.25">
      <c r="F1498" s="39" t="str">
        <f>IF(OR(D1498="",P1498=""),"",IF(O1498="الفصل",INDEX(Kelas!$C$3:$H$200,MATCH(Data!P1498,Kelas!$B$3:$B$201,0),MATCH(Data!D1498,Kelas!$C$2:$H$2,0)),INDEX(Qoah!$C$3:$H$201,MATCH(Data!P1498,Qoah!$B$3:$B$201,0),MATCH(Data!D1498,Qoah!$C$2:$H$2,0))))</f>
        <v/>
      </c>
    </row>
    <row r="1499" spans="6:6" x14ac:dyDescent="0.25">
      <c r="F1499" s="39" t="str">
        <f>IF(OR(D1499="",P1499=""),"",IF(O1499="الفصل",INDEX(Kelas!$C$3:$H$200,MATCH(Data!P1499,Kelas!$B$3:$B$201,0),MATCH(Data!D1499,Kelas!$C$2:$H$2,0)),INDEX(Qoah!$C$3:$H$201,MATCH(Data!P1499,Qoah!$B$3:$B$201,0),MATCH(Data!D1499,Qoah!$C$2:$H$2,0))))</f>
        <v/>
      </c>
    </row>
    <row r="1500" spans="6:6" x14ac:dyDescent="0.25">
      <c r="F1500" s="39" t="str">
        <f>IF(OR(D1500="",P1500=""),"",IF(O1500="الفصل",INDEX(Kelas!$C$3:$H$200,MATCH(Data!P1500,Kelas!$B$3:$B$201,0),MATCH(Data!D1500,Kelas!$C$2:$H$2,0)),INDEX(Qoah!$C$3:$H$201,MATCH(Data!P1500,Qoah!$B$3:$B$201,0),MATCH(Data!D1500,Qoah!$C$2:$H$2,0))))</f>
        <v/>
      </c>
    </row>
    <row r="1501" spans="6:6" x14ac:dyDescent="0.25">
      <c r="F1501" s="39" t="str">
        <f>IF(OR(D1501="",P1501=""),"",IF(O1501="الفصل",INDEX(Kelas!$C$3:$H$200,MATCH(Data!P1501,Kelas!$B$3:$B$201,0),MATCH(Data!D1501,Kelas!$C$2:$H$2,0)),INDEX(Qoah!$C$3:$H$201,MATCH(Data!P1501,Qoah!$B$3:$B$201,0),MATCH(Data!D1501,Qoah!$C$2:$H$2,0))))</f>
        <v/>
      </c>
    </row>
    <row r="1502" spans="6:6" x14ac:dyDescent="0.25">
      <c r="F1502" s="39" t="str">
        <f>IF(OR(D1502="",P1502=""),"",IF(O1502="الفصل",INDEX(Kelas!$C$3:$H$200,MATCH(Data!P1502,Kelas!$B$3:$B$201,0),MATCH(Data!D1502,Kelas!$C$2:$H$2,0)),INDEX(Qoah!$C$3:$H$201,MATCH(Data!P1502,Qoah!$B$3:$B$201,0),MATCH(Data!D1502,Qoah!$C$2:$H$2,0))))</f>
        <v/>
      </c>
    </row>
    <row r="1503" spans="6:6" x14ac:dyDescent="0.25">
      <c r="F1503" s="39" t="str">
        <f>IF(OR(D1503="",P1503=""),"",IF(O1503="الفصل",INDEX(Kelas!$C$3:$H$200,MATCH(Data!P1503,Kelas!$B$3:$B$201,0),MATCH(Data!D1503,Kelas!$C$2:$H$2,0)),INDEX(Qoah!$C$3:$H$201,MATCH(Data!P1503,Qoah!$B$3:$B$201,0),MATCH(Data!D1503,Qoah!$C$2:$H$2,0))))</f>
        <v/>
      </c>
    </row>
    <row r="1504" spans="6:6" x14ac:dyDescent="0.25">
      <c r="F1504" s="39" t="str">
        <f>IF(OR(D1504="",P1504=""),"",IF(O1504="الفصل",INDEX(Kelas!$C$3:$H$200,MATCH(Data!P1504,Kelas!$B$3:$B$201,0),MATCH(Data!D1504,Kelas!$C$2:$H$2,0)),INDEX(Qoah!$C$3:$H$201,MATCH(Data!P1504,Qoah!$B$3:$B$201,0),MATCH(Data!D1504,Qoah!$C$2:$H$2,0))))</f>
        <v/>
      </c>
    </row>
    <row r="1505" spans="6:6" x14ac:dyDescent="0.25">
      <c r="F1505" s="39" t="str">
        <f>IF(OR(D1505="",P1505=""),"",IF(O1505="الفصل",INDEX(Kelas!$C$3:$H$200,MATCH(Data!P1505,Kelas!$B$3:$B$201,0),MATCH(Data!D1505,Kelas!$C$2:$H$2,0)),INDEX(Qoah!$C$3:$H$201,MATCH(Data!P1505,Qoah!$B$3:$B$201,0),MATCH(Data!D1505,Qoah!$C$2:$H$2,0))))</f>
        <v/>
      </c>
    </row>
    <row r="1506" spans="6:6" x14ac:dyDescent="0.25">
      <c r="F1506" s="39" t="str">
        <f>IF(OR(D1506="",P1506=""),"",IF(O1506="الفصل",INDEX(Kelas!$C$3:$H$200,MATCH(Data!P1506,Kelas!$B$3:$B$201,0),MATCH(Data!D1506,Kelas!$C$2:$H$2,0)),INDEX(Qoah!$C$3:$H$201,MATCH(Data!P1506,Qoah!$B$3:$B$201,0),MATCH(Data!D1506,Qoah!$C$2:$H$2,0))))</f>
        <v/>
      </c>
    </row>
    <row r="1507" spans="6:6" x14ac:dyDescent="0.25">
      <c r="F1507" s="39" t="str">
        <f>IF(OR(D1507="",P1507=""),"",IF(O1507="الفصل",INDEX(Kelas!$C$3:$H$200,MATCH(Data!P1507,Kelas!$B$3:$B$201,0),MATCH(Data!D1507,Kelas!$C$2:$H$2,0)),INDEX(Qoah!$C$3:$H$201,MATCH(Data!P1507,Qoah!$B$3:$B$201,0),MATCH(Data!D1507,Qoah!$C$2:$H$2,0))))</f>
        <v/>
      </c>
    </row>
    <row r="1508" spans="6:6" x14ac:dyDescent="0.25">
      <c r="F1508" s="39" t="str">
        <f>IF(OR(D1508="",P1508=""),"",IF(O1508="الفصل",INDEX(Kelas!$C$3:$H$200,MATCH(Data!P1508,Kelas!$B$3:$B$201,0),MATCH(Data!D1508,Kelas!$C$2:$H$2,0)),INDEX(Qoah!$C$3:$H$201,MATCH(Data!P1508,Qoah!$B$3:$B$201,0),MATCH(Data!D1508,Qoah!$C$2:$H$2,0))))</f>
        <v/>
      </c>
    </row>
    <row r="1509" spans="6:6" x14ac:dyDescent="0.25">
      <c r="F1509" s="39" t="str">
        <f>IF(OR(D1509="",P1509=""),"",IF(O1509="الفصل",INDEX(Kelas!$C$3:$H$200,MATCH(Data!P1509,Kelas!$B$3:$B$201,0),MATCH(Data!D1509,Kelas!$C$2:$H$2,0)),INDEX(Qoah!$C$3:$H$201,MATCH(Data!P1509,Qoah!$B$3:$B$201,0),MATCH(Data!D1509,Qoah!$C$2:$H$2,0))))</f>
        <v/>
      </c>
    </row>
    <row r="1510" spans="6:6" x14ac:dyDescent="0.25">
      <c r="F1510" s="39" t="str">
        <f>IF(OR(D1510="",P1510=""),"",IF(O1510="الفصل",INDEX(Kelas!$C$3:$H$200,MATCH(Data!P1510,Kelas!$B$3:$B$201,0),MATCH(Data!D1510,Kelas!$C$2:$H$2,0)),INDEX(Qoah!$C$3:$H$201,MATCH(Data!P1510,Qoah!$B$3:$B$201,0),MATCH(Data!D1510,Qoah!$C$2:$H$2,0))))</f>
        <v/>
      </c>
    </row>
    <row r="1511" spans="6:6" x14ac:dyDescent="0.25">
      <c r="F1511" s="39" t="str">
        <f>IF(OR(D1511="",P1511=""),"",IF(O1511="الفصل",INDEX(Kelas!$C$3:$H$200,MATCH(Data!P1511,Kelas!$B$3:$B$201,0),MATCH(Data!D1511,Kelas!$C$2:$H$2,0)),INDEX(Qoah!$C$3:$H$201,MATCH(Data!P1511,Qoah!$B$3:$B$201,0),MATCH(Data!D1511,Qoah!$C$2:$H$2,0))))</f>
        <v/>
      </c>
    </row>
    <row r="1512" spans="6:6" x14ac:dyDescent="0.25">
      <c r="F1512" s="39" t="str">
        <f>IF(OR(D1512="",P1512=""),"",IF(O1512="الفصل",INDEX(Kelas!$C$3:$H$200,MATCH(Data!P1512,Kelas!$B$3:$B$201,0),MATCH(Data!D1512,Kelas!$C$2:$H$2,0)),INDEX(Qoah!$C$3:$H$201,MATCH(Data!P1512,Qoah!$B$3:$B$201,0),MATCH(Data!D1512,Qoah!$C$2:$H$2,0))))</f>
        <v/>
      </c>
    </row>
    <row r="1513" spans="6:6" x14ac:dyDescent="0.25">
      <c r="F1513" s="39" t="str">
        <f>IF(OR(D1513="",P1513=""),"",IF(O1513="الفصل",INDEX(Kelas!$C$3:$H$200,MATCH(Data!P1513,Kelas!$B$3:$B$201,0),MATCH(Data!D1513,Kelas!$C$2:$H$2,0)),INDEX(Qoah!$C$3:$H$201,MATCH(Data!P1513,Qoah!$B$3:$B$201,0),MATCH(Data!D1513,Qoah!$C$2:$H$2,0))))</f>
        <v/>
      </c>
    </row>
    <row r="1514" spans="6:6" x14ac:dyDescent="0.25">
      <c r="F1514" s="39" t="str">
        <f>IF(OR(D1514="",P1514=""),"",IF(O1514="الفصل",INDEX(Kelas!$C$3:$H$200,MATCH(Data!P1514,Kelas!$B$3:$B$201,0),MATCH(Data!D1514,Kelas!$C$2:$H$2,0)),INDEX(Qoah!$C$3:$H$201,MATCH(Data!P1514,Qoah!$B$3:$B$201,0),MATCH(Data!D1514,Qoah!$C$2:$H$2,0))))</f>
        <v/>
      </c>
    </row>
    <row r="1515" spans="6:6" x14ac:dyDescent="0.25">
      <c r="F1515" s="39" t="str">
        <f>IF(OR(D1515="",P1515=""),"",IF(O1515="الفصل",INDEX(Kelas!$C$3:$H$200,MATCH(Data!P1515,Kelas!$B$3:$B$201,0),MATCH(Data!D1515,Kelas!$C$2:$H$2,0)),INDEX(Qoah!$C$3:$H$201,MATCH(Data!P1515,Qoah!$B$3:$B$201,0),MATCH(Data!D1515,Qoah!$C$2:$H$2,0))))</f>
        <v/>
      </c>
    </row>
    <row r="1516" spans="6:6" x14ac:dyDescent="0.25">
      <c r="F1516" s="39" t="str">
        <f>IF(OR(D1516="",P1516=""),"",IF(O1516="الفصل",INDEX(Kelas!$C$3:$H$200,MATCH(Data!P1516,Kelas!$B$3:$B$201,0),MATCH(Data!D1516,Kelas!$C$2:$H$2,0)),INDEX(Qoah!$C$3:$H$201,MATCH(Data!P1516,Qoah!$B$3:$B$201,0),MATCH(Data!D1516,Qoah!$C$2:$H$2,0))))</f>
        <v/>
      </c>
    </row>
    <row r="1517" spans="6:6" x14ac:dyDescent="0.25">
      <c r="F1517" s="39" t="str">
        <f>IF(OR(D1517="",P1517=""),"",IF(O1517="الفصل",INDEX(Kelas!$C$3:$H$200,MATCH(Data!P1517,Kelas!$B$3:$B$201,0),MATCH(Data!D1517,Kelas!$C$2:$H$2,0)),INDEX(Qoah!$C$3:$H$201,MATCH(Data!P1517,Qoah!$B$3:$B$201,0),MATCH(Data!D1517,Qoah!$C$2:$H$2,0))))</f>
        <v/>
      </c>
    </row>
    <row r="1518" spans="6:6" x14ac:dyDescent="0.25">
      <c r="F1518" s="39" t="str">
        <f>IF(OR(D1518="",P1518=""),"",IF(O1518="الفصل",INDEX(Kelas!$C$3:$H$200,MATCH(Data!P1518,Kelas!$B$3:$B$201,0),MATCH(Data!D1518,Kelas!$C$2:$H$2,0)),INDEX(Qoah!$C$3:$H$201,MATCH(Data!P1518,Qoah!$B$3:$B$201,0),MATCH(Data!D1518,Qoah!$C$2:$H$2,0))))</f>
        <v/>
      </c>
    </row>
    <row r="1519" spans="6:6" x14ac:dyDescent="0.25">
      <c r="F1519" s="39" t="str">
        <f>IF(OR(D1519="",P1519=""),"",IF(O1519="الفصل",INDEX(Kelas!$C$3:$H$200,MATCH(Data!P1519,Kelas!$B$3:$B$201,0),MATCH(Data!D1519,Kelas!$C$2:$H$2,0)),INDEX(Qoah!$C$3:$H$201,MATCH(Data!P1519,Qoah!$B$3:$B$201,0),MATCH(Data!D1519,Qoah!$C$2:$H$2,0))))</f>
        <v/>
      </c>
    </row>
    <row r="1520" spans="6:6" x14ac:dyDescent="0.25">
      <c r="F1520" s="39" t="str">
        <f>IF(OR(D1520="",P1520=""),"",IF(O1520="الفصل",INDEX(Kelas!$C$3:$H$200,MATCH(Data!P1520,Kelas!$B$3:$B$201,0),MATCH(Data!D1520,Kelas!$C$2:$H$2,0)),INDEX(Qoah!$C$3:$H$201,MATCH(Data!P1520,Qoah!$B$3:$B$201,0),MATCH(Data!D1520,Qoah!$C$2:$H$2,0))))</f>
        <v/>
      </c>
    </row>
    <row r="1521" spans="6:6" x14ac:dyDescent="0.25">
      <c r="F1521" s="39" t="str">
        <f>IF(OR(D1521="",P1521=""),"",IF(O1521="الفصل",INDEX(Kelas!$C$3:$H$200,MATCH(Data!P1521,Kelas!$B$3:$B$201,0),MATCH(Data!D1521,Kelas!$C$2:$H$2,0)),INDEX(Qoah!$C$3:$H$201,MATCH(Data!P1521,Qoah!$B$3:$B$201,0),MATCH(Data!D1521,Qoah!$C$2:$H$2,0))))</f>
        <v/>
      </c>
    </row>
    <row r="1522" spans="6:6" x14ac:dyDescent="0.25">
      <c r="F1522" s="39" t="str">
        <f>IF(OR(D1522="",P1522=""),"",IF(O1522="الفصل",INDEX(Kelas!$C$3:$H$200,MATCH(Data!P1522,Kelas!$B$3:$B$201,0),MATCH(Data!D1522,Kelas!$C$2:$H$2,0)),INDEX(Qoah!$C$3:$H$201,MATCH(Data!P1522,Qoah!$B$3:$B$201,0),MATCH(Data!D1522,Qoah!$C$2:$H$2,0))))</f>
        <v/>
      </c>
    </row>
    <row r="1523" spans="6:6" x14ac:dyDescent="0.25">
      <c r="F1523" s="39" t="str">
        <f>IF(OR(D1523="",P1523=""),"",IF(O1523="الفصل",INDEX(Kelas!$C$3:$H$200,MATCH(Data!P1523,Kelas!$B$3:$B$201,0),MATCH(Data!D1523,Kelas!$C$2:$H$2,0)),INDEX(Qoah!$C$3:$H$201,MATCH(Data!P1523,Qoah!$B$3:$B$201,0),MATCH(Data!D1523,Qoah!$C$2:$H$2,0))))</f>
        <v/>
      </c>
    </row>
    <row r="1524" spans="6:6" x14ac:dyDescent="0.25">
      <c r="F1524" s="39" t="str">
        <f>IF(OR(D1524="",P1524=""),"",IF(O1524="الفصل",INDEX(Kelas!$C$3:$H$200,MATCH(Data!P1524,Kelas!$B$3:$B$201,0),MATCH(Data!D1524,Kelas!$C$2:$H$2,0)),INDEX(Qoah!$C$3:$H$201,MATCH(Data!P1524,Qoah!$B$3:$B$201,0),MATCH(Data!D1524,Qoah!$C$2:$H$2,0))))</f>
        <v/>
      </c>
    </row>
    <row r="1525" spans="6:6" x14ac:dyDescent="0.25">
      <c r="F1525" s="39" t="str">
        <f>IF(OR(D1525="",P1525=""),"",IF(O1525="الفصل",INDEX(Kelas!$C$3:$H$200,MATCH(Data!P1525,Kelas!$B$3:$B$201,0),MATCH(Data!D1525,Kelas!$C$2:$H$2,0)),INDEX(Qoah!$C$3:$H$201,MATCH(Data!P1525,Qoah!$B$3:$B$201,0),MATCH(Data!D1525,Qoah!$C$2:$H$2,0))))</f>
        <v/>
      </c>
    </row>
    <row r="1526" spans="6:6" x14ac:dyDescent="0.25">
      <c r="F1526" s="39" t="str">
        <f>IF(OR(D1526="",P1526=""),"",IF(O1526="الفصل",INDEX(Kelas!$C$3:$H$200,MATCH(Data!P1526,Kelas!$B$3:$B$201,0),MATCH(Data!D1526,Kelas!$C$2:$H$2,0)),INDEX(Qoah!$C$3:$H$201,MATCH(Data!P1526,Qoah!$B$3:$B$201,0),MATCH(Data!D1526,Qoah!$C$2:$H$2,0))))</f>
        <v/>
      </c>
    </row>
    <row r="1527" spans="6:6" x14ac:dyDescent="0.25">
      <c r="F1527" s="39" t="str">
        <f>IF(OR(D1527="",P1527=""),"",IF(O1527="الفصل",INDEX(Kelas!$C$3:$H$200,MATCH(Data!P1527,Kelas!$B$3:$B$201,0),MATCH(Data!D1527,Kelas!$C$2:$H$2,0)),INDEX(Qoah!$C$3:$H$201,MATCH(Data!P1527,Qoah!$B$3:$B$201,0),MATCH(Data!D1527,Qoah!$C$2:$H$2,0))))</f>
        <v/>
      </c>
    </row>
    <row r="1528" spans="6:6" x14ac:dyDescent="0.25">
      <c r="F1528" s="39" t="str">
        <f>IF(OR(D1528="",P1528=""),"",IF(O1528="الفصل",INDEX(Kelas!$C$3:$H$200,MATCH(Data!P1528,Kelas!$B$3:$B$201,0),MATCH(Data!D1528,Kelas!$C$2:$H$2,0)),INDEX(Qoah!$C$3:$H$201,MATCH(Data!P1528,Qoah!$B$3:$B$201,0),MATCH(Data!D1528,Qoah!$C$2:$H$2,0))))</f>
        <v/>
      </c>
    </row>
    <row r="1529" spans="6:6" x14ac:dyDescent="0.25">
      <c r="F1529" s="39" t="str">
        <f>IF(OR(D1529="",P1529=""),"",IF(O1529="الفصل",INDEX(Kelas!$C$3:$H$200,MATCH(Data!P1529,Kelas!$B$3:$B$201,0),MATCH(Data!D1529,Kelas!$C$2:$H$2,0)),INDEX(Qoah!$C$3:$H$201,MATCH(Data!P1529,Qoah!$B$3:$B$201,0),MATCH(Data!D1529,Qoah!$C$2:$H$2,0))))</f>
        <v/>
      </c>
    </row>
    <row r="1530" spans="6:6" x14ac:dyDescent="0.25">
      <c r="F1530" s="39" t="str">
        <f>IF(OR(D1530="",P1530=""),"",IF(O1530="الفصل",INDEX(Kelas!$C$3:$H$200,MATCH(Data!P1530,Kelas!$B$3:$B$201,0),MATCH(Data!D1530,Kelas!$C$2:$H$2,0)),INDEX(Qoah!$C$3:$H$201,MATCH(Data!P1530,Qoah!$B$3:$B$201,0),MATCH(Data!D1530,Qoah!$C$2:$H$2,0))))</f>
        <v/>
      </c>
    </row>
    <row r="1531" spans="6:6" x14ac:dyDescent="0.25">
      <c r="F1531" s="39" t="str">
        <f>IF(OR(D1531="",P1531=""),"",IF(O1531="الفصل",INDEX(Kelas!$C$3:$H$200,MATCH(Data!P1531,Kelas!$B$3:$B$201,0),MATCH(Data!D1531,Kelas!$C$2:$H$2,0)),INDEX(Qoah!$C$3:$H$201,MATCH(Data!P1531,Qoah!$B$3:$B$201,0),MATCH(Data!D1531,Qoah!$C$2:$H$2,0))))</f>
        <v/>
      </c>
    </row>
    <row r="1532" spans="6:6" x14ac:dyDescent="0.25">
      <c r="F1532" s="39" t="str">
        <f>IF(OR(D1532="",P1532=""),"",IF(O1532="الفصل",INDEX(Kelas!$C$3:$H$200,MATCH(Data!P1532,Kelas!$B$3:$B$201,0),MATCH(Data!D1532,Kelas!$C$2:$H$2,0)),INDEX(Qoah!$C$3:$H$201,MATCH(Data!P1532,Qoah!$B$3:$B$201,0),MATCH(Data!D1532,Qoah!$C$2:$H$2,0))))</f>
        <v/>
      </c>
    </row>
    <row r="1533" spans="6:6" x14ac:dyDescent="0.25">
      <c r="F1533" s="39" t="str">
        <f>IF(OR(D1533="",P1533=""),"",IF(O1533="الفصل",INDEX(Kelas!$C$3:$H$200,MATCH(Data!P1533,Kelas!$B$3:$B$201,0),MATCH(Data!D1533,Kelas!$C$2:$H$2,0)),INDEX(Qoah!$C$3:$H$201,MATCH(Data!P1533,Qoah!$B$3:$B$201,0),MATCH(Data!D1533,Qoah!$C$2:$H$2,0))))</f>
        <v/>
      </c>
    </row>
    <row r="1534" spans="6:6" x14ac:dyDescent="0.25">
      <c r="F1534" s="39" t="str">
        <f>IF(OR(D1534="",P1534=""),"",IF(O1534="الفصل",INDEX(Kelas!$C$3:$H$200,MATCH(Data!P1534,Kelas!$B$3:$B$201,0),MATCH(Data!D1534,Kelas!$C$2:$H$2,0)),INDEX(Qoah!$C$3:$H$201,MATCH(Data!P1534,Qoah!$B$3:$B$201,0),MATCH(Data!D1534,Qoah!$C$2:$H$2,0))))</f>
        <v/>
      </c>
    </row>
    <row r="1535" spans="6:6" x14ac:dyDescent="0.25">
      <c r="F1535" s="39" t="str">
        <f>IF(OR(D1535="",P1535=""),"",IF(O1535="الفصل",INDEX(Kelas!$C$3:$H$200,MATCH(Data!P1535,Kelas!$B$3:$B$201,0),MATCH(Data!D1535,Kelas!$C$2:$H$2,0)),INDEX(Qoah!$C$3:$H$201,MATCH(Data!P1535,Qoah!$B$3:$B$201,0),MATCH(Data!D1535,Qoah!$C$2:$H$2,0))))</f>
        <v/>
      </c>
    </row>
    <row r="1536" spans="6:6" x14ac:dyDescent="0.25">
      <c r="F1536" s="39" t="str">
        <f>IF(OR(D1536="",P1536=""),"",IF(O1536="الفصل",INDEX(Kelas!$C$3:$H$200,MATCH(Data!P1536,Kelas!$B$3:$B$201,0),MATCH(Data!D1536,Kelas!$C$2:$H$2,0)),INDEX(Qoah!$C$3:$H$201,MATCH(Data!P1536,Qoah!$B$3:$B$201,0),MATCH(Data!D1536,Qoah!$C$2:$H$2,0))))</f>
        <v/>
      </c>
    </row>
    <row r="1537" spans="6:6" x14ac:dyDescent="0.25">
      <c r="F1537" s="39" t="str">
        <f>IF(OR(D1537="",P1537=""),"",IF(O1537="الفصل",INDEX(Kelas!$C$3:$H$200,MATCH(Data!P1537,Kelas!$B$3:$B$201,0),MATCH(Data!D1537,Kelas!$C$2:$H$2,0)),INDEX(Qoah!$C$3:$H$201,MATCH(Data!P1537,Qoah!$B$3:$B$201,0),MATCH(Data!D1537,Qoah!$C$2:$H$2,0))))</f>
        <v/>
      </c>
    </row>
    <row r="1538" spans="6:6" x14ac:dyDescent="0.25">
      <c r="F1538" s="39" t="str">
        <f>IF(OR(D1538="",P1538=""),"",IF(O1538="الفصل",INDEX(Kelas!$C$3:$H$200,MATCH(Data!P1538,Kelas!$B$3:$B$201,0),MATCH(Data!D1538,Kelas!$C$2:$H$2,0)),INDEX(Qoah!$C$3:$H$201,MATCH(Data!P1538,Qoah!$B$3:$B$201,0),MATCH(Data!D1538,Qoah!$C$2:$H$2,0))))</f>
        <v/>
      </c>
    </row>
    <row r="1539" spans="6:6" x14ac:dyDescent="0.25">
      <c r="F1539" s="39" t="str">
        <f>IF(OR(D1539="",P1539=""),"",IF(O1539="الفصل",INDEX(Kelas!$C$3:$H$200,MATCH(Data!P1539,Kelas!$B$3:$B$201,0),MATCH(Data!D1539,Kelas!$C$2:$H$2,0)),INDEX(Qoah!$C$3:$H$201,MATCH(Data!P1539,Qoah!$B$3:$B$201,0),MATCH(Data!D1539,Qoah!$C$2:$H$2,0))))</f>
        <v/>
      </c>
    </row>
    <row r="1540" spans="6:6" x14ac:dyDescent="0.25">
      <c r="F1540" s="39" t="str">
        <f>IF(OR(D1540="",P1540=""),"",IF(O1540="الفصل",INDEX(Kelas!$C$3:$H$200,MATCH(Data!P1540,Kelas!$B$3:$B$201,0),MATCH(Data!D1540,Kelas!$C$2:$H$2,0)),INDEX(Qoah!$C$3:$H$201,MATCH(Data!P1540,Qoah!$B$3:$B$201,0),MATCH(Data!D1540,Qoah!$C$2:$H$2,0))))</f>
        <v/>
      </c>
    </row>
    <row r="1541" spans="6:6" x14ac:dyDescent="0.25">
      <c r="F1541" s="39" t="str">
        <f>IF(OR(D1541="",P1541=""),"",IF(O1541="الفصل",INDEX(Kelas!$C$3:$H$200,MATCH(Data!P1541,Kelas!$B$3:$B$201,0),MATCH(Data!D1541,Kelas!$C$2:$H$2,0)),INDEX(Qoah!$C$3:$H$201,MATCH(Data!P1541,Qoah!$B$3:$B$201,0),MATCH(Data!D1541,Qoah!$C$2:$H$2,0))))</f>
        <v/>
      </c>
    </row>
    <row r="1542" spans="6:6" x14ac:dyDescent="0.25">
      <c r="F1542" s="39" t="str">
        <f>IF(OR(D1542="",P1542=""),"",IF(O1542="الفصل",INDEX(Kelas!$C$3:$H$200,MATCH(Data!P1542,Kelas!$B$3:$B$201,0),MATCH(Data!D1542,Kelas!$C$2:$H$2,0)),INDEX(Qoah!$C$3:$H$201,MATCH(Data!P1542,Qoah!$B$3:$B$201,0),MATCH(Data!D1542,Qoah!$C$2:$H$2,0))))</f>
        <v/>
      </c>
    </row>
    <row r="1543" spans="6:6" x14ac:dyDescent="0.25">
      <c r="F1543" s="39" t="str">
        <f>IF(OR(D1543="",P1543=""),"",IF(O1543="الفصل",INDEX(Kelas!$C$3:$H$200,MATCH(Data!P1543,Kelas!$B$3:$B$201,0),MATCH(Data!D1543,Kelas!$C$2:$H$2,0)),INDEX(Qoah!$C$3:$H$201,MATCH(Data!P1543,Qoah!$B$3:$B$201,0),MATCH(Data!D1543,Qoah!$C$2:$H$2,0))))</f>
        <v/>
      </c>
    </row>
    <row r="1544" spans="6:6" x14ac:dyDescent="0.25">
      <c r="F1544" s="39" t="str">
        <f>IF(OR(D1544="",P1544=""),"",IF(O1544="الفصل",INDEX(Kelas!$C$3:$H$200,MATCH(Data!P1544,Kelas!$B$3:$B$201,0),MATCH(Data!D1544,Kelas!$C$2:$H$2,0)),INDEX(Qoah!$C$3:$H$201,MATCH(Data!P1544,Qoah!$B$3:$B$201,0),MATCH(Data!D1544,Qoah!$C$2:$H$2,0))))</f>
        <v/>
      </c>
    </row>
    <row r="1545" spans="6:6" x14ac:dyDescent="0.25">
      <c r="F1545" s="39" t="str">
        <f>IF(OR(D1545="",P1545=""),"",IF(O1545="الفصل",INDEX(Kelas!$C$3:$H$200,MATCH(Data!P1545,Kelas!$B$3:$B$201,0),MATCH(Data!D1545,Kelas!$C$2:$H$2,0)),INDEX(Qoah!$C$3:$H$201,MATCH(Data!P1545,Qoah!$B$3:$B$201,0),MATCH(Data!D1545,Qoah!$C$2:$H$2,0))))</f>
        <v/>
      </c>
    </row>
    <row r="1546" spans="6:6" x14ac:dyDescent="0.25">
      <c r="F1546" s="39" t="str">
        <f>IF(OR(D1546="",P1546=""),"",IF(O1546="الفصل",INDEX(Kelas!$C$3:$H$200,MATCH(Data!P1546,Kelas!$B$3:$B$201,0),MATCH(Data!D1546,Kelas!$C$2:$H$2,0)),INDEX(Qoah!$C$3:$H$201,MATCH(Data!P1546,Qoah!$B$3:$B$201,0),MATCH(Data!D1546,Qoah!$C$2:$H$2,0))))</f>
        <v/>
      </c>
    </row>
    <row r="1547" spans="6:6" x14ac:dyDescent="0.25">
      <c r="F1547" s="39" t="str">
        <f>IF(OR(D1547="",P1547=""),"",IF(O1547="الفصل",INDEX(Kelas!$C$3:$H$200,MATCH(Data!P1547,Kelas!$B$3:$B$201,0),MATCH(Data!D1547,Kelas!$C$2:$H$2,0)),INDEX(Qoah!$C$3:$H$201,MATCH(Data!P1547,Qoah!$B$3:$B$201,0),MATCH(Data!D1547,Qoah!$C$2:$H$2,0))))</f>
        <v/>
      </c>
    </row>
    <row r="1548" spans="6:6" x14ac:dyDescent="0.25">
      <c r="F1548" s="39" t="str">
        <f>IF(OR(D1548="",P1548=""),"",IF(O1548="الفصل",INDEX(Kelas!$C$3:$H$200,MATCH(Data!P1548,Kelas!$B$3:$B$201,0),MATCH(Data!D1548,Kelas!$C$2:$H$2,0)),INDEX(Qoah!$C$3:$H$201,MATCH(Data!P1548,Qoah!$B$3:$B$201,0),MATCH(Data!D1548,Qoah!$C$2:$H$2,0))))</f>
        <v/>
      </c>
    </row>
    <row r="1549" spans="6:6" x14ac:dyDescent="0.25">
      <c r="F1549" s="39" t="str">
        <f>IF(OR(D1549="",P1549=""),"",IF(O1549="الفصل",INDEX(Kelas!$C$3:$H$200,MATCH(Data!P1549,Kelas!$B$3:$B$201,0),MATCH(Data!D1549,Kelas!$C$2:$H$2,0)),INDEX(Qoah!$C$3:$H$201,MATCH(Data!P1549,Qoah!$B$3:$B$201,0),MATCH(Data!D1549,Qoah!$C$2:$H$2,0))))</f>
        <v/>
      </c>
    </row>
    <row r="1550" spans="6:6" x14ac:dyDescent="0.25">
      <c r="F1550" s="39" t="str">
        <f>IF(OR(D1550="",P1550=""),"",IF(O1550="الفصل",INDEX(Kelas!$C$3:$H$200,MATCH(Data!P1550,Kelas!$B$3:$B$201,0),MATCH(Data!D1550,Kelas!$C$2:$H$2,0)),INDEX(Qoah!$C$3:$H$201,MATCH(Data!P1550,Qoah!$B$3:$B$201,0),MATCH(Data!D1550,Qoah!$C$2:$H$2,0))))</f>
        <v/>
      </c>
    </row>
    <row r="1551" spans="6:6" x14ac:dyDescent="0.25">
      <c r="F1551" s="39" t="str">
        <f>IF(OR(D1551="",P1551=""),"",IF(O1551="الفصل",INDEX(Kelas!$C$3:$H$200,MATCH(Data!P1551,Kelas!$B$3:$B$201,0),MATCH(Data!D1551,Kelas!$C$2:$H$2,0)),INDEX(Qoah!$C$3:$H$201,MATCH(Data!P1551,Qoah!$B$3:$B$201,0),MATCH(Data!D1551,Qoah!$C$2:$H$2,0))))</f>
        <v/>
      </c>
    </row>
    <row r="1552" spans="6:6" x14ac:dyDescent="0.25">
      <c r="F1552" s="39" t="str">
        <f>IF(OR(D1552="",P1552=""),"",IF(O1552="الفصل",INDEX(Kelas!$C$3:$H$200,MATCH(Data!P1552,Kelas!$B$3:$B$201,0),MATCH(Data!D1552,Kelas!$C$2:$H$2,0)),INDEX(Qoah!$C$3:$H$201,MATCH(Data!P1552,Qoah!$B$3:$B$201,0),MATCH(Data!D1552,Qoah!$C$2:$H$2,0))))</f>
        <v/>
      </c>
    </row>
    <row r="1553" spans="6:6" x14ac:dyDescent="0.25">
      <c r="F1553" s="39" t="str">
        <f>IF(OR(D1553="",P1553=""),"",IF(O1553="الفصل",INDEX(Kelas!$C$3:$H$200,MATCH(Data!P1553,Kelas!$B$3:$B$201,0),MATCH(Data!D1553,Kelas!$C$2:$H$2,0)),INDEX(Qoah!$C$3:$H$201,MATCH(Data!P1553,Qoah!$B$3:$B$201,0),MATCH(Data!D1553,Qoah!$C$2:$H$2,0))))</f>
        <v/>
      </c>
    </row>
    <row r="1554" spans="6:6" x14ac:dyDescent="0.25">
      <c r="F1554" s="39" t="str">
        <f>IF(OR(D1554="",P1554=""),"",IF(O1554="الفصل",INDEX(Kelas!$C$3:$H$200,MATCH(Data!P1554,Kelas!$B$3:$B$201,0),MATCH(Data!D1554,Kelas!$C$2:$H$2,0)),INDEX(Qoah!$C$3:$H$201,MATCH(Data!P1554,Qoah!$B$3:$B$201,0),MATCH(Data!D1554,Qoah!$C$2:$H$2,0))))</f>
        <v/>
      </c>
    </row>
    <row r="1555" spans="6:6" x14ac:dyDescent="0.25">
      <c r="F1555" s="39" t="str">
        <f>IF(OR(D1555="",P1555=""),"",IF(O1555="الفصل",INDEX(Kelas!$C$3:$H$200,MATCH(Data!P1555,Kelas!$B$3:$B$201,0),MATCH(Data!D1555,Kelas!$C$2:$H$2,0)),INDEX(Qoah!$C$3:$H$201,MATCH(Data!P1555,Qoah!$B$3:$B$201,0),MATCH(Data!D1555,Qoah!$C$2:$H$2,0))))</f>
        <v/>
      </c>
    </row>
    <row r="1556" spans="6:6" x14ac:dyDescent="0.25">
      <c r="F1556" s="39" t="str">
        <f>IF(OR(D1556="",P1556=""),"",IF(O1556="الفصل",INDEX(Kelas!$C$3:$H$200,MATCH(Data!P1556,Kelas!$B$3:$B$201,0),MATCH(Data!D1556,Kelas!$C$2:$H$2,0)),INDEX(Qoah!$C$3:$H$201,MATCH(Data!P1556,Qoah!$B$3:$B$201,0),MATCH(Data!D1556,Qoah!$C$2:$H$2,0))))</f>
        <v/>
      </c>
    </row>
    <row r="1557" spans="6:6" x14ac:dyDescent="0.25">
      <c r="F1557" s="39" t="str">
        <f>IF(OR(D1557="",P1557=""),"",IF(O1557="الفصل",INDEX(Kelas!$C$3:$H$200,MATCH(Data!P1557,Kelas!$B$3:$B$201,0),MATCH(Data!D1557,Kelas!$C$2:$H$2,0)),INDEX(Qoah!$C$3:$H$201,MATCH(Data!P1557,Qoah!$B$3:$B$201,0),MATCH(Data!D1557,Qoah!$C$2:$H$2,0))))</f>
        <v/>
      </c>
    </row>
    <row r="1558" spans="6:6" x14ac:dyDescent="0.25">
      <c r="F1558" s="39" t="str">
        <f>IF(OR(D1558="",P1558=""),"",IF(O1558="الفصل",INDEX(Kelas!$C$3:$H$200,MATCH(Data!P1558,Kelas!$B$3:$B$201,0),MATCH(Data!D1558,Kelas!$C$2:$H$2,0)),INDEX(Qoah!$C$3:$H$201,MATCH(Data!P1558,Qoah!$B$3:$B$201,0),MATCH(Data!D1558,Qoah!$C$2:$H$2,0))))</f>
        <v/>
      </c>
    </row>
    <row r="1559" spans="6:6" x14ac:dyDescent="0.25">
      <c r="F1559" s="39" t="str">
        <f>IF(OR(D1559="",P1559=""),"",IF(O1559="الفصل",INDEX(Kelas!$C$3:$H$200,MATCH(Data!P1559,Kelas!$B$3:$B$201,0),MATCH(Data!D1559,Kelas!$C$2:$H$2,0)),INDEX(Qoah!$C$3:$H$201,MATCH(Data!P1559,Qoah!$B$3:$B$201,0),MATCH(Data!D1559,Qoah!$C$2:$H$2,0))))</f>
        <v/>
      </c>
    </row>
    <row r="1560" spans="6:6" x14ac:dyDescent="0.25">
      <c r="F1560" s="39" t="str">
        <f>IF(OR(D1560="",P1560=""),"",IF(O1560="الفصل",INDEX(Kelas!$C$3:$H$200,MATCH(Data!P1560,Kelas!$B$3:$B$201,0),MATCH(Data!D1560,Kelas!$C$2:$H$2,0)),INDEX(Qoah!$C$3:$H$201,MATCH(Data!P1560,Qoah!$B$3:$B$201,0),MATCH(Data!D1560,Qoah!$C$2:$H$2,0))))</f>
        <v/>
      </c>
    </row>
  </sheetData>
  <dataValidations count="17">
    <dataValidation allowBlank="1" showInputMessage="1" showErrorMessage="1" prompt="Isikan hari ujian" sqref="A1"/>
    <dataValidation allowBlank="1" showInputMessage="1" showErrorMessage="1" prompt="Tanggal Ujian" sqref="B1"/>
    <dataValidation allowBlank="1" showInputMessage="1" showErrorMessage="1" prompt="Bulan" sqref="C1"/>
    <dataValidation allowBlank="1" showInputMessage="1" showErrorMessage="1" prompt="Baris pertama dari kelompok peserta pada label amplop soal ujian, berisi nomor tingkatan kelas; kelas 1 kelas 2 dst._x000a_Bila tidak ada jadwal untuk kelompok pertama maka kosongkan." sqref="D1"/>
    <dataValidation allowBlank="1" showInputMessage="1" showErrorMessage="1" prompt="Mapel yang diujikan untuk kelompok kedua, disini juga tidak perlu di isi, karena akan muncul otomatis diambil dari tab jadwal ujian setelah kolom tanggal kelas dan tab jadwal terisi." sqref="H1"/>
    <dataValidation allowBlank="1" showInputMessage="1" showErrorMessage="1" prompt="Berisi jumlah copy soal untuk kelompok pertama di ruang ujian, di sini tidak perlu di isi karena akan terisi otomatis diambil dari tab kelas atau qoah" sqref="F1"/>
    <dataValidation allowBlank="1" showInputMessage="1" showErrorMessage="1" prompt="Baris kedua dari kelompok peserta pada label amplop soal ujian, berisi nomor tingkatan kelas; kelas 1 kelas 2 dst_x000a_Bila tidak ada jadwal untuk kelompok kedua maka kosongkan." sqref="G1"/>
    <dataValidation allowBlank="1" showInputMessage="1" showErrorMessage="1" prompt="Baris ketiga dari kelompok peserta pada label amplop soal ujian, berisi nomor tingkatan kelas; kelas 1 kelas 2 dst_x000a_Bila tidak ada jadwal untuk kelompok ketiga maka kosongkan." sqref="J1"/>
    <dataValidation allowBlank="1" showInputMessage="1" showErrorMessage="1" prompt="Mapel yang diujikan untuk kelompok pertama, disini tidak perlu di isi, karena akan muncul otomatis diambil dari tab jadwal ujian setelah kolom tanggal kelas dan tab jadwal terisi." sqref="E1"/>
    <dataValidation allowBlank="1" showInputMessage="1" showErrorMessage="1" prompt="Mapel yang diujikan untuk kelompok ketiga, disini juga tidak perlu di isi, karena akan muncul otomatis diambil dari tab jadwal ujian setelah kolom tanggal kelas dan tab jadwal terisi." sqref="K1"/>
    <dataValidation allowBlank="1" showInputMessage="1" showErrorMessage="1" prompt="Berisi jumlah copy soal untuk kelompok kedua di ruang ujian, di sini tidak perlu di isi karena akan terisi otomatis diambil dari tab kelas atau qoah" sqref="I1"/>
    <dataValidation allowBlank="1" showInputMessage="1" showErrorMessage="1" prompt="Berisi jumlah copy soal untuk kelompok ketiga di ruang ujian, di sini tidak perlu di isi karena akan terisi otomatis diambil dari tab kelas atau qoah" sqref="L1"/>
    <dataValidation allowBlank="1" showInputMessage="1" showErrorMessage="1" prompt="Waktu dilaksanakan ujian untuk sesi pertama" sqref="M1"/>
    <dataValidation allowBlank="1" showInputMessage="1" showErrorMessage="1" prompt="Waktu dilaksanakan ujian untuk sesi kedua, apabila tidak ada sesi kedua maka kosongkan." sqref="N1"/>
    <dataValidation allowBlank="1" showInputMessage="1" showErrorMessage="1" prompt="Jenis lokal yang digunakan untuk ujian, Fashl berarti berdasarkan tingkatan kelas, Qoah berarti gabungan dari kelompok 1 2 3" sqref="O1"/>
    <dataValidation allowBlank="1" showInputMessage="1" showErrorMessage="1" prompt="Nomor kelas atau Nomor Qoah" sqref="P1"/>
    <dataValidation allowBlank="1" showInputMessage="1" showErrorMessage="1" prompt="Divisi putra atau putri ?" sqref="Q1"/>
  </dataValidation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="180" zoomScaleNormal="180" workbookViewId="0">
      <selection activeCell="C3" sqref="C3"/>
    </sheetView>
  </sheetViews>
  <sheetFormatPr defaultRowHeight="15" x14ac:dyDescent="0.25"/>
  <cols>
    <col min="1" max="1" width="11.7109375" style="11" bestFit="1" customWidth="1"/>
    <col min="2" max="2" width="14.140625" style="6" bestFit="1" customWidth="1"/>
    <col min="3" max="8" width="9.140625" style="7"/>
    <col min="10" max="10" width="39.42578125" bestFit="1" customWidth="1"/>
  </cols>
  <sheetData>
    <row r="1" spans="1:10" ht="15.75" thickBot="1" x14ac:dyDescent="0.3">
      <c r="A1" s="9"/>
      <c r="B1" s="4"/>
      <c r="C1" s="78" t="s">
        <v>39</v>
      </c>
      <c r="D1" s="78"/>
      <c r="E1" s="78"/>
      <c r="F1" s="78"/>
      <c r="G1" s="78"/>
      <c r="H1" s="78"/>
    </row>
    <row r="2" spans="1:10" ht="15.75" thickBot="1" x14ac:dyDescent="0.3">
      <c r="A2" s="10" t="s">
        <v>27</v>
      </c>
      <c r="B2" s="8" t="s">
        <v>40</v>
      </c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J2" s="77" t="s">
        <v>43</v>
      </c>
    </row>
    <row r="3" spans="1:10" x14ac:dyDescent="0.25">
      <c r="A3" s="11" t="s">
        <v>23</v>
      </c>
      <c r="B3" s="6">
        <v>1</v>
      </c>
      <c r="C3" s="7">
        <v>11</v>
      </c>
      <c r="D3" s="7">
        <v>12</v>
      </c>
      <c r="E3" s="7">
        <v>9</v>
      </c>
      <c r="F3" s="7">
        <v>7</v>
      </c>
      <c r="G3" s="7">
        <v>13</v>
      </c>
      <c r="H3" s="7">
        <v>6</v>
      </c>
    </row>
    <row r="4" spans="1:10" x14ac:dyDescent="0.25">
      <c r="A4" s="11" t="s">
        <v>23</v>
      </c>
      <c r="B4" s="6">
        <v>2</v>
      </c>
      <c r="C4" s="7">
        <v>9</v>
      </c>
      <c r="D4" s="7">
        <v>8</v>
      </c>
      <c r="E4" s="7">
        <v>11</v>
      </c>
      <c r="F4" s="7">
        <v>10</v>
      </c>
      <c r="G4" s="7">
        <v>12</v>
      </c>
      <c r="H4" s="7">
        <v>7</v>
      </c>
    </row>
    <row r="5" spans="1:10" x14ac:dyDescent="0.25">
      <c r="A5" s="11" t="s">
        <v>23</v>
      </c>
      <c r="B5" s="6">
        <v>3</v>
      </c>
      <c r="C5" s="7">
        <v>10</v>
      </c>
      <c r="D5" s="7">
        <v>11</v>
      </c>
      <c r="E5" s="7">
        <v>12</v>
      </c>
      <c r="F5" s="7">
        <v>9</v>
      </c>
      <c r="G5" s="7">
        <v>8</v>
      </c>
      <c r="H5" s="7">
        <v>9</v>
      </c>
    </row>
    <row r="6" spans="1:10" x14ac:dyDescent="0.25">
      <c r="A6" s="11" t="s">
        <v>23</v>
      </c>
      <c r="B6" s="6">
        <v>4</v>
      </c>
      <c r="C6" s="7">
        <v>11</v>
      </c>
      <c r="D6" s="7">
        <v>12</v>
      </c>
      <c r="E6" s="7">
        <v>9</v>
      </c>
      <c r="F6" s="7">
        <v>7</v>
      </c>
      <c r="G6" s="7">
        <v>9</v>
      </c>
      <c r="H6" s="7">
        <v>6</v>
      </c>
    </row>
    <row r="7" spans="1:10" x14ac:dyDescent="0.25">
      <c r="A7" s="11" t="s">
        <v>23</v>
      </c>
      <c r="B7" s="6">
        <v>5</v>
      </c>
      <c r="C7" s="7">
        <v>9</v>
      </c>
      <c r="D7" s="7">
        <v>8</v>
      </c>
      <c r="E7" s="7">
        <v>11</v>
      </c>
      <c r="F7" s="7">
        <v>10</v>
      </c>
      <c r="G7" s="7">
        <v>14</v>
      </c>
      <c r="H7" s="7">
        <v>5</v>
      </c>
    </row>
    <row r="8" spans="1:10" x14ac:dyDescent="0.25">
      <c r="A8" s="11" t="s">
        <v>23</v>
      </c>
      <c r="B8" s="6">
        <v>6</v>
      </c>
      <c r="C8" s="7">
        <v>13</v>
      </c>
      <c r="D8" s="7">
        <v>10</v>
      </c>
      <c r="E8" s="7">
        <v>8</v>
      </c>
      <c r="F8" s="7">
        <v>11</v>
      </c>
      <c r="G8" s="7">
        <v>12</v>
      </c>
      <c r="H8" s="7">
        <v>8</v>
      </c>
    </row>
    <row r="9" spans="1:10" x14ac:dyDescent="0.25">
      <c r="A9" s="11" t="s">
        <v>23</v>
      </c>
      <c r="B9" s="6">
        <v>7</v>
      </c>
      <c r="C9" s="7">
        <v>9</v>
      </c>
      <c r="D9" s="7">
        <v>8</v>
      </c>
      <c r="E9" s="7">
        <v>11</v>
      </c>
      <c r="F9" s="7">
        <v>10</v>
      </c>
      <c r="G9" s="7">
        <v>12</v>
      </c>
      <c r="H9" s="7">
        <v>7</v>
      </c>
    </row>
    <row r="10" spans="1:10" x14ac:dyDescent="0.25">
      <c r="A10" s="11" t="s">
        <v>23</v>
      </c>
      <c r="B10" s="6">
        <v>8</v>
      </c>
      <c r="C10" s="7">
        <v>10</v>
      </c>
      <c r="D10" s="7">
        <v>11</v>
      </c>
      <c r="E10" s="7">
        <v>12</v>
      </c>
      <c r="F10" s="7">
        <v>9</v>
      </c>
      <c r="G10" s="7">
        <v>8</v>
      </c>
      <c r="H10" s="7">
        <v>9</v>
      </c>
    </row>
    <row r="11" spans="1:10" x14ac:dyDescent="0.25">
      <c r="A11" s="11" t="s">
        <v>23</v>
      </c>
      <c r="B11" s="6">
        <v>9</v>
      </c>
      <c r="C11" s="7">
        <v>11</v>
      </c>
      <c r="D11" s="7">
        <v>12</v>
      </c>
      <c r="E11" s="7">
        <v>9</v>
      </c>
      <c r="F11" s="7">
        <v>7</v>
      </c>
      <c r="G11" s="7">
        <v>9</v>
      </c>
      <c r="H11" s="7">
        <v>6</v>
      </c>
    </row>
    <row r="12" spans="1:10" x14ac:dyDescent="0.25">
      <c r="A12" s="11" t="s">
        <v>23</v>
      </c>
      <c r="B12" s="6">
        <v>10</v>
      </c>
      <c r="C12" s="7">
        <v>9</v>
      </c>
      <c r="D12" s="7">
        <v>8</v>
      </c>
      <c r="E12" s="7">
        <v>11</v>
      </c>
      <c r="F12" s="7">
        <v>10</v>
      </c>
      <c r="G12" s="7">
        <v>14</v>
      </c>
      <c r="H12" s="7">
        <v>5</v>
      </c>
    </row>
    <row r="13" spans="1:10" x14ac:dyDescent="0.25">
      <c r="A13" s="11" t="s">
        <v>23</v>
      </c>
      <c r="B13" s="6">
        <v>11</v>
      </c>
      <c r="C13" s="7">
        <v>13</v>
      </c>
      <c r="D13" s="7">
        <v>10</v>
      </c>
      <c r="E13" s="7">
        <v>8</v>
      </c>
      <c r="F13" s="7">
        <v>11</v>
      </c>
      <c r="G13" s="7">
        <v>12</v>
      </c>
      <c r="H13" s="7">
        <v>8</v>
      </c>
    </row>
    <row r="14" spans="1:10" x14ac:dyDescent="0.25">
      <c r="A14" s="11" t="s">
        <v>23</v>
      </c>
      <c r="B14" s="6">
        <v>12</v>
      </c>
      <c r="C14" s="7">
        <v>11</v>
      </c>
      <c r="D14" s="7">
        <v>12</v>
      </c>
      <c r="E14" s="7">
        <v>9</v>
      </c>
      <c r="F14" s="7">
        <v>7</v>
      </c>
      <c r="G14" s="7">
        <v>9</v>
      </c>
      <c r="H14" s="7">
        <v>6</v>
      </c>
    </row>
    <row r="15" spans="1:10" x14ac:dyDescent="0.25">
      <c r="A15" s="11" t="s">
        <v>23</v>
      </c>
      <c r="B15" s="6">
        <v>13</v>
      </c>
      <c r="C15" s="7">
        <v>9</v>
      </c>
      <c r="D15" s="7">
        <v>8</v>
      </c>
      <c r="E15" s="7">
        <v>11</v>
      </c>
      <c r="F15" s="7">
        <v>10</v>
      </c>
      <c r="G15" s="7">
        <v>14</v>
      </c>
      <c r="H15" s="7">
        <v>5</v>
      </c>
    </row>
    <row r="16" spans="1:10" x14ac:dyDescent="0.25">
      <c r="A16" s="11" t="s">
        <v>23</v>
      </c>
      <c r="B16" s="6">
        <v>14</v>
      </c>
      <c r="C16" s="7">
        <v>13</v>
      </c>
      <c r="D16" s="7">
        <v>10</v>
      </c>
      <c r="E16" s="7">
        <v>8</v>
      </c>
      <c r="F16" s="7">
        <v>11</v>
      </c>
      <c r="G16" s="7">
        <v>12</v>
      </c>
      <c r="H16" s="7">
        <v>8</v>
      </c>
    </row>
    <row r="17" spans="1:8" x14ac:dyDescent="0.25">
      <c r="A17" s="11" t="s">
        <v>23</v>
      </c>
      <c r="B17" s="6">
        <v>15</v>
      </c>
      <c r="C17" s="7">
        <v>9</v>
      </c>
      <c r="D17" s="7">
        <v>8</v>
      </c>
      <c r="E17" s="7">
        <v>11</v>
      </c>
      <c r="F17" s="7">
        <v>10</v>
      </c>
      <c r="G17" s="7">
        <v>12</v>
      </c>
      <c r="H17" s="7">
        <v>7</v>
      </c>
    </row>
  </sheetData>
  <mergeCells count="1">
    <mergeCell ref="C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zoomScale="180" zoomScaleNormal="180" workbookViewId="0">
      <selection activeCell="C3" sqref="C3"/>
    </sheetView>
  </sheetViews>
  <sheetFormatPr defaultRowHeight="15" x14ac:dyDescent="0.25"/>
  <cols>
    <col min="1" max="1" width="11.7109375" style="11" bestFit="1" customWidth="1"/>
    <col min="2" max="2" width="14.140625" style="6" bestFit="1" customWidth="1"/>
    <col min="3" max="8" width="9.140625" style="7"/>
    <col min="10" max="10" width="40" bestFit="1" customWidth="1"/>
  </cols>
  <sheetData>
    <row r="1" spans="1:10" s="1" customFormat="1" ht="15.75" thickBot="1" x14ac:dyDescent="0.3">
      <c r="A1" s="9"/>
      <c r="B1" s="4"/>
      <c r="C1" s="78" t="s">
        <v>39</v>
      </c>
      <c r="D1" s="78"/>
      <c r="E1" s="78"/>
      <c r="F1" s="78"/>
      <c r="G1" s="78"/>
      <c r="H1" s="78"/>
    </row>
    <row r="2" spans="1:10" ht="15.75" thickBot="1" x14ac:dyDescent="0.3">
      <c r="A2" s="10" t="s">
        <v>27</v>
      </c>
      <c r="B2" s="8" t="s">
        <v>28</v>
      </c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I2" s="2"/>
      <c r="J2" s="76" t="s">
        <v>42</v>
      </c>
    </row>
    <row r="3" spans="1:10" x14ac:dyDescent="0.25">
      <c r="A3" s="11" t="s">
        <v>26</v>
      </c>
      <c r="B3" s="6">
        <v>1</v>
      </c>
      <c r="C3" s="7">
        <v>10</v>
      </c>
      <c r="D3" s="7">
        <v>11</v>
      </c>
      <c r="E3" s="7">
        <v>12</v>
      </c>
      <c r="F3" s="7">
        <v>9</v>
      </c>
      <c r="G3" s="7">
        <v>8</v>
      </c>
      <c r="H3" s="7">
        <v>7</v>
      </c>
    </row>
    <row r="4" spans="1:10" x14ac:dyDescent="0.25">
      <c r="A4" s="11" t="s">
        <v>26</v>
      </c>
      <c r="B4" s="6">
        <v>2</v>
      </c>
      <c r="C4" s="7">
        <v>11</v>
      </c>
      <c r="D4" s="7">
        <v>12</v>
      </c>
      <c r="E4" s="7">
        <v>9</v>
      </c>
      <c r="F4" s="7">
        <v>7</v>
      </c>
      <c r="G4" s="7">
        <v>13</v>
      </c>
      <c r="H4" s="7">
        <v>6</v>
      </c>
    </row>
    <row r="5" spans="1:10" x14ac:dyDescent="0.25">
      <c r="A5" s="11" t="s">
        <v>26</v>
      </c>
      <c r="B5" s="6">
        <v>3</v>
      </c>
      <c r="C5" s="7">
        <v>9</v>
      </c>
      <c r="D5" s="7">
        <v>8</v>
      </c>
      <c r="E5" s="7">
        <v>11</v>
      </c>
      <c r="F5" s="7">
        <v>10</v>
      </c>
      <c r="G5" s="7">
        <v>12</v>
      </c>
      <c r="H5" s="7">
        <v>7</v>
      </c>
    </row>
    <row r="6" spans="1:10" x14ac:dyDescent="0.25">
      <c r="A6" s="11" t="s">
        <v>26</v>
      </c>
      <c r="B6" s="6">
        <v>4</v>
      </c>
      <c r="C6" s="7">
        <v>10</v>
      </c>
      <c r="D6" s="7">
        <v>11</v>
      </c>
      <c r="E6" s="7">
        <v>12</v>
      </c>
      <c r="F6" s="7">
        <v>9</v>
      </c>
      <c r="G6" s="7">
        <v>8</v>
      </c>
      <c r="H6" s="7">
        <v>7</v>
      </c>
    </row>
    <row r="7" spans="1:10" x14ac:dyDescent="0.25">
      <c r="A7" s="11" t="s">
        <v>26</v>
      </c>
      <c r="B7" s="6">
        <v>5</v>
      </c>
      <c r="C7" s="7">
        <v>11</v>
      </c>
      <c r="D7" s="7">
        <v>12</v>
      </c>
      <c r="E7" s="7">
        <v>9</v>
      </c>
      <c r="F7" s="7">
        <v>7</v>
      </c>
      <c r="G7" s="7">
        <v>13</v>
      </c>
      <c r="H7" s="7">
        <v>6</v>
      </c>
    </row>
    <row r="8" spans="1:10" x14ac:dyDescent="0.25">
      <c r="A8" s="11" t="s">
        <v>26</v>
      </c>
      <c r="B8" s="6">
        <v>6</v>
      </c>
      <c r="C8" s="7">
        <v>9</v>
      </c>
      <c r="D8" s="7">
        <v>8</v>
      </c>
      <c r="E8" s="7">
        <v>11</v>
      </c>
      <c r="F8" s="7">
        <v>10</v>
      </c>
      <c r="G8" s="7">
        <v>12</v>
      </c>
      <c r="H8" s="7">
        <v>7</v>
      </c>
    </row>
    <row r="9" spans="1:10" x14ac:dyDescent="0.25">
      <c r="A9" s="11" t="s">
        <v>26</v>
      </c>
      <c r="B9" s="6">
        <v>7</v>
      </c>
      <c r="C9" s="7">
        <v>11</v>
      </c>
      <c r="D9" s="7">
        <v>12</v>
      </c>
      <c r="E9" s="7">
        <v>9</v>
      </c>
      <c r="F9" s="7">
        <v>7</v>
      </c>
      <c r="G9" s="7">
        <v>13</v>
      </c>
      <c r="H9" s="7">
        <v>6</v>
      </c>
    </row>
    <row r="10" spans="1:10" x14ac:dyDescent="0.25">
      <c r="A10" s="11" t="s">
        <v>26</v>
      </c>
      <c r="B10" s="6">
        <v>8</v>
      </c>
      <c r="C10" s="7">
        <v>9</v>
      </c>
      <c r="D10" s="7">
        <v>8</v>
      </c>
      <c r="E10" s="7">
        <v>11</v>
      </c>
      <c r="F10" s="7">
        <v>10</v>
      </c>
      <c r="G10" s="7">
        <v>12</v>
      </c>
      <c r="H10" s="7">
        <v>7</v>
      </c>
    </row>
    <row r="11" spans="1:10" x14ac:dyDescent="0.25">
      <c r="A11" s="11" t="s">
        <v>26</v>
      </c>
      <c r="B11" s="6">
        <v>9</v>
      </c>
      <c r="C11" s="7">
        <v>10</v>
      </c>
      <c r="D11" s="7">
        <v>11</v>
      </c>
      <c r="E11" s="7">
        <v>12</v>
      </c>
      <c r="F11" s="7">
        <v>9</v>
      </c>
      <c r="G11" s="7">
        <v>8</v>
      </c>
      <c r="H11" s="7">
        <v>7</v>
      </c>
    </row>
    <row r="12" spans="1:10" x14ac:dyDescent="0.25">
      <c r="A12" s="11" t="s">
        <v>26</v>
      </c>
      <c r="B12" s="6">
        <v>10</v>
      </c>
      <c r="C12" s="7">
        <v>11</v>
      </c>
      <c r="D12" s="7">
        <v>12</v>
      </c>
      <c r="E12" s="7">
        <v>9</v>
      </c>
      <c r="F12" s="7">
        <v>7</v>
      </c>
      <c r="G12" s="7">
        <v>13</v>
      </c>
      <c r="H12" s="7">
        <v>6</v>
      </c>
    </row>
    <row r="13" spans="1:10" x14ac:dyDescent="0.25">
      <c r="A13" s="11" t="s">
        <v>26</v>
      </c>
      <c r="B13" s="6">
        <v>11</v>
      </c>
      <c r="C13" s="7">
        <v>9</v>
      </c>
      <c r="D13" s="7">
        <v>8</v>
      </c>
      <c r="E13" s="7">
        <v>11</v>
      </c>
      <c r="F13" s="7">
        <v>10</v>
      </c>
      <c r="G13" s="7">
        <v>12</v>
      </c>
      <c r="H13" s="7">
        <v>7</v>
      </c>
    </row>
    <row r="14" spans="1:10" x14ac:dyDescent="0.25">
      <c r="A14" s="11" t="s">
        <v>26</v>
      </c>
      <c r="B14" s="6">
        <v>12</v>
      </c>
      <c r="C14" s="7">
        <v>10</v>
      </c>
      <c r="D14" s="7">
        <v>11</v>
      </c>
      <c r="E14" s="7">
        <v>12</v>
      </c>
      <c r="F14" s="7">
        <v>9</v>
      </c>
      <c r="G14" s="7">
        <v>8</v>
      </c>
      <c r="H14" s="7">
        <v>7</v>
      </c>
    </row>
    <row r="15" spans="1:10" x14ac:dyDescent="0.25">
      <c r="A15" s="11" t="s">
        <v>26</v>
      </c>
      <c r="B15" s="6">
        <v>13</v>
      </c>
      <c r="C15" s="7">
        <v>11</v>
      </c>
      <c r="D15" s="7">
        <v>12</v>
      </c>
      <c r="E15" s="7">
        <v>9</v>
      </c>
      <c r="F15" s="7">
        <v>7</v>
      </c>
      <c r="G15" s="7">
        <v>13</v>
      </c>
      <c r="H15" s="7">
        <v>6</v>
      </c>
    </row>
    <row r="16" spans="1:10" x14ac:dyDescent="0.25">
      <c r="A16" s="11" t="s">
        <v>26</v>
      </c>
      <c r="B16" s="6">
        <v>14</v>
      </c>
      <c r="C16" s="7">
        <v>9</v>
      </c>
      <c r="D16" s="7">
        <v>8</v>
      </c>
      <c r="E16" s="7">
        <v>11</v>
      </c>
      <c r="F16" s="7">
        <v>10</v>
      </c>
      <c r="G16" s="7">
        <v>12</v>
      </c>
      <c r="H16" s="7">
        <v>7</v>
      </c>
    </row>
    <row r="17" spans="1:8" x14ac:dyDescent="0.25">
      <c r="A17" s="11" t="s">
        <v>26</v>
      </c>
      <c r="B17" s="6">
        <v>15</v>
      </c>
      <c r="C17" s="7">
        <v>11</v>
      </c>
      <c r="D17" s="7">
        <v>12</v>
      </c>
      <c r="E17" s="7">
        <v>9</v>
      </c>
      <c r="F17" s="7">
        <v>7</v>
      </c>
      <c r="G17" s="7">
        <v>13</v>
      </c>
      <c r="H17" s="7">
        <v>6</v>
      </c>
    </row>
    <row r="18" spans="1:8" x14ac:dyDescent="0.25">
      <c r="A18" s="11" t="s">
        <v>26</v>
      </c>
      <c r="B18" s="6">
        <v>16</v>
      </c>
      <c r="C18" s="7">
        <v>9</v>
      </c>
      <c r="D18" s="7">
        <v>8</v>
      </c>
      <c r="E18" s="7">
        <v>11</v>
      </c>
      <c r="F18" s="7">
        <v>10</v>
      </c>
      <c r="G18" s="7">
        <v>12</v>
      </c>
      <c r="H18" s="7">
        <v>7</v>
      </c>
    </row>
  </sheetData>
  <mergeCells count="1">
    <mergeCell ref="C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1"/>
  <sheetViews>
    <sheetView zoomScale="200" zoomScaleNormal="200" workbookViewId="0">
      <selection activeCell="J5" sqref="J5"/>
    </sheetView>
  </sheetViews>
  <sheetFormatPr defaultRowHeight="15" x14ac:dyDescent="0.25"/>
  <cols>
    <col min="1" max="1" width="9.140625" style="55"/>
    <col min="2" max="2" width="11.140625" style="51" bestFit="1" customWidth="1"/>
    <col min="3" max="3" width="17.5703125" style="51" hidden="1" customWidth="1"/>
    <col min="4" max="9" width="9.140625" style="45"/>
    <col min="11" max="11" width="20.85546875" customWidth="1"/>
  </cols>
  <sheetData>
    <row r="1" spans="1:11" s="12" customFormat="1" ht="15.75" thickBot="1" x14ac:dyDescent="0.3">
      <c r="A1" s="53"/>
      <c r="B1" s="50"/>
      <c r="C1" s="50"/>
      <c r="D1" s="79" t="s">
        <v>39</v>
      </c>
      <c r="E1" s="79"/>
      <c r="F1" s="79"/>
      <c r="G1" s="79"/>
      <c r="H1" s="79"/>
      <c r="I1" s="79"/>
    </row>
    <row r="2" spans="1:11" ht="15.75" thickBot="1" x14ac:dyDescent="0.3">
      <c r="A2" s="58" t="s">
        <v>29</v>
      </c>
      <c r="B2" s="59" t="s">
        <v>30</v>
      </c>
      <c r="C2" s="59"/>
      <c r="D2" s="60">
        <v>1</v>
      </c>
      <c r="E2" s="60">
        <v>2</v>
      </c>
      <c r="F2" s="60">
        <v>3</v>
      </c>
      <c r="G2" s="60">
        <v>4</v>
      </c>
      <c r="H2" s="60">
        <v>5</v>
      </c>
      <c r="I2" s="60">
        <v>6</v>
      </c>
      <c r="K2" s="75" t="s">
        <v>41</v>
      </c>
    </row>
    <row r="3" spans="1:11" ht="15.75" thickTop="1" x14ac:dyDescent="0.25">
      <c r="A3" s="62">
        <v>12</v>
      </c>
      <c r="B3" s="63" t="s">
        <v>21</v>
      </c>
      <c r="C3" s="64" t="str">
        <f>A3&amp;B3</f>
        <v>1208.30-09.30</v>
      </c>
      <c r="D3" s="65" t="s">
        <v>37</v>
      </c>
      <c r="E3" s="65" t="s">
        <v>31</v>
      </c>
      <c r="F3" s="65" t="s">
        <v>20</v>
      </c>
      <c r="G3" s="65" t="s">
        <v>19</v>
      </c>
      <c r="H3" s="65" t="s">
        <v>32</v>
      </c>
      <c r="I3" s="65" t="s">
        <v>33</v>
      </c>
    </row>
    <row r="4" spans="1:11" ht="15.75" thickBot="1" x14ac:dyDescent="0.3">
      <c r="A4" s="66">
        <v>12</v>
      </c>
      <c r="B4" s="67" t="s">
        <v>22</v>
      </c>
      <c r="C4" s="68" t="str">
        <f t="shared" ref="C4:C36" si="0">A4&amp;B4</f>
        <v>1210.00-11.00</v>
      </c>
      <c r="D4" s="69" t="s">
        <v>19</v>
      </c>
      <c r="E4" s="69" t="s">
        <v>48</v>
      </c>
      <c r="F4" s="69" t="s">
        <v>31</v>
      </c>
      <c r="G4" s="69" t="s">
        <v>20</v>
      </c>
      <c r="H4" s="69" t="s">
        <v>19</v>
      </c>
      <c r="I4" s="69" t="s">
        <v>32</v>
      </c>
    </row>
    <row r="5" spans="1:11" ht="15.75" thickTop="1" x14ac:dyDescent="0.25">
      <c r="A5" s="62">
        <v>13</v>
      </c>
      <c r="B5" s="63" t="s">
        <v>21</v>
      </c>
      <c r="C5" s="64" t="str">
        <f t="shared" si="0"/>
        <v>1308.30-09.30</v>
      </c>
      <c r="D5" s="61" t="s">
        <v>33</v>
      </c>
      <c r="E5" s="61" t="s">
        <v>32</v>
      </c>
      <c r="F5" s="61" t="s">
        <v>48</v>
      </c>
      <c r="G5" s="61" t="s">
        <v>31</v>
      </c>
      <c r="H5" s="61" t="s">
        <v>20</v>
      </c>
      <c r="I5" s="61" t="s">
        <v>19</v>
      </c>
    </row>
    <row r="6" spans="1:11" ht="15.75" thickBot="1" x14ac:dyDescent="0.3">
      <c r="A6" s="66">
        <v>13</v>
      </c>
      <c r="B6" s="67" t="s">
        <v>22</v>
      </c>
      <c r="C6" s="68" t="str">
        <f t="shared" si="0"/>
        <v>1310.00-11.00</v>
      </c>
      <c r="D6" s="69" t="s">
        <v>36</v>
      </c>
      <c r="E6" s="69" t="s">
        <v>34</v>
      </c>
      <c r="F6" s="69" t="s">
        <v>19</v>
      </c>
      <c r="G6" s="69" t="s">
        <v>33</v>
      </c>
      <c r="H6" s="69" t="s">
        <v>32</v>
      </c>
      <c r="I6" s="69" t="s">
        <v>48</v>
      </c>
    </row>
    <row r="7" spans="1:11" ht="15.75" thickTop="1" x14ac:dyDescent="0.25">
      <c r="A7" s="62">
        <v>14</v>
      </c>
      <c r="B7" s="63" t="s">
        <v>21</v>
      </c>
      <c r="C7" s="64" t="str">
        <f t="shared" si="0"/>
        <v>1408.30-09.30</v>
      </c>
      <c r="D7" s="65" t="s">
        <v>35</v>
      </c>
      <c r="E7" s="65" t="s">
        <v>19</v>
      </c>
      <c r="F7" s="65" t="s">
        <v>33</v>
      </c>
      <c r="G7" s="65" t="s">
        <v>32</v>
      </c>
      <c r="H7" s="65" t="s">
        <v>48</v>
      </c>
      <c r="I7" s="65" t="s">
        <v>31</v>
      </c>
    </row>
    <row r="8" spans="1:11" ht="15.75" thickBot="1" x14ac:dyDescent="0.3">
      <c r="A8" s="66">
        <v>14</v>
      </c>
      <c r="B8" s="67" t="s">
        <v>22</v>
      </c>
      <c r="C8" s="68" t="str">
        <f t="shared" si="0"/>
        <v>1410.00-11.00</v>
      </c>
      <c r="D8" s="69" t="s">
        <v>36</v>
      </c>
      <c r="E8" s="69" t="s">
        <v>34</v>
      </c>
      <c r="F8" s="69" t="s">
        <v>19</v>
      </c>
      <c r="G8" s="69" t="s">
        <v>33</v>
      </c>
      <c r="H8" s="69" t="s">
        <v>32</v>
      </c>
      <c r="I8" s="69" t="s">
        <v>48</v>
      </c>
    </row>
    <row r="9" spans="1:11" ht="15.75" thickTop="1" x14ac:dyDescent="0.25">
      <c r="A9" s="54">
        <v>15</v>
      </c>
      <c r="B9" s="47" t="s">
        <v>21</v>
      </c>
      <c r="C9" s="49" t="str">
        <f t="shared" si="0"/>
        <v>1508.30-09.30</v>
      </c>
      <c r="D9" s="61" t="s">
        <v>37</v>
      </c>
      <c r="E9" s="61" t="s">
        <v>35</v>
      </c>
      <c r="F9" s="61" t="s">
        <v>34</v>
      </c>
      <c r="G9" s="61" t="s">
        <v>35</v>
      </c>
      <c r="H9" s="61" t="s">
        <v>33</v>
      </c>
      <c r="I9" s="61" t="s">
        <v>35</v>
      </c>
    </row>
    <row r="10" spans="1:11" ht="15.75" thickBot="1" x14ac:dyDescent="0.3">
      <c r="A10" s="70">
        <v>15</v>
      </c>
      <c r="B10" s="71" t="s">
        <v>22</v>
      </c>
      <c r="C10" s="59" t="str">
        <f t="shared" si="0"/>
        <v>1510.00-11.00</v>
      </c>
      <c r="D10" s="72" t="s">
        <v>38</v>
      </c>
      <c r="E10" s="72" t="s">
        <v>38</v>
      </c>
      <c r="F10" s="72" t="s">
        <v>38</v>
      </c>
      <c r="G10" s="72" t="s">
        <v>38</v>
      </c>
      <c r="H10" s="72" t="s">
        <v>38</v>
      </c>
      <c r="I10" s="72" t="s">
        <v>38</v>
      </c>
    </row>
    <row r="11" spans="1:11" ht="15.75" thickTop="1" x14ac:dyDescent="0.25">
      <c r="A11" s="62">
        <v>16</v>
      </c>
      <c r="B11" s="63" t="s">
        <v>21</v>
      </c>
      <c r="C11" s="64" t="str">
        <f t="shared" si="0"/>
        <v>1608.30-09.30</v>
      </c>
      <c r="D11" s="65" t="s">
        <v>48</v>
      </c>
      <c r="E11" s="65" t="s">
        <v>31</v>
      </c>
      <c r="F11" s="65" t="s">
        <v>20</v>
      </c>
      <c r="G11" s="65" t="s">
        <v>19</v>
      </c>
      <c r="H11" s="65" t="s">
        <v>32</v>
      </c>
      <c r="I11" s="65" t="s">
        <v>33</v>
      </c>
    </row>
    <row r="12" spans="1:11" ht="15.75" thickBot="1" x14ac:dyDescent="0.3">
      <c r="A12" s="66">
        <v>16</v>
      </c>
      <c r="B12" s="67" t="s">
        <v>22</v>
      </c>
      <c r="C12" s="68" t="str">
        <f t="shared" si="0"/>
        <v>1610.00-11.00</v>
      </c>
      <c r="D12" s="69" t="s">
        <v>34</v>
      </c>
      <c r="E12" s="69" t="s">
        <v>48</v>
      </c>
      <c r="F12" s="69" t="s">
        <v>31</v>
      </c>
      <c r="G12" s="69" t="s">
        <v>20</v>
      </c>
      <c r="H12" s="69" t="s">
        <v>19</v>
      </c>
      <c r="I12" s="69" t="s">
        <v>32</v>
      </c>
    </row>
    <row r="13" spans="1:11" ht="15.75" thickTop="1" x14ac:dyDescent="0.25">
      <c r="A13" s="54">
        <v>17</v>
      </c>
      <c r="B13" s="47" t="s">
        <v>21</v>
      </c>
      <c r="C13" s="49" t="str">
        <f t="shared" si="0"/>
        <v>1708.30-09.30</v>
      </c>
      <c r="D13" s="61" t="s">
        <v>33</v>
      </c>
      <c r="E13" s="61" t="s">
        <v>32</v>
      </c>
      <c r="F13" s="61" t="s">
        <v>48</v>
      </c>
      <c r="G13" s="61" t="s">
        <v>31</v>
      </c>
      <c r="H13" s="61" t="s">
        <v>20</v>
      </c>
      <c r="I13" s="61" t="s">
        <v>19</v>
      </c>
    </row>
    <row r="14" spans="1:11" ht="15.75" thickBot="1" x14ac:dyDescent="0.3">
      <c r="A14" s="70">
        <v>17</v>
      </c>
      <c r="B14" s="71" t="s">
        <v>22</v>
      </c>
      <c r="C14" s="59" t="str">
        <f t="shared" si="0"/>
        <v>1710.00-11.00</v>
      </c>
      <c r="D14" s="72" t="s">
        <v>19</v>
      </c>
      <c r="E14" s="72" t="s">
        <v>33</v>
      </c>
      <c r="F14" s="72" t="s">
        <v>32</v>
      </c>
      <c r="G14" s="72" t="s">
        <v>48</v>
      </c>
      <c r="H14" s="72" t="s">
        <v>31</v>
      </c>
      <c r="I14" s="72" t="s">
        <v>20</v>
      </c>
    </row>
    <row r="15" spans="1:11" ht="15.75" thickTop="1" x14ac:dyDescent="0.25">
      <c r="A15" s="62">
        <v>18</v>
      </c>
      <c r="B15" s="63" t="s">
        <v>21</v>
      </c>
      <c r="C15" s="64" t="str">
        <f t="shared" si="0"/>
        <v>1808.30-09.30</v>
      </c>
      <c r="D15" s="65" t="s">
        <v>35</v>
      </c>
      <c r="E15" s="65" t="s">
        <v>19</v>
      </c>
      <c r="F15" s="65" t="s">
        <v>33</v>
      </c>
      <c r="G15" s="65" t="s">
        <v>32</v>
      </c>
      <c r="H15" s="65" t="s">
        <v>48</v>
      </c>
      <c r="I15" s="65" t="s">
        <v>31</v>
      </c>
    </row>
    <row r="16" spans="1:11" ht="15.75" thickBot="1" x14ac:dyDescent="0.3">
      <c r="A16" s="66">
        <v>18</v>
      </c>
      <c r="B16" s="67" t="s">
        <v>22</v>
      </c>
      <c r="C16" s="68" t="str">
        <f t="shared" si="0"/>
        <v>1810.00-11.00</v>
      </c>
      <c r="D16" s="69" t="s">
        <v>36</v>
      </c>
      <c r="E16" s="69" t="s">
        <v>34</v>
      </c>
      <c r="F16" s="69" t="s">
        <v>19</v>
      </c>
      <c r="G16" s="69" t="s">
        <v>33</v>
      </c>
      <c r="H16" s="69" t="s">
        <v>32</v>
      </c>
      <c r="I16" s="69" t="s">
        <v>48</v>
      </c>
    </row>
    <row r="17" spans="1:9" ht="15.75" thickTop="1" x14ac:dyDescent="0.25">
      <c r="A17" s="54">
        <v>19</v>
      </c>
      <c r="B17" s="47" t="s">
        <v>21</v>
      </c>
      <c r="C17" s="49" t="str">
        <f t="shared" si="0"/>
        <v>1908.30-09.30</v>
      </c>
      <c r="D17" s="61" t="s">
        <v>37</v>
      </c>
      <c r="E17" s="61" t="s">
        <v>35</v>
      </c>
      <c r="F17" s="61" t="s">
        <v>34</v>
      </c>
      <c r="G17" s="61" t="s">
        <v>35</v>
      </c>
      <c r="H17" s="61" t="s">
        <v>33</v>
      </c>
      <c r="I17" s="61" t="s">
        <v>35</v>
      </c>
    </row>
    <row r="18" spans="1:9" ht="15.75" thickBot="1" x14ac:dyDescent="0.3">
      <c r="A18" s="70">
        <v>19</v>
      </c>
      <c r="B18" s="71" t="s">
        <v>22</v>
      </c>
      <c r="C18" s="59" t="str">
        <f t="shared" si="0"/>
        <v>1910.00-11.00</v>
      </c>
      <c r="D18" s="72" t="s">
        <v>38</v>
      </c>
      <c r="E18" s="72" t="s">
        <v>38</v>
      </c>
      <c r="F18" s="72" t="s">
        <v>38</v>
      </c>
      <c r="G18" s="72" t="s">
        <v>38</v>
      </c>
      <c r="H18" s="72" t="s">
        <v>38</v>
      </c>
      <c r="I18" s="72" t="s">
        <v>38</v>
      </c>
    </row>
    <row r="19" spans="1:9" ht="15.75" thickTop="1" x14ac:dyDescent="0.25">
      <c r="A19" s="62">
        <v>20</v>
      </c>
      <c r="B19" s="63" t="s">
        <v>21</v>
      </c>
      <c r="C19" s="64" t="str">
        <f t="shared" si="0"/>
        <v>2008.30-09.30</v>
      </c>
      <c r="D19" s="65" t="s">
        <v>48</v>
      </c>
      <c r="E19" s="65" t="s">
        <v>31</v>
      </c>
      <c r="F19" s="65" t="s">
        <v>20</v>
      </c>
      <c r="G19" s="65" t="s">
        <v>19</v>
      </c>
      <c r="H19" s="65" t="s">
        <v>32</v>
      </c>
      <c r="I19" s="65" t="s">
        <v>33</v>
      </c>
    </row>
    <row r="20" spans="1:9" ht="15.75" thickBot="1" x14ac:dyDescent="0.3">
      <c r="A20" s="66">
        <v>20</v>
      </c>
      <c r="B20" s="67" t="s">
        <v>22</v>
      </c>
      <c r="C20" s="68" t="str">
        <f t="shared" si="0"/>
        <v>2010.00-11.00</v>
      </c>
      <c r="D20" s="69" t="s">
        <v>34</v>
      </c>
      <c r="E20" s="69" t="s">
        <v>48</v>
      </c>
      <c r="F20" s="69" t="s">
        <v>31</v>
      </c>
      <c r="G20" s="69" t="s">
        <v>20</v>
      </c>
      <c r="H20" s="69" t="s">
        <v>19</v>
      </c>
      <c r="I20" s="69" t="s">
        <v>32</v>
      </c>
    </row>
    <row r="21" spans="1:9" ht="15.75" thickTop="1" x14ac:dyDescent="0.25">
      <c r="A21" s="54">
        <v>21</v>
      </c>
      <c r="B21" s="47" t="s">
        <v>21</v>
      </c>
      <c r="C21" s="49" t="str">
        <f t="shared" si="0"/>
        <v>2108.30-09.30</v>
      </c>
      <c r="D21" s="61" t="s">
        <v>33</v>
      </c>
      <c r="E21" s="61" t="s">
        <v>32</v>
      </c>
      <c r="F21" s="61" t="s">
        <v>48</v>
      </c>
      <c r="G21" s="61" t="s">
        <v>31</v>
      </c>
      <c r="H21" s="61" t="s">
        <v>20</v>
      </c>
      <c r="I21" s="61" t="s">
        <v>19</v>
      </c>
    </row>
    <row r="22" spans="1:9" ht="15.75" thickBot="1" x14ac:dyDescent="0.3">
      <c r="A22" s="70">
        <v>21</v>
      </c>
      <c r="B22" s="71" t="s">
        <v>22</v>
      </c>
      <c r="C22" s="59" t="str">
        <f t="shared" si="0"/>
        <v>2110.00-11.00</v>
      </c>
      <c r="D22" s="72" t="s">
        <v>19</v>
      </c>
      <c r="E22" s="72" t="s">
        <v>33</v>
      </c>
      <c r="F22" s="72" t="s">
        <v>32</v>
      </c>
      <c r="G22" s="72" t="s">
        <v>48</v>
      </c>
      <c r="H22" s="72" t="s">
        <v>31</v>
      </c>
      <c r="I22" s="72" t="s">
        <v>20</v>
      </c>
    </row>
    <row r="23" spans="1:9" ht="15.75" thickTop="1" x14ac:dyDescent="0.25">
      <c r="A23" s="62">
        <v>22</v>
      </c>
      <c r="B23" s="63" t="s">
        <v>21</v>
      </c>
      <c r="C23" s="64" t="str">
        <f t="shared" si="0"/>
        <v>2208.30-09.30</v>
      </c>
      <c r="D23" s="65" t="s">
        <v>35</v>
      </c>
      <c r="E23" s="65" t="s">
        <v>19</v>
      </c>
      <c r="F23" s="65" t="s">
        <v>33</v>
      </c>
      <c r="G23" s="65" t="s">
        <v>32</v>
      </c>
      <c r="H23" s="65" t="s">
        <v>48</v>
      </c>
      <c r="I23" s="65" t="s">
        <v>31</v>
      </c>
    </row>
    <row r="24" spans="1:9" ht="15.75" thickBot="1" x14ac:dyDescent="0.3">
      <c r="A24" s="66">
        <v>22</v>
      </c>
      <c r="B24" s="67" t="s">
        <v>22</v>
      </c>
      <c r="C24" s="68" t="str">
        <f t="shared" si="0"/>
        <v>2210.00-11.00</v>
      </c>
      <c r="D24" s="69" t="s">
        <v>36</v>
      </c>
      <c r="E24" s="69" t="s">
        <v>34</v>
      </c>
      <c r="F24" s="69" t="s">
        <v>19</v>
      </c>
      <c r="G24" s="69" t="s">
        <v>33</v>
      </c>
      <c r="H24" s="69" t="s">
        <v>32</v>
      </c>
      <c r="I24" s="69" t="s">
        <v>48</v>
      </c>
    </row>
    <row r="25" spans="1:9" ht="15.75" thickTop="1" x14ac:dyDescent="0.25">
      <c r="A25" s="54">
        <v>23</v>
      </c>
      <c r="B25" s="47" t="s">
        <v>21</v>
      </c>
      <c r="C25" s="49" t="str">
        <f t="shared" si="0"/>
        <v>2308.30-09.30</v>
      </c>
      <c r="D25" s="61" t="s">
        <v>37</v>
      </c>
      <c r="E25" s="61" t="s">
        <v>35</v>
      </c>
      <c r="F25" s="61" t="s">
        <v>34</v>
      </c>
      <c r="G25" s="61" t="s">
        <v>35</v>
      </c>
      <c r="H25" s="61" t="s">
        <v>33</v>
      </c>
      <c r="I25" s="61" t="s">
        <v>35</v>
      </c>
    </row>
    <row r="26" spans="1:9" ht="15.75" thickBot="1" x14ac:dyDescent="0.3">
      <c r="A26" s="70">
        <v>23</v>
      </c>
      <c r="B26" s="71" t="s">
        <v>22</v>
      </c>
      <c r="C26" s="59" t="str">
        <f t="shared" si="0"/>
        <v>2310.00-11.00</v>
      </c>
      <c r="D26" s="72" t="s">
        <v>38</v>
      </c>
      <c r="E26" s="72" t="s">
        <v>38</v>
      </c>
      <c r="F26" s="72" t="s">
        <v>38</v>
      </c>
      <c r="G26" s="72" t="s">
        <v>38</v>
      </c>
      <c r="H26" s="72" t="s">
        <v>38</v>
      </c>
      <c r="I26" s="72" t="s">
        <v>38</v>
      </c>
    </row>
    <row r="27" spans="1:9" ht="15.75" thickTop="1" x14ac:dyDescent="0.25">
      <c r="A27" s="62">
        <v>24</v>
      </c>
      <c r="B27" s="63" t="s">
        <v>21</v>
      </c>
      <c r="C27" s="64" t="str">
        <f t="shared" si="0"/>
        <v>2408.30-09.30</v>
      </c>
      <c r="D27" s="65" t="s">
        <v>35</v>
      </c>
      <c r="E27" s="65" t="s">
        <v>19</v>
      </c>
      <c r="F27" s="65" t="s">
        <v>33</v>
      </c>
      <c r="G27" s="65" t="s">
        <v>32</v>
      </c>
      <c r="H27" s="65" t="s">
        <v>48</v>
      </c>
      <c r="I27" s="65" t="s">
        <v>31</v>
      </c>
    </row>
    <row r="28" spans="1:9" ht="15.75" thickBot="1" x14ac:dyDescent="0.3">
      <c r="A28" s="66">
        <v>24</v>
      </c>
      <c r="B28" s="67" t="s">
        <v>22</v>
      </c>
      <c r="C28" s="68" t="str">
        <f t="shared" si="0"/>
        <v>2410.00-11.00</v>
      </c>
      <c r="D28" s="69" t="s">
        <v>36</v>
      </c>
      <c r="E28" s="69" t="s">
        <v>34</v>
      </c>
      <c r="F28" s="69" t="s">
        <v>19</v>
      </c>
      <c r="G28" s="69" t="s">
        <v>33</v>
      </c>
      <c r="H28" s="69" t="s">
        <v>32</v>
      </c>
      <c r="I28" s="69" t="s">
        <v>48</v>
      </c>
    </row>
    <row r="29" spans="1:9" ht="15.75" thickTop="1" x14ac:dyDescent="0.25">
      <c r="A29" s="54">
        <v>25</v>
      </c>
      <c r="B29" s="47" t="s">
        <v>21</v>
      </c>
      <c r="C29" s="49" t="str">
        <f t="shared" si="0"/>
        <v>2508.30-09.30</v>
      </c>
      <c r="D29" s="61" t="s">
        <v>37</v>
      </c>
      <c r="E29" s="61" t="s">
        <v>35</v>
      </c>
      <c r="F29" s="61" t="s">
        <v>34</v>
      </c>
      <c r="G29" s="61" t="s">
        <v>35</v>
      </c>
      <c r="H29" s="61" t="s">
        <v>33</v>
      </c>
      <c r="I29" s="61" t="s">
        <v>35</v>
      </c>
    </row>
    <row r="30" spans="1:9" ht="15.75" thickBot="1" x14ac:dyDescent="0.3">
      <c r="A30" s="70">
        <v>25</v>
      </c>
      <c r="B30" s="71" t="s">
        <v>22</v>
      </c>
      <c r="C30" s="59" t="str">
        <f t="shared" si="0"/>
        <v>2510.00-11.00</v>
      </c>
      <c r="D30" s="72" t="s">
        <v>38</v>
      </c>
      <c r="E30" s="72" t="s">
        <v>38</v>
      </c>
      <c r="F30" s="72" t="s">
        <v>38</v>
      </c>
      <c r="G30" s="72" t="s">
        <v>38</v>
      </c>
      <c r="H30" s="72" t="s">
        <v>38</v>
      </c>
      <c r="I30" s="72" t="s">
        <v>38</v>
      </c>
    </row>
    <row r="31" spans="1:9" ht="15.75" thickTop="1" x14ac:dyDescent="0.25">
      <c r="A31" s="62"/>
      <c r="B31" s="64"/>
      <c r="C31" s="64" t="str">
        <f t="shared" si="0"/>
        <v/>
      </c>
      <c r="D31" s="65"/>
      <c r="E31" s="65"/>
      <c r="F31" s="65"/>
      <c r="G31" s="65"/>
      <c r="H31" s="65"/>
      <c r="I31" s="65"/>
    </row>
    <row r="32" spans="1:9" ht="15.75" thickBot="1" x14ac:dyDescent="0.3">
      <c r="A32" s="66"/>
      <c r="B32" s="73"/>
      <c r="C32" s="68" t="str">
        <f t="shared" si="0"/>
        <v/>
      </c>
      <c r="D32" s="69"/>
      <c r="E32" s="69"/>
      <c r="F32" s="69"/>
      <c r="G32" s="69"/>
      <c r="H32" s="69"/>
      <c r="I32" s="69"/>
    </row>
    <row r="33" spans="1:9" ht="15.75" thickTop="1" x14ac:dyDescent="0.25">
      <c r="A33" s="54"/>
      <c r="B33" s="49"/>
      <c r="C33" s="49" t="str">
        <f t="shared" si="0"/>
        <v/>
      </c>
      <c r="D33" s="61"/>
      <c r="E33" s="61"/>
      <c r="F33" s="61"/>
      <c r="G33" s="61"/>
      <c r="H33" s="61"/>
      <c r="I33" s="61"/>
    </row>
    <row r="34" spans="1:9" ht="15.75" thickBot="1" x14ac:dyDescent="0.3">
      <c r="A34" s="70"/>
      <c r="B34" s="74"/>
      <c r="C34" s="59" t="str">
        <f t="shared" si="0"/>
        <v/>
      </c>
      <c r="D34" s="72"/>
      <c r="E34" s="72"/>
      <c r="F34" s="72"/>
      <c r="G34" s="72"/>
      <c r="H34" s="72"/>
      <c r="I34" s="72"/>
    </row>
    <row r="35" spans="1:9" ht="15.75" thickTop="1" x14ac:dyDescent="0.25">
      <c r="A35" s="62"/>
      <c r="B35" s="64"/>
      <c r="C35" s="64" t="str">
        <f t="shared" si="0"/>
        <v/>
      </c>
      <c r="D35" s="65"/>
      <c r="E35" s="65"/>
      <c r="F35" s="65"/>
      <c r="G35" s="65"/>
      <c r="H35" s="65"/>
      <c r="I35" s="65"/>
    </row>
    <row r="36" spans="1:9" ht="15.75" thickBot="1" x14ac:dyDescent="0.3">
      <c r="A36" s="66"/>
      <c r="B36" s="73"/>
      <c r="C36" s="68" t="str">
        <f t="shared" si="0"/>
        <v/>
      </c>
      <c r="D36" s="69"/>
      <c r="E36" s="69"/>
      <c r="F36" s="69"/>
      <c r="G36" s="69"/>
      <c r="H36" s="69"/>
      <c r="I36" s="69"/>
    </row>
    <row r="37" spans="1:9" ht="15.75" thickTop="1" x14ac:dyDescent="0.25">
      <c r="A37" s="54"/>
      <c r="B37" s="49"/>
      <c r="C37" s="49" t="str">
        <f t="shared" ref="C37:C100" si="1">A37&amp;B37</f>
        <v/>
      </c>
      <c r="D37" s="61"/>
      <c r="E37" s="61"/>
      <c r="F37" s="61"/>
      <c r="G37" s="61"/>
      <c r="H37" s="61"/>
      <c r="I37" s="61"/>
    </row>
    <row r="38" spans="1:9" ht="15.75" thickBot="1" x14ac:dyDescent="0.3">
      <c r="A38" s="70"/>
      <c r="B38" s="74"/>
      <c r="C38" s="59" t="str">
        <f t="shared" si="1"/>
        <v/>
      </c>
      <c r="D38" s="72"/>
      <c r="E38" s="72"/>
      <c r="F38" s="72"/>
      <c r="G38" s="72"/>
      <c r="H38" s="72"/>
      <c r="I38" s="72"/>
    </row>
    <row r="39" spans="1:9" ht="15.75" thickTop="1" x14ac:dyDescent="0.25">
      <c r="A39" s="62"/>
      <c r="B39" s="64"/>
      <c r="C39" s="64" t="str">
        <f t="shared" si="1"/>
        <v/>
      </c>
      <c r="D39" s="65"/>
      <c r="E39" s="65"/>
      <c r="F39" s="65"/>
      <c r="G39" s="65"/>
      <c r="H39" s="65"/>
      <c r="I39" s="65"/>
    </row>
    <row r="40" spans="1:9" ht="15.75" thickBot="1" x14ac:dyDescent="0.3">
      <c r="A40" s="66"/>
      <c r="B40" s="73"/>
      <c r="C40" s="68" t="str">
        <f t="shared" si="1"/>
        <v/>
      </c>
      <c r="D40" s="69"/>
      <c r="E40" s="69"/>
      <c r="F40" s="69"/>
      <c r="G40" s="69"/>
      <c r="H40" s="69"/>
      <c r="I40" s="69"/>
    </row>
    <row r="41" spans="1:9" ht="15.75" thickTop="1" x14ac:dyDescent="0.25">
      <c r="A41" s="54"/>
      <c r="B41" s="49"/>
      <c r="C41" s="49" t="str">
        <f t="shared" si="1"/>
        <v/>
      </c>
      <c r="D41" s="61"/>
      <c r="E41" s="61"/>
      <c r="F41" s="61"/>
      <c r="G41" s="61"/>
      <c r="H41" s="61"/>
      <c r="I41" s="61"/>
    </row>
    <row r="42" spans="1:9" ht="15.75" thickBot="1" x14ac:dyDescent="0.3">
      <c r="A42" s="70"/>
      <c r="B42" s="74"/>
      <c r="C42" s="59" t="str">
        <f t="shared" si="1"/>
        <v/>
      </c>
      <c r="D42" s="72"/>
      <c r="E42" s="72"/>
      <c r="F42" s="72"/>
      <c r="G42" s="72"/>
      <c r="H42" s="72"/>
      <c r="I42" s="72"/>
    </row>
    <row r="43" spans="1:9" ht="15.75" thickTop="1" x14ac:dyDescent="0.25">
      <c r="A43" s="62"/>
      <c r="B43" s="64"/>
      <c r="C43" s="64" t="str">
        <f t="shared" si="1"/>
        <v/>
      </c>
      <c r="D43" s="65"/>
      <c r="E43" s="65"/>
      <c r="F43" s="65"/>
      <c r="G43" s="65"/>
      <c r="H43" s="65"/>
      <c r="I43" s="65"/>
    </row>
    <row r="44" spans="1:9" ht="15.75" thickBot="1" x14ac:dyDescent="0.3">
      <c r="A44" s="66"/>
      <c r="B44" s="73"/>
      <c r="C44" s="68" t="str">
        <f t="shared" si="1"/>
        <v/>
      </c>
      <c r="D44" s="69"/>
      <c r="E44" s="69"/>
      <c r="F44" s="69"/>
      <c r="G44" s="69"/>
      <c r="H44" s="69"/>
      <c r="I44" s="69"/>
    </row>
    <row r="45" spans="1:9" ht="15.75" thickTop="1" x14ac:dyDescent="0.25">
      <c r="A45" s="54"/>
      <c r="B45" s="49"/>
      <c r="C45" s="49" t="str">
        <f t="shared" si="1"/>
        <v/>
      </c>
      <c r="D45" s="61"/>
      <c r="E45" s="61"/>
      <c r="F45" s="61"/>
      <c r="G45" s="61"/>
      <c r="H45" s="61"/>
      <c r="I45" s="61"/>
    </row>
    <row r="46" spans="1:9" ht="15.75" thickBot="1" x14ac:dyDescent="0.3">
      <c r="A46" s="70"/>
      <c r="B46" s="74"/>
      <c r="C46" s="59" t="str">
        <f t="shared" si="1"/>
        <v/>
      </c>
      <c r="D46" s="72"/>
      <c r="E46" s="72"/>
      <c r="F46" s="72"/>
      <c r="G46" s="72"/>
      <c r="H46" s="72"/>
      <c r="I46" s="72"/>
    </row>
    <row r="47" spans="1:9" ht="15.75" thickTop="1" x14ac:dyDescent="0.25">
      <c r="A47" s="62"/>
      <c r="B47" s="64"/>
      <c r="C47" s="64" t="str">
        <f t="shared" si="1"/>
        <v/>
      </c>
      <c r="D47" s="65"/>
      <c r="E47" s="65"/>
      <c r="F47" s="65"/>
      <c r="G47" s="65"/>
      <c r="H47" s="65"/>
      <c r="I47" s="65"/>
    </row>
    <row r="48" spans="1:9" ht="15.75" thickBot="1" x14ac:dyDescent="0.3">
      <c r="A48" s="66"/>
      <c r="B48" s="73"/>
      <c r="C48" s="68" t="str">
        <f t="shared" si="1"/>
        <v/>
      </c>
      <c r="D48" s="69"/>
      <c r="E48" s="69"/>
      <c r="F48" s="69"/>
      <c r="G48" s="69"/>
      <c r="H48" s="69"/>
      <c r="I48" s="69"/>
    </row>
    <row r="49" spans="1:9" ht="15.75" thickTop="1" x14ac:dyDescent="0.25">
      <c r="A49" s="54"/>
      <c r="B49" s="49"/>
      <c r="C49" s="49" t="str">
        <f t="shared" si="1"/>
        <v/>
      </c>
      <c r="D49" s="61"/>
      <c r="E49" s="61"/>
      <c r="F49" s="61"/>
      <c r="G49" s="61"/>
      <c r="H49" s="61"/>
      <c r="I49" s="61"/>
    </row>
    <row r="50" spans="1:9" ht="15.75" thickBot="1" x14ac:dyDescent="0.3">
      <c r="A50" s="70"/>
      <c r="B50" s="74"/>
      <c r="C50" s="59" t="str">
        <f t="shared" si="1"/>
        <v/>
      </c>
      <c r="D50" s="72"/>
      <c r="E50" s="72"/>
      <c r="F50" s="72"/>
      <c r="G50" s="72"/>
      <c r="H50" s="72"/>
      <c r="I50" s="72"/>
    </row>
    <row r="51" spans="1:9" ht="15.75" thickTop="1" x14ac:dyDescent="0.25">
      <c r="A51" s="62"/>
      <c r="B51" s="64"/>
      <c r="C51" s="64" t="str">
        <f t="shared" si="1"/>
        <v/>
      </c>
      <c r="D51" s="65"/>
      <c r="E51" s="65"/>
      <c r="F51" s="65"/>
      <c r="G51" s="65"/>
      <c r="H51" s="65"/>
      <c r="I51" s="65"/>
    </row>
    <row r="52" spans="1:9" ht="15.75" thickBot="1" x14ac:dyDescent="0.3">
      <c r="A52" s="66"/>
      <c r="B52" s="73"/>
      <c r="C52" s="68" t="str">
        <f t="shared" si="1"/>
        <v/>
      </c>
      <c r="D52" s="69"/>
      <c r="E52" s="69"/>
      <c r="F52" s="69"/>
      <c r="G52" s="69"/>
      <c r="H52" s="69"/>
      <c r="I52" s="69"/>
    </row>
    <row r="53" spans="1:9" ht="15.75" thickTop="1" x14ac:dyDescent="0.25">
      <c r="A53" s="54"/>
      <c r="B53" s="49"/>
      <c r="C53" s="49" t="str">
        <f t="shared" si="1"/>
        <v/>
      </c>
      <c r="D53" s="61"/>
      <c r="E53" s="61"/>
      <c r="F53" s="61"/>
      <c r="G53" s="61"/>
      <c r="H53" s="61"/>
      <c r="I53" s="61"/>
    </row>
    <row r="54" spans="1:9" ht="15.75" thickBot="1" x14ac:dyDescent="0.3">
      <c r="A54" s="70"/>
      <c r="B54" s="74"/>
      <c r="C54" s="59" t="str">
        <f t="shared" si="1"/>
        <v/>
      </c>
      <c r="D54" s="72"/>
      <c r="E54" s="72"/>
      <c r="F54" s="72"/>
      <c r="G54" s="72"/>
      <c r="H54" s="72"/>
      <c r="I54" s="72"/>
    </row>
    <row r="55" spans="1:9" ht="15.75" thickTop="1" x14ac:dyDescent="0.25">
      <c r="A55" s="62"/>
      <c r="B55" s="64"/>
      <c r="C55" s="64" t="str">
        <f t="shared" si="1"/>
        <v/>
      </c>
      <c r="D55" s="65"/>
      <c r="E55" s="65"/>
      <c r="F55" s="65"/>
      <c r="G55" s="65"/>
      <c r="H55" s="65"/>
      <c r="I55" s="65"/>
    </row>
    <row r="56" spans="1:9" ht="15.75" thickBot="1" x14ac:dyDescent="0.3">
      <c r="A56" s="66"/>
      <c r="B56" s="73"/>
      <c r="C56" s="68" t="str">
        <f t="shared" si="1"/>
        <v/>
      </c>
      <c r="D56" s="69"/>
      <c r="E56" s="69"/>
      <c r="F56" s="69"/>
      <c r="G56" s="69"/>
      <c r="H56" s="69"/>
      <c r="I56" s="69"/>
    </row>
    <row r="57" spans="1:9" ht="15.75" thickTop="1" x14ac:dyDescent="0.25">
      <c r="A57" s="54"/>
      <c r="B57" s="49"/>
      <c r="C57" s="49" t="str">
        <f t="shared" si="1"/>
        <v/>
      </c>
      <c r="D57" s="61"/>
      <c r="E57" s="61"/>
      <c r="F57" s="61"/>
      <c r="G57" s="61"/>
      <c r="H57" s="61"/>
      <c r="I57" s="61"/>
    </row>
    <row r="58" spans="1:9" ht="15.75" thickBot="1" x14ac:dyDescent="0.3">
      <c r="A58" s="70"/>
      <c r="B58" s="74"/>
      <c r="C58" s="59" t="str">
        <f t="shared" si="1"/>
        <v/>
      </c>
      <c r="D58" s="72"/>
      <c r="E58" s="72"/>
      <c r="F58" s="72"/>
      <c r="G58" s="72"/>
      <c r="H58" s="72"/>
      <c r="I58" s="72"/>
    </row>
    <row r="59" spans="1:9" ht="15.75" thickTop="1" x14ac:dyDescent="0.25">
      <c r="A59" s="62"/>
      <c r="B59" s="64"/>
      <c r="C59" s="64" t="str">
        <f t="shared" si="1"/>
        <v/>
      </c>
      <c r="D59" s="65"/>
      <c r="E59" s="65"/>
      <c r="F59" s="65"/>
      <c r="G59" s="65"/>
      <c r="H59" s="65"/>
      <c r="I59" s="65"/>
    </row>
    <row r="60" spans="1:9" ht="15.75" thickBot="1" x14ac:dyDescent="0.3">
      <c r="A60" s="66"/>
      <c r="B60" s="73"/>
      <c r="C60" s="68" t="str">
        <f t="shared" si="1"/>
        <v/>
      </c>
      <c r="D60" s="69"/>
      <c r="E60" s="69"/>
      <c r="F60" s="69"/>
      <c r="G60" s="69"/>
      <c r="H60" s="69"/>
      <c r="I60" s="69"/>
    </row>
    <row r="61" spans="1:9" ht="15.75" thickTop="1" x14ac:dyDescent="0.25">
      <c r="A61" s="54"/>
      <c r="B61" s="49"/>
      <c r="C61" s="49" t="str">
        <f t="shared" si="1"/>
        <v/>
      </c>
      <c r="D61" s="61"/>
      <c r="E61" s="61"/>
      <c r="F61" s="61"/>
      <c r="G61" s="61"/>
      <c r="H61" s="61"/>
      <c r="I61" s="61"/>
    </row>
    <row r="62" spans="1:9" ht="15.75" thickBot="1" x14ac:dyDescent="0.3">
      <c r="A62" s="70"/>
      <c r="B62" s="74"/>
      <c r="C62" s="59" t="str">
        <f t="shared" si="1"/>
        <v/>
      </c>
      <c r="D62" s="72"/>
      <c r="E62" s="72"/>
      <c r="F62" s="72"/>
      <c r="G62" s="72"/>
      <c r="H62" s="72"/>
      <c r="I62" s="72"/>
    </row>
    <row r="63" spans="1:9" ht="15.75" thickTop="1" x14ac:dyDescent="0.25">
      <c r="A63" s="62"/>
      <c r="B63" s="64"/>
      <c r="C63" s="64" t="str">
        <f t="shared" si="1"/>
        <v/>
      </c>
      <c r="D63" s="65"/>
      <c r="E63" s="65"/>
      <c r="F63" s="65"/>
      <c r="G63" s="65"/>
      <c r="H63" s="65"/>
      <c r="I63" s="65"/>
    </row>
    <row r="64" spans="1:9" ht="15.75" thickBot="1" x14ac:dyDescent="0.3">
      <c r="A64" s="66"/>
      <c r="B64" s="73"/>
      <c r="C64" s="68" t="str">
        <f t="shared" si="1"/>
        <v/>
      </c>
      <c r="D64" s="69"/>
      <c r="E64" s="69"/>
      <c r="F64" s="69"/>
      <c r="G64" s="69"/>
      <c r="H64" s="69"/>
      <c r="I64" s="69"/>
    </row>
    <row r="65" spans="1:9" ht="15.75" thickTop="1" x14ac:dyDescent="0.25">
      <c r="A65" s="54"/>
      <c r="B65" s="49"/>
      <c r="C65" s="49" t="str">
        <f t="shared" si="1"/>
        <v/>
      </c>
      <c r="D65" s="61"/>
      <c r="E65" s="61"/>
      <c r="F65" s="61"/>
      <c r="G65" s="61"/>
      <c r="H65" s="61"/>
      <c r="I65" s="61"/>
    </row>
    <row r="66" spans="1:9" ht="15.75" thickBot="1" x14ac:dyDescent="0.3">
      <c r="A66" s="70"/>
      <c r="B66" s="74"/>
      <c r="C66" s="59" t="str">
        <f t="shared" si="1"/>
        <v/>
      </c>
      <c r="D66" s="72"/>
      <c r="E66" s="72"/>
      <c r="F66" s="72"/>
      <c r="G66" s="72"/>
      <c r="H66" s="72"/>
      <c r="I66" s="72"/>
    </row>
    <row r="67" spans="1:9" ht="15.75" thickTop="1" x14ac:dyDescent="0.25">
      <c r="A67" s="62"/>
      <c r="B67" s="64"/>
      <c r="C67" s="64" t="str">
        <f t="shared" si="1"/>
        <v/>
      </c>
      <c r="D67" s="65"/>
      <c r="E67" s="65"/>
      <c r="F67" s="65"/>
      <c r="G67" s="65"/>
      <c r="H67" s="65"/>
      <c r="I67" s="65"/>
    </row>
    <row r="68" spans="1:9" ht="15.75" thickBot="1" x14ac:dyDescent="0.3">
      <c r="A68" s="66"/>
      <c r="B68" s="73"/>
      <c r="C68" s="68" t="str">
        <f t="shared" si="1"/>
        <v/>
      </c>
      <c r="D68" s="69"/>
      <c r="E68" s="69"/>
      <c r="F68" s="69"/>
      <c r="G68" s="69"/>
      <c r="H68" s="69"/>
      <c r="I68" s="69"/>
    </row>
    <row r="69" spans="1:9" ht="15.75" thickTop="1" x14ac:dyDescent="0.25">
      <c r="A69" s="54"/>
      <c r="B69" s="49"/>
      <c r="C69" s="49" t="str">
        <f t="shared" si="1"/>
        <v/>
      </c>
      <c r="D69" s="61"/>
      <c r="E69" s="61"/>
      <c r="F69" s="61"/>
      <c r="G69" s="61"/>
      <c r="H69" s="61"/>
      <c r="I69" s="61"/>
    </row>
    <row r="70" spans="1:9" ht="15.75" thickBot="1" x14ac:dyDescent="0.3">
      <c r="A70" s="70"/>
      <c r="B70" s="74"/>
      <c r="C70" s="59" t="str">
        <f t="shared" si="1"/>
        <v/>
      </c>
      <c r="D70" s="72"/>
      <c r="E70" s="72"/>
      <c r="F70" s="72"/>
      <c r="G70" s="72"/>
      <c r="H70" s="72"/>
      <c r="I70" s="72"/>
    </row>
    <row r="71" spans="1:9" ht="15.75" thickTop="1" x14ac:dyDescent="0.25">
      <c r="A71" s="62"/>
      <c r="B71" s="64"/>
      <c r="C71" s="64" t="str">
        <f t="shared" si="1"/>
        <v/>
      </c>
      <c r="D71" s="65"/>
      <c r="E71" s="65"/>
      <c r="F71" s="65"/>
      <c r="G71" s="65"/>
      <c r="H71" s="65"/>
      <c r="I71" s="65"/>
    </row>
    <row r="72" spans="1:9" ht="15.75" thickBot="1" x14ac:dyDescent="0.3">
      <c r="A72" s="66"/>
      <c r="B72" s="73"/>
      <c r="C72" s="68" t="str">
        <f t="shared" si="1"/>
        <v/>
      </c>
      <c r="D72" s="69"/>
      <c r="E72" s="69"/>
      <c r="F72" s="69"/>
      <c r="G72" s="69"/>
      <c r="H72" s="69"/>
      <c r="I72" s="69"/>
    </row>
    <row r="73" spans="1:9" ht="15.75" thickTop="1" x14ac:dyDescent="0.25">
      <c r="A73" s="54"/>
      <c r="B73" s="49"/>
      <c r="C73" s="49" t="str">
        <f t="shared" si="1"/>
        <v/>
      </c>
      <c r="D73" s="61"/>
      <c r="E73" s="61"/>
      <c r="F73" s="61"/>
      <c r="G73" s="61"/>
      <c r="H73" s="61"/>
      <c r="I73" s="61"/>
    </row>
    <row r="74" spans="1:9" ht="15.75" thickBot="1" x14ac:dyDescent="0.3">
      <c r="A74" s="70"/>
      <c r="B74" s="74"/>
      <c r="C74" s="59" t="str">
        <f t="shared" si="1"/>
        <v/>
      </c>
      <c r="D74" s="72"/>
      <c r="E74" s="72"/>
      <c r="F74" s="72"/>
      <c r="G74" s="72"/>
      <c r="H74" s="72"/>
      <c r="I74" s="72"/>
    </row>
    <row r="75" spans="1:9" ht="15.75" thickTop="1" x14ac:dyDescent="0.25">
      <c r="A75" s="62"/>
      <c r="B75" s="64"/>
      <c r="C75" s="64" t="str">
        <f t="shared" si="1"/>
        <v/>
      </c>
      <c r="D75" s="65"/>
      <c r="E75" s="65"/>
      <c r="F75" s="65"/>
      <c r="G75" s="65"/>
      <c r="H75" s="65"/>
      <c r="I75" s="65"/>
    </row>
    <row r="76" spans="1:9" ht="15.75" thickBot="1" x14ac:dyDescent="0.3">
      <c r="A76" s="66"/>
      <c r="B76" s="73"/>
      <c r="C76" s="68" t="str">
        <f t="shared" si="1"/>
        <v/>
      </c>
      <c r="D76" s="69"/>
      <c r="E76" s="69"/>
      <c r="F76" s="69"/>
      <c r="G76" s="69"/>
      <c r="H76" s="69"/>
      <c r="I76" s="69"/>
    </row>
    <row r="77" spans="1:9" ht="15.75" thickTop="1" x14ac:dyDescent="0.25">
      <c r="A77" s="54"/>
      <c r="B77" s="49"/>
      <c r="C77" s="49" t="str">
        <f t="shared" si="1"/>
        <v/>
      </c>
      <c r="D77" s="61"/>
      <c r="E77" s="61"/>
      <c r="F77" s="61"/>
      <c r="G77" s="61"/>
      <c r="H77" s="61"/>
      <c r="I77" s="61"/>
    </row>
    <row r="78" spans="1:9" ht="15.75" thickBot="1" x14ac:dyDescent="0.3">
      <c r="A78" s="70"/>
      <c r="B78" s="74"/>
      <c r="C78" s="59" t="str">
        <f t="shared" si="1"/>
        <v/>
      </c>
      <c r="D78" s="72"/>
      <c r="E78" s="72"/>
      <c r="F78" s="72"/>
      <c r="G78" s="72"/>
      <c r="H78" s="72"/>
      <c r="I78" s="72"/>
    </row>
    <row r="79" spans="1:9" ht="15.75" thickTop="1" x14ac:dyDescent="0.25">
      <c r="A79" s="62"/>
      <c r="B79" s="64"/>
      <c r="C79" s="64" t="str">
        <f t="shared" si="1"/>
        <v/>
      </c>
      <c r="D79" s="65"/>
      <c r="E79" s="65"/>
      <c r="F79" s="65"/>
      <c r="G79" s="65"/>
      <c r="H79" s="65"/>
      <c r="I79" s="65"/>
    </row>
    <row r="80" spans="1:9" ht="15.75" thickBot="1" x14ac:dyDescent="0.3">
      <c r="A80" s="66"/>
      <c r="B80" s="73"/>
      <c r="C80" s="68" t="str">
        <f t="shared" si="1"/>
        <v/>
      </c>
      <c r="D80" s="69"/>
      <c r="E80" s="69"/>
      <c r="F80" s="69"/>
      <c r="G80" s="69"/>
      <c r="H80" s="69"/>
      <c r="I80" s="69"/>
    </row>
    <row r="81" spans="1:9" ht="15.75" thickTop="1" x14ac:dyDescent="0.25">
      <c r="A81" s="54"/>
      <c r="B81" s="49"/>
      <c r="C81" s="49" t="str">
        <f t="shared" si="1"/>
        <v/>
      </c>
      <c r="D81" s="61"/>
      <c r="E81" s="61"/>
      <c r="F81" s="61"/>
      <c r="G81" s="61"/>
      <c r="H81" s="61"/>
      <c r="I81" s="61"/>
    </row>
    <row r="82" spans="1:9" ht="15.75" thickBot="1" x14ac:dyDescent="0.3">
      <c r="A82" s="70"/>
      <c r="B82" s="74"/>
      <c r="C82" s="59" t="str">
        <f t="shared" si="1"/>
        <v/>
      </c>
      <c r="D82" s="72"/>
      <c r="E82" s="72"/>
      <c r="F82" s="72"/>
      <c r="G82" s="72"/>
      <c r="H82" s="72"/>
      <c r="I82" s="72"/>
    </row>
    <row r="83" spans="1:9" ht="15.75" thickTop="1" x14ac:dyDescent="0.25">
      <c r="A83" s="62"/>
      <c r="B83" s="64"/>
      <c r="C83" s="64" t="str">
        <f t="shared" si="1"/>
        <v/>
      </c>
      <c r="D83" s="65"/>
      <c r="E83" s="65"/>
      <c r="F83" s="65"/>
      <c r="G83" s="65"/>
      <c r="H83" s="65"/>
      <c r="I83" s="65"/>
    </row>
    <row r="84" spans="1:9" ht="15.75" thickBot="1" x14ac:dyDescent="0.3">
      <c r="A84" s="66"/>
      <c r="B84" s="73"/>
      <c r="C84" s="68" t="str">
        <f t="shared" si="1"/>
        <v/>
      </c>
      <c r="D84" s="69"/>
      <c r="E84" s="69"/>
      <c r="F84" s="69"/>
      <c r="G84" s="69"/>
      <c r="H84" s="69"/>
      <c r="I84" s="69"/>
    </row>
    <row r="85" spans="1:9" ht="15.75" thickTop="1" x14ac:dyDescent="0.25">
      <c r="A85" s="54"/>
      <c r="B85" s="49"/>
      <c r="C85" s="49" t="str">
        <f t="shared" si="1"/>
        <v/>
      </c>
      <c r="D85" s="61"/>
      <c r="E85" s="61"/>
      <c r="F85" s="61"/>
      <c r="G85" s="61"/>
      <c r="H85" s="61"/>
      <c r="I85" s="61"/>
    </row>
    <row r="86" spans="1:9" ht="15.75" thickBot="1" x14ac:dyDescent="0.3">
      <c r="A86" s="70"/>
      <c r="B86" s="74"/>
      <c r="C86" s="59" t="str">
        <f t="shared" si="1"/>
        <v/>
      </c>
      <c r="D86" s="72"/>
      <c r="E86" s="72"/>
      <c r="F86" s="72"/>
      <c r="G86" s="72"/>
      <c r="H86" s="72"/>
      <c r="I86" s="72"/>
    </row>
    <row r="87" spans="1:9" ht="15.75" thickTop="1" x14ac:dyDescent="0.25">
      <c r="A87" s="62"/>
      <c r="B87" s="64"/>
      <c r="C87" s="64" t="str">
        <f t="shared" si="1"/>
        <v/>
      </c>
      <c r="D87" s="65"/>
      <c r="E87" s="65"/>
      <c r="F87" s="65"/>
      <c r="G87" s="65"/>
      <c r="H87" s="65"/>
      <c r="I87" s="65"/>
    </row>
    <row r="88" spans="1:9" ht="15.75" thickBot="1" x14ac:dyDescent="0.3">
      <c r="A88" s="66"/>
      <c r="B88" s="73"/>
      <c r="C88" s="68" t="str">
        <f t="shared" si="1"/>
        <v/>
      </c>
      <c r="D88" s="69"/>
      <c r="E88" s="69"/>
      <c r="F88" s="69"/>
      <c r="G88" s="69"/>
      <c r="H88" s="69"/>
      <c r="I88" s="69"/>
    </row>
    <row r="89" spans="1:9" ht="15.75" thickTop="1" x14ac:dyDescent="0.25">
      <c r="A89" s="54"/>
      <c r="B89" s="49"/>
      <c r="C89" s="49" t="str">
        <f t="shared" si="1"/>
        <v/>
      </c>
      <c r="D89" s="61"/>
      <c r="E89" s="61"/>
      <c r="F89" s="61"/>
      <c r="G89" s="61"/>
      <c r="H89" s="61"/>
      <c r="I89" s="61"/>
    </row>
    <row r="90" spans="1:9" ht="15.75" thickBot="1" x14ac:dyDescent="0.3">
      <c r="A90" s="70"/>
      <c r="B90" s="74"/>
      <c r="C90" s="59" t="str">
        <f t="shared" si="1"/>
        <v/>
      </c>
      <c r="D90" s="72"/>
      <c r="E90" s="72"/>
      <c r="F90" s="72"/>
      <c r="G90" s="72"/>
      <c r="H90" s="72"/>
      <c r="I90" s="72"/>
    </row>
    <row r="91" spans="1:9" ht="15.75" thickTop="1" x14ac:dyDescent="0.25">
      <c r="A91" s="62"/>
      <c r="B91" s="64"/>
      <c r="C91" s="64" t="str">
        <f t="shared" si="1"/>
        <v/>
      </c>
      <c r="D91" s="65"/>
      <c r="E91" s="65"/>
      <c r="F91" s="65"/>
      <c r="G91" s="65"/>
      <c r="H91" s="65"/>
      <c r="I91" s="65"/>
    </row>
    <row r="92" spans="1:9" ht="15.75" thickBot="1" x14ac:dyDescent="0.3">
      <c r="A92" s="66"/>
      <c r="B92" s="73"/>
      <c r="C92" s="68" t="str">
        <f t="shared" si="1"/>
        <v/>
      </c>
      <c r="D92" s="69"/>
      <c r="E92" s="69"/>
      <c r="F92" s="69"/>
      <c r="G92" s="69"/>
      <c r="H92" s="69"/>
      <c r="I92" s="69"/>
    </row>
    <row r="93" spans="1:9" ht="15.75" thickTop="1" x14ac:dyDescent="0.25">
      <c r="A93" s="54"/>
      <c r="B93" s="49"/>
      <c r="C93" s="49" t="str">
        <f t="shared" si="1"/>
        <v/>
      </c>
      <c r="D93" s="61"/>
      <c r="E93" s="61"/>
      <c r="F93" s="61"/>
      <c r="G93" s="61"/>
      <c r="H93" s="61"/>
      <c r="I93" s="61"/>
    </row>
    <row r="94" spans="1:9" ht="15.75" thickBot="1" x14ac:dyDescent="0.3">
      <c r="A94" s="70"/>
      <c r="B94" s="74"/>
      <c r="C94" s="59" t="str">
        <f t="shared" si="1"/>
        <v/>
      </c>
      <c r="D94" s="72"/>
      <c r="E94" s="72"/>
      <c r="F94" s="72"/>
      <c r="G94" s="72"/>
      <c r="H94" s="72"/>
      <c r="I94" s="72"/>
    </row>
    <row r="95" spans="1:9" ht="15.75" thickTop="1" x14ac:dyDescent="0.25">
      <c r="A95" s="62"/>
      <c r="B95" s="64"/>
      <c r="C95" s="64" t="str">
        <f t="shared" si="1"/>
        <v/>
      </c>
      <c r="D95" s="65"/>
      <c r="E95" s="65"/>
      <c r="F95" s="65"/>
      <c r="G95" s="65"/>
      <c r="H95" s="65"/>
      <c r="I95" s="65"/>
    </row>
    <row r="96" spans="1:9" ht="15.75" thickBot="1" x14ac:dyDescent="0.3">
      <c r="A96" s="66"/>
      <c r="B96" s="73"/>
      <c r="C96" s="68" t="str">
        <f t="shared" si="1"/>
        <v/>
      </c>
      <c r="D96" s="69"/>
      <c r="E96" s="69"/>
      <c r="F96" s="69"/>
      <c r="G96" s="69"/>
      <c r="H96" s="69"/>
      <c r="I96" s="69"/>
    </row>
    <row r="97" spans="1:9" ht="15.75" thickTop="1" x14ac:dyDescent="0.25">
      <c r="A97" s="54"/>
      <c r="B97" s="49"/>
      <c r="C97" s="49" t="str">
        <f t="shared" si="1"/>
        <v/>
      </c>
      <c r="D97" s="61"/>
      <c r="E97" s="61"/>
      <c r="F97" s="61"/>
      <c r="G97" s="61"/>
      <c r="H97" s="61"/>
      <c r="I97" s="61"/>
    </row>
    <row r="98" spans="1:9" ht="15.75" thickBot="1" x14ac:dyDescent="0.3">
      <c r="A98" s="70"/>
      <c r="B98" s="74"/>
      <c r="C98" s="59" t="str">
        <f t="shared" si="1"/>
        <v/>
      </c>
      <c r="D98" s="72"/>
      <c r="E98" s="72"/>
      <c r="F98" s="72"/>
      <c r="G98" s="72"/>
      <c r="H98" s="72"/>
      <c r="I98" s="72"/>
    </row>
    <row r="99" spans="1:9" ht="15.75" thickTop="1" x14ac:dyDescent="0.25">
      <c r="A99" s="62"/>
      <c r="B99" s="64"/>
      <c r="C99" s="64" t="str">
        <f t="shared" si="1"/>
        <v/>
      </c>
      <c r="D99" s="65"/>
      <c r="E99" s="65"/>
      <c r="F99" s="65"/>
      <c r="G99" s="65"/>
      <c r="H99" s="65"/>
      <c r="I99" s="65"/>
    </row>
    <row r="100" spans="1:9" ht="15.75" thickBot="1" x14ac:dyDescent="0.3">
      <c r="A100" s="66"/>
      <c r="B100" s="73"/>
      <c r="C100" s="68" t="str">
        <f t="shared" si="1"/>
        <v/>
      </c>
      <c r="D100" s="69"/>
      <c r="E100" s="69"/>
      <c r="F100" s="69"/>
      <c r="G100" s="69"/>
      <c r="H100" s="69"/>
      <c r="I100" s="69"/>
    </row>
    <row r="101" spans="1:9" ht="15.75" thickTop="1" x14ac:dyDescent="0.25">
      <c r="A101" s="54"/>
      <c r="B101" s="49"/>
      <c r="C101" s="49" t="str">
        <f t="shared" ref="C101:C164" si="2">A101&amp;B101</f>
        <v/>
      </c>
      <c r="D101" s="61"/>
      <c r="E101" s="61"/>
      <c r="F101" s="61"/>
      <c r="G101" s="61"/>
      <c r="H101" s="61"/>
      <c r="I101" s="61"/>
    </row>
    <row r="102" spans="1:9" ht="15.75" thickBot="1" x14ac:dyDescent="0.3">
      <c r="A102" s="70"/>
      <c r="B102" s="74"/>
      <c r="C102" s="59" t="str">
        <f t="shared" si="2"/>
        <v/>
      </c>
      <c r="D102" s="72"/>
      <c r="E102" s="72"/>
      <c r="F102" s="72"/>
      <c r="G102" s="72"/>
      <c r="H102" s="72"/>
      <c r="I102" s="72"/>
    </row>
    <row r="103" spans="1:9" ht="15.75" thickTop="1" x14ac:dyDescent="0.25">
      <c r="A103" s="62"/>
      <c r="B103" s="64"/>
      <c r="C103" s="64" t="str">
        <f t="shared" si="2"/>
        <v/>
      </c>
      <c r="D103" s="65"/>
      <c r="E103" s="65"/>
      <c r="F103" s="65"/>
      <c r="G103" s="65"/>
      <c r="H103" s="65"/>
      <c r="I103" s="65"/>
    </row>
    <row r="104" spans="1:9" ht="15.75" thickBot="1" x14ac:dyDescent="0.3">
      <c r="A104" s="66"/>
      <c r="B104" s="73"/>
      <c r="C104" s="68" t="str">
        <f t="shared" si="2"/>
        <v/>
      </c>
      <c r="D104" s="69"/>
      <c r="E104" s="69"/>
      <c r="F104" s="69"/>
      <c r="G104" s="69"/>
      <c r="H104" s="69"/>
      <c r="I104" s="69"/>
    </row>
    <row r="105" spans="1:9" ht="15.75" thickTop="1" x14ac:dyDescent="0.25">
      <c r="A105" s="54"/>
      <c r="B105" s="49"/>
      <c r="C105" s="49" t="str">
        <f t="shared" si="2"/>
        <v/>
      </c>
      <c r="D105" s="61"/>
      <c r="E105" s="61"/>
      <c r="F105" s="61"/>
      <c r="G105" s="61"/>
      <c r="H105" s="61"/>
      <c r="I105" s="61"/>
    </row>
    <row r="106" spans="1:9" ht="15.75" thickBot="1" x14ac:dyDescent="0.3">
      <c r="A106" s="70"/>
      <c r="B106" s="74"/>
      <c r="C106" s="59" t="str">
        <f t="shared" si="2"/>
        <v/>
      </c>
      <c r="D106" s="72"/>
      <c r="E106" s="72"/>
      <c r="F106" s="72"/>
      <c r="G106" s="72"/>
      <c r="H106" s="72"/>
      <c r="I106" s="72"/>
    </row>
    <row r="107" spans="1:9" ht="15.75" thickTop="1" x14ac:dyDescent="0.25">
      <c r="A107" s="62"/>
      <c r="B107" s="64"/>
      <c r="C107" s="64" t="str">
        <f t="shared" si="2"/>
        <v/>
      </c>
      <c r="D107" s="65"/>
      <c r="E107" s="65"/>
      <c r="F107" s="65"/>
      <c r="G107" s="65"/>
      <c r="H107" s="65"/>
      <c r="I107" s="65"/>
    </row>
    <row r="108" spans="1:9" ht="15.75" thickBot="1" x14ac:dyDescent="0.3">
      <c r="A108" s="66"/>
      <c r="B108" s="73"/>
      <c r="C108" s="68" t="str">
        <f t="shared" si="2"/>
        <v/>
      </c>
      <c r="D108" s="69"/>
      <c r="E108" s="69"/>
      <c r="F108" s="69"/>
      <c r="G108" s="69"/>
      <c r="H108" s="69"/>
      <c r="I108" s="69"/>
    </row>
    <row r="109" spans="1:9" ht="15.75" thickTop="1" x14ac:dyDescent="0.25">
      <c r="A109" s="54"/>
      <c r="B109" s="49"/>
      <c r="C109" s="49" t="str">
        <f t="shared" si="2"/>
        <v/>
      </c>
      <c r="D109" s="61"/>
      <c r="E109" s="61"/>
      <c r="F109" s="61"/>
      <c r="G109" s="61"/>
      <c r="H109" s="61"/>
      <c r="I109" s="61"/>
    </row>
    <row r="110" spans="1:9" ht="15.75" thickBot="1" x14ac:dyDescent="0.3">
      <c r="A110" s="70"/>
      <c r="B110" s="74"/>
      <c r="C110" s="59" t="str">
        <f t="shared" si="2"/>
        <v/>
      </c>
      <c r="D110" s="72"/>
      <c r="E110" s="72"/>
      <c r="F110" s="72"/>
      <c r="G110" s="72"/>
      <c r="H110" s="72"/>
      <c r="I110" s="72"/>
    </row>
    <row r="111" spans="1:9" ht="15.75" thickTop="1" x14ac:dyDescent="0.25">
      <c r="A111" s="62"/>
      <c r="B111" s="64"/>
      <c r="C111" s="64" t="str">
        <f t="shared" si="2"/>
        <v/>
      </c>
      <c r="D111" s="65"/>
      <c r="E111" s="65"/>
      <c r="F111" s="65"/>
      <c r="G111" s="65"/>
      <c r="H111" s="65"/>
      <c r="I111" s="65"/>
    </row>
    <row r="112" spans="1:9" ht="15.75" thickBot="1" x14ac:dyDescent="0.3">
      <c r="A112" s="66"/>
      <c r="B112" s="73"/>
      <c r="C112" s="68" t="str">
        <f t="shared" si="2"/>
        <v/>
      </c>
      <c r="D112" s="69"/>
      <c r="E112" s="69"/>
      <c r="F112" s="69"/>
      <c r="G112" s="69"/>
      <c r="H112" s="69"/>
      <c r="I112" s="69"/>
    </row>
    <row r="113" spans="1:9" ht="15.75" thickTop="1" x14ac:dyDescent="0.25">
      <c r="A113" s="54"/>
      <c r="B113" s="49"/>
      <c r="C113" s="49" t="str">
        <f t="shared" si="2"/>
        <v/>
      </c>
      <c r="D113" s="61"/>
      <c r="E113" s="61"/>
      <c r="F113" s="61"/>
      <c r="G113" s="61"/>
      <c r="H113" s="61"/>
      <c r="I113" s="61"/>
    </row>
    <row r="114" spans="1:9" ht="15.75" thickBot="1" x14ac:dyDescent="0.3">
      <c r="A114" s="70"/>
      <c r="B114" s="74"/>
      <c r="C114" s="59" t="str">
        <f t="shared" si="2"/>
        <v/>
      </c>
      <c r="D114" s="72"/>
      <c r="E114" s="72"/>
      <c r="F114" s="72"/>
      <c r="G114" s="72"/>
      <c r="H114" s="72"/>
      <c r="I114" s="72"/>
    </row>
    <row r="115" spans="1:9" ht="15.75" thickTop="1" x14ac:dyDescent="0.25">
      <c r="A115" s="62"/>
      <c r="B115" s="64"/>
      <c r="C115" s="64" t="str">
        <f t="shared" si="2"/>
        <v/>
      </c>
      <c r="D115" s="65"/>
      <c r="E115" s="65"/>
      <c r="F115" s="65"/>
      <c r="G115" s="65"/>
      <c r="H115" s="65"/>
      <c r="I115" s="65"/>
    </row>
    <row r="116" spans="1:9" ht="15.75" thickBot="1" x14ac:dyDescent="0.3">
      <c r="A116" s="66"/>
      <c r="B116" s="73"/>
      <c r="C116" s="68" t="str">
        <f t="shared" si="2"/>
        <v/>
      </c>
      <c r="D116" s="69"/>
      <c r="E116" s="69"/>
      <c r="F116" s="69"/>
      <c r="G116" s="69"/>
      <c r="H116" s="69"/>
      <c r="I116" s="69"/>
    </row>
    <row r="117" spans="1:9" ht="15.75" thickTop="1" x14ac:dyDescent="0.25">
      <c r="A117" s="54"/>
      <c r="B117" s="49"/>
      <c r="C117" s="49" t="str">
        <f t="shared" si="2"/>
        <v/>
      </c>
      <c r="D117" s="61"/>
      <c r="E117" s="61"/>
      <c r="F117" s="61"/>
      <c r="G117" s="61"/>
      <c r="H117" s="61"/>
      <c r="I117" s="61"/>
    </row>
    <row r="118" spans="1:9" ht="15.75" thickBot="1" x14ac:dyDescent="0.3">
      <c r="A118" s="70"/>
      <c r="B118" s="74"/>
      <c r="C118" s="59" t="str">
        <f t="shared" si="2"/>
        <v/>
      </c>
      <c r="D118" s="72"/>
      <c r="E118" s="72"/>
      <c r="F118" s="72"/>
      <c r="G118" s="72"/>
      <c r="H118" s="72"/>
      <c r="I118" s="72"/>
    </row>
    <row r="119" spans="1:9" ht="15.75" thickTop="1" x14ac:dyDescent="0.25">
      <c r="A119" s="62"/>
      <c r="B119" s="64"/>
      <c r="C119" s="64" t="str">
        <f t="shared" si="2"/>
        <v/>
      </c>
      <c r="D119" s="65"/>
      <c r="E119" s="65"/>
      <c r="F119" s="65"/>
      <c r="G119" s="65"/>
      <c r="H119" s="65"/>
      <c r="I119" s="65"/>
    </row>
    <row r="120" spans="1:9" ht="15.75" thickBot="1" x14ac:dyDescent="0.3">
      <c r="A120" s="66"/>
      <c r="B120" s="73"/>
      <c r="C120" s="68" t="str">
        <f t="shared" si="2"/>
        <v/>
      </c>
      <c r="D120" s="69"/>
      <c r="E120" s="69"/>
      <c r="F120" s="69"/>
      <c r="G120" s="69"/>
      <c r="H120" s="69"/>
      <c r="I120" s="69"/>
    </row>
    <row r="121" spans="1:9" ht="15.75" thickTop="1" x14ac:dyDescent="0.25">
      <c r="A121" s="54"/>
      <c r="B121" s="49"/>
      <c r="C121" s="49" t="str">
        <f t="shared" si="2"/>
        <v/>
      </c>
      <c r="D121" s="61"/>
      <c r="E121" s="61"/>
      <c r="F121" s="61"/>
      <c r="G121" s="61"/>
      <c r="H121" s="61"/>
      <c r="I121" s="61"/>
    </row>
    <row r="122" spans="1:9" ht="15.75" thickBot="1" x14ac:dyDescent="0.3">
      <c r="A122" s="70"/>
      <c r="B122" s="74"/>
      <c r="C122" s="59" t="str">
        <f t="shared" si="2"/>
        <v/>
      </c>
      <c r="D122" s="72"/>
      <c r="E122" s="72"/>
      <c r="F122" s="72"/>
      <c r="G122" s="72"/>
      <c r="H122" s="72"/>
      <c r="I122" s="72"/>
    </row>
    <row r="123" spans="1:9" ht="15.75" thickTop="1" x14ac:dyDescent="0.25">
      <c r="A123" s="62"/>
      <c r="B123" s="64"/>
      <c r="C123" s="64" t="str">
        <f t="shared" si="2"/>
        <v/>
      </c>
      <c r="D123" s="65"/>
      <c r="E123" s="65"/>
      <c r="F123" s="65"/>
      <c r="G123" s="65"/>
      <c r="H123" s="65"/>
      <c r="I123" s="65"/>
    </row>
    <row r="124" spans="1:9" ht="15.75" thickBot="1" x14ac:dyDescent="0.3">
      <c r="A124" s="66"/>
      <c r="B124" s="73"/>
      <c r="C124" s="68" t="str">
        <f t="shared" si="2"/>
        <v/>
      </c>
      <c r="D124" s="69"/>
      <c r="E124" s="69"/>
      <c r="F124" s="69"/>
      <c r="G124" s="69"/>
      <c r="H124" s="69"/>
      <c r="I124" s="69"/>
    </row>
    <row r="125" spans="1:9" ht="15.75" thickTop="1" x14ac:dyDescent="0.25">
      <c r="A125" s="54"/>
      <c r="B125" s="49"/>
      <c r="C125" s="49" t="str">
        <f t="shared" si="2"/>
        <v/>
      </c>
      <c r="D125" s="61"/>
      <c r="E125" s="61"/>
      <c r="F125" s="61"/>
      <c r="G125" s="61"/>
      <c r="H125" s="61"/>
      <c r="I125" s="61"/>
    </row>
    <row r="126" spans="1:9" ht="15.75" thickBot="1" x14ac:dyDescent="0.3">
      <c r="A126" s="70"/>
      <c r="B126" s="74"/>
      <c r="C126" s="59" t="str">
        <f t="shared" si="2"/>
        <v/>
      </c>
      <c r="D126" s="72"/>
      <c r="E126" s="72"/>
      <c r="F126" s="72"/>
      <c r="G126" s="72"/>
      <c r="H126" s="72"/>
      <c r="I126" s="72"/>
    </row>
    <row r="127" spans="1:9" ht="15.75" thickTop="1" x14ac:dyDescent="0.25">
      <c r="A127" s="62"/>
      <c r="B127" s="64"/>
      <c r="C127" s="64" t="str">
        <f t="shared" si="2"/>
        <v/>
      </c>
      <c r="D127" s="65"/>
      <c r="E127" s="65"/>
      <c r="F127" s="65"/>
      <c r="G127" s="65"/>
      <c r="H127" s="65"/>
      <c r="I127" s="65"/>
    </row>
    <row r="128" spans="1:9" ht="15.75" thickBot="1" x14ac:dyDescent="0.3">
      <c r="A128" s="66"/>
      <c r="B128" s="73"/>
      <c r="C128" s="68" t="str">
        <f t="shared" si="2"/>
        <v/>
      </c>
      <c r="D128" s="69"/>
      <c r="E128" s="69"/>
      <c r="F128" s="69"/>
      <c r="G128" s="69"/>
      <c r="H128" s="69"/>
      <c r="I128" s="69"/>
    </row>
    <row r="129" spans="1:9" ht="15.75" thickTop="1" x14ac:dyDescent="0.25">
      <c r="A129" s="54"/>
      <c r="B129" s="49"/>
      <c r="C129" s="49" t="str">
        <f t="shared" si="2"/>
        <v/>
      </c>
      <c r="D129" s="61"/>
      <c r="E129" s="61"/>
      <c r="F129" s="61"/>
      <c r="G129" s="61"/>
      <c r="H129" s="61"/>
      <c r="I129" s="61"/>
    </row>
    <row r="130" spans="1:9" ht="15.75" thickBot="1" x14ac:dyDescent="0.3">
      <c r="A130" s="70"/>
      <c r="B130" s="74"/>
      <c r="C130" s="59" t="str">
        <f t="shared" si="2"/>
        <v/>
      </c>
      <c r="D130" s="72"/>
      <c r="E130" s="72"/>
      <c r="F130" s="72"/>
      <c r="G130" s="72"/>
      <c r="H130" s="72"/>
      <c r="I130" s="72"/>
    </row>
    <row r="131" spans="1:9" ht="15.75" thickTop="1" x14ac:dyDescent="0.25">
      <c r="A131" s="62"/>
      <c r="B131" s="64"/>
      <c r="C131" s="64" t="str">
        <f t="shared" si="2"/>
        <v/>
      </c>
      <c r="D131" s="65"/>
      <c r="E131" s="65"/>
      <c r="F131" s="65"/>
      <c r="G131" s="65"/>
      <c r="H131" s="65"/>
      <c r="I131" s="65"/>
    </row>
    <row r="132" spans="1:9" ht="15.75" thickBot="1" x14ac:dyDescent="0.3">
      <c r="A132" s="66"/>
      <c r="B132" s="73"/>
      <c r="C132" s="68" t="str">
        <f t="shared" si="2"/>
        <v/>
      </c>
      <c r="D132" s="69"/>
      <c r="E132" s="69"/>
      <c r="F132" s="69"/>
      <c r="G132" s="69"/>
      <c r="H132" s="69"/>
      <c r="I132" s="69"/>
    </row>
    <row r="133" spans="1:9" ht="15.75" thickTop="1" x14ac:dyDescent="0.25">
      <c r="A133" s="54"/>
      <c r="B133" s="49"/>
      <c r="C133" s="49" t="str">
        <f t="shared" si="2"/>
        <v/>
      </c>
      <c r="D133" s="61"/>
      <c r="E133" s="61"/>
      <c r="F133" s="61"/>
      <c r="G133" s="61"/>
      <c r="H133" s="61"/>
      <c r="I133" s="61"/>
    </row>
    <row r="134" spans="1:9" ht="15.75" thickBot="1" x14ac:dyDescent="0.3">
      <c r="A134" s="70"/>
      <c r="B134" s="74"/>
      <c r="C134" s="59" t="str">
        <f t="shared" si="2"/>
        <v/>
      </c>
      <c r="D134" s="72"/>
      <c r="E134" s="72"/>
      <c r="F134" s="72"/>
      <c r="G134" s="72"/>
      <c r="H134" s="72"/>
      <c r="I134" s="72"/>
    </row>
    <row r="135" spans="1:9" ht="15.75" thickTop="1" x14ac:dyDescent="0.25">
      <c r="A135" s="62"/>
      <c r="B135" s="64"/>
      <c r="C135" s="64" t="str">
        <f t="shared" si="2"/>
        <v/>
      </c>
      <c r="D135" s="65"/>
      <c r="E135" s="65"/>
      <c r="F135" s="65"/>
      <c r="G135" s="65"/>
      <c r="H135" s="65"/>
      <c r="I135" s="65"/>
    </row>
    <row r="136" spans="1:9" ht="15.75" thickBot="1" x14ac:dyDescent="0.3">
      <c r="A136" s="66"/>
      <c r="B136" s="73"/>
      <c r="C136" s="68" t="str">
        <f t="shared" si="2"/>
        <v/>
      </c>
      <c r="D136" s="69"/>
      <c r="E136" s="69"/>
      <c r="F136" s="69"/>
      <c r="G136" s="69"/>
      <c r="H136" s="69"/>
      <c r="I136" s="69"/>
    </row>
    <row r="137" spans="1:9" ht="15.75" thickTop="1" x14ac:dyDescent="0.25">
      <c r="A137" s="54"/>
      <c r="B137" s="49"/>
      <c r="C137" s="49" t="str">
        <f t="shared" si="2"/>
        <v/>
      </c>
      <c r="D137" s="61"/>
      <c r="E137" s="61"/>
      <c r="F137" s="61"/>
      <c r="G137" s="61"/>
      <c r="H137" s="61"/>
      <c r="I137" s="61"/>
    </row>
    <row r="138" spans="1:9" ht="15.75" thickBot="1" x14ac:dyDescent="0.3">
      <c r="A138" s="70"/>
      <c r="B138" s="74"/>
      <c r="C138" s="59" t="str">
        <f t="shared" si="2"/>
        <v/>
      </c>
      <c r="D138" s="72"/>
      <c r="E138" s="72"/>
      <c r="F138" s="72"/>
      <c r="G138" s="72"/>
      <c r="H138" s="72"/>
      <c r="I138" s="72"/>
    </row>
    <row r="139" spans="1:9" ht="15.75" thickTop="1" x14ac:dyDescent="0.25">
      <c r="A139" s="62"/>
      <c r="B139" s="64"/>
      <c r="C139" s="64" t="str">
        <f t="shared" si="2"/>
        <v/>
      </c>
      <c r="D139" s="65"/>
      <c r="E139" s="65"/>
      <c r="F139" s="65"/>
      <c r="G139" s="65"/>
      <c r="H139" s="65"/>
      <c r="I139" s="65"/>
    </row>
    <row r="140" spans="1:9" ht="15.75" thickBot="1" x14ac:dyDescent="0.3">
      <c r="A140" s="66"/>
      <c r="B140" s="73"/>
      <c r="C140" s="68" t="str">
        <f t="shared" si="2"/>
        <v/>
      </c>
      <c r="D140" s="69"/>
      <c r="E140" s="69"/>
      <c r="F140" s="69"/>
      <c r="G140" s="69"/>
      <c r="H140" s="69"/>
      <c r="I140" s="69"/>
    </row>
    <row r="141" spans="1:9" ht="15.75" thickTop="1" x14ac:dyDescent="0.25">
      <c r="A141" s="54"/>
      <c r="B141" s="49"/>
      <c r="C141" s="49" t="str">
        <f t="shared" si="2"/>
        <v/>
      </c>
      <c r="D141" s="61"/>
      <c r="E141" s="61"/>
      <c r="F141" s="61"/>
      <c r="G141" s="61"/>
      <c r="H141" s="61"/>
      <c r="I141" s="61"/>
    </row>
    <row r="142" spans="1:9" ht="15.75" thickBot="1" x14ac:dyDescent="0.3">
      <c r="A142" s="70"/>
      <c r="B142" s="74"/>
      <c r="C142" s="59" t="str">
        <f t="shared" si="2"/>
        <v/>
      </c>
      <c r="D142" s="72"/>
      <c r="E142" s="72"/>
      <c r="F142" s="72"/>
      <c r="G142" s="72"/>
      <c r="H142" s="72"/>
      <c r="I142" s="72"/>
    </row>
    <row r="143" spans="1:9" ht="15.75" thickTop="1" x14ac:dyDescent="0.25">
      <c r="A143" s="62"/>
      <c r="B143" s="64"/>
      <c r="C143" s="64" t="str">
        <f t="shared" si="2"/>
        <v/>
      </c>
      <c r="D143" s="65"/>
      <c r="E143" s="65"/>
      <c r="F143" s="65"/>
      <c r="G143" s="65"/>
      <c r="H143" s="65"/>
      <c r="I143" s="65"/>
    </row>
    <row r="144" spans="1:9" ht="15.75" thickBot="1" x14ac:dyDescent="0.3">
      <c r="A144" s="66"/>
      <c r="B144" s="73"/>
      <c r="C144" s="68" t="str">
        <f t="shared" si="2"/>
        <v/>
      </c>
      <c r="D144" s="69"/>
      <c r="E144" s="69"/>
      <c r="F144" s="69"/>
      <c r="G144" s="69"/>
      <c r="H144" s="69"/>
      <c r="I144" s="69"/>
    </row>
    <row r="145" spans="1:9" ht="15.75" thickTop="1" x14ac:dyDescent="0.25">
      <c r="A145" s="54"/>
      <c r="B145" s="49"/>
      <c r="C145" s="49" t="str">
        <f t="shared" si="2"/>
        <v/>
      </c>
      <c r="D145" s="61"/>
      <c r="E145" s="61"/>
      <c r="F145" s="61"/>
      <c r="G145" s="61"/>
      <c r="H145" s="61"/>
      <c r="I145" s="61"/>
    </row>
    <row r="146" spans="1:9" ht="15.75" thickBot="1" x14ac:dyDescent="0.3">
      <c r="A146" s="70"/>
      <c r="B146" s="74"/>
      <c r="C146" s="59" t="str">
        <f t="shared" si="2"/>
        <v/>
      </c>
      <c r="D146" s="72"/>
      <c r="E146" s="72"/>
      <c r="F146" s="72"/>
      <c r="G146" s="72"/>
      <c r="H146" s="72"/>
      <c r="I146" s="72"/>
    </row>
    <row r="147" spans="1:9" ht="15.75" thickTop="1" x14ac:dyDescent="0.25">
      <c r="A147" s="62"/>
      <c r="B147" s="64"/>
      <c r="C147" s="64" t="str">
        <f t="shared" si="2"/>
        <v/>
      </c>
      <c r="D147" s="65"/>
      <c r="E147" s="65"/>
      <c r="F147" s="65"/>
      <c r="G147" s="65"/>
      <c r="H147" s="65"/>
      <c r="I147" s="65"/>
    </row>
    <row r="148" spans="1:9" ht="15.75" thickBot="1" x14ac:dyDescent="0.3">
      <c r="A148" s="66"/>
      <c r="B148" s="73"/>
      <c r="C148" s="68" t="str">
        <f t="shared" si="2"/>
        <v/>
      </c>
      <c r="D148" s="69"/>
      <c r="E148" s="69"/>
      <c r="F148" s="69"/>
      <c r="G148" s="69"/>
      <c r="H148" s="69"/>
      <c r="I148" s="69"/>
    </row>
    <row r="149" spans="1:9" ht="15.75" thickTop="1" x14ac:dyDescent="0.25">
      <c r="A149" s="54"/>
      <c r="B149" s="49"/>
      <c r="C149" s="49" t="str">
        <f t="shared" si="2"/>
        <v/>
      </c>
      <c r="D149" s="61"/>
      <c r="E149" s="61"/>
      <c r="F149" s="61"/>
      <c r="G149" s="61"/>
      <c r="H149" s="61"/>
      <c r="I149" s="61"/>
    </row>
    <row r="150" spans="1:9" ht="15.75" thickBot="1" x14ac:dyDescent="0.3">
      <c r="A150" s="70"/>
      <c r="B150" s="74"/>
      <c r="C150" s="59" t="str">
        <f t="shared" si="2"/>
        <v/>
      </c>
      <c r="D150" s="72"/>
      <c r="E150" s="72"/>
      <c r="F150" s="72"/>
      <c r="G150" s="72"/>
      <c r="H150" s="72"/>
      <c r="I150" s="72"/>
    </row>
    <row r="151" spans="1:9" ht="15.75" thickTop="1" x14ac:dyDescent="0.25">
      <c r="A151" s="62"/>
      <c r="B151" s="64"/>
      <c r="C151" s="64" t="str">
        <f t="shared" si="2"/>
        <v/>
      </c>
      <c r="D151" s="65"/>
      <c r="E151" s="65"/>
      <c r="F151" s="65"/>
      <c r="G151" s="65"/>
      <c r="H151" s="65"/>
      <c r="I151" s="65"/>
    </row>
    <row r="152" spans="1:9" ht="15.75" thickBot="1" x14ac:dyDescent="0.3">
      <c r="A152" s="66"/>
      <c r="B152" s="73"/>
      <c r="C152" s="68" t="str">
        <f t="shared" si="2"/>
        <v/>
      </c>
      <c r="D152" s="69"/>
      <c r="E152" s="69"/>
      <c r="F152" s="69"/>
      <c r="G152" s="69"/>
      <c r="H152" s="69"/>
      <c r="I152" s="69"/>
    </row>
    <row r="153" spans="1:9" ht="15.75" thickTop="1" x14ac:dyDescent="0.25">
      <c r="A153" s="54"/>
      <c r="B153" s="49"/>
      <c r="C153" s="49" t="str">
        <f t="shared" si="2"/>
        <v/>
      </c>
      <c r="D153" s="61"/>
      <c r="E153" s="61"/>
      <c r="F153" s="61"/>
      <c r="G153" s="61"/>
      <c r="H153" s="61"/>
      <c r="I153" s="61"/>
    </row>
    <row r="154" spans="1:9" ht="15.75" thickBot="1" x14ac:dyDescent="0.3">
      <c r="A154" s="70"/>
      <c r="B154" s="74"/>
      <c r="C154" s="59" t="str">
        <f t="shared" si="2"/>
        <v/>
      </c>
      <c r="D154" s="72"/>
      <c r="E154" s="72"/>
      <c r="F154" s="72"/>
      <c r="G154" s="72"/>
      <c r="H154" s="72"/>
      <c r="I154" s="72"/>
    </row>
    <row r="155" spans="1:9" ht="15.75" thickTop="1" x14ac:dyDescent="0.25">
      <c r="A155" s="62"/>
      <c r="B155" s="64"/>
      <c r="C155" s="64" t="str">
        <f t="shared" si="2"/>
        <v/>
      </c>
      <c r="D155" s="65"/>
      <c r="E155" s="65"/>
      <c r="F155" s="65"/>
      <c r="G155" s="65"/>
      <c r="H155" s="65"/>
      <c r="I155" s="65"/>
    </row>
    <row r="156" spans="1:9" ht="15.75" thickBot="1" x14ac:dyDescent="0.3">
      <c r="A156" s="66"/>
      <c r="B156" s="73"/>
      <c r="C156" s="68" t="str">
        <f t="shared" si="2"/>
        <v/>
      </c>
      <c r="D156" s="69"/>
      <c r="E156" s="69"/>
      <c r="F156" s="69"/>
      <c r="G156" s="69"/>
      <c r="H156" s="69"/>
      <c r="I156" s="69"/>
    </row>
    <row r="157" spans="1:9" ht="15.75" thickTop="1" x14ac:dyDescent="0.25">
      <c r="A157" s="54"/>
      <c r="B157" s="49"/>
      <c r="C157" s="49" t="str">
        <f t="shared" si="2"/>
        <v/>
      </c>
      <c r="D157" s="61"/>
      <c r="E157" s="61"/>
      <c r="F157" s="61"/>
      <c r="G157" s="61"/>
      <c r="H157" s="61"/>
      <c r="I157" s="61"/>
    </row>
    <row r="158" spans="1:9" ht="15.75" thickBot="1" x14ac:dyDescent="0.3">
      <c r="A158" s="70"/>
      <c r="B158" s="74"/>
      <c r="C158" s="59" t="str">
        <f t="shared" si="2"/>
        <v/>
      </c>
      <c r="D158" s="72"/>
      <c r="E158" s="72"/>
      <c r="F158" s="72"/>
      <c r="G158" s="72"/>
      <c r="H158" s="72"/>
      <c r="I158" s="72"/>
    </row>
    <row r="159" spans="1:9" ht="15.75" thickTop="1" x14ac:dyDescent="0.25">
      <c r="A159" s="62"/>
      <c r="B159" s="64"/>
      <c r="C159" s="64" t="str">
        <f t="shared" si="2"/>
        <v/>
      </c>
      <c r="D159" s="65"/>
      <c r="E159" s="65"/>
      <c r="F159" s="65"/>
      <c r="G159" s="65"/>
      <c r="H159" s="65"/>
      <c r="I159" s="65"/>
    </row>
    <row r="160" spans="1:9" ht="15.75" thickBot="1" x14ac:dyDescent="0.3">
      <c r="A160" s="66"/>
      <c r="B160" s="73"/>
      <c r="C160" s="68" t="str">
        <f t="shared" si="2"/>
        <v/>
      </c>
      <c r="D160" s="69"/>
      <c r="E160" s="69"/>
      <c r="F160" s="69"/>
      <c r="G160" s="69"/>
      <c r="H160" s="69"/>
      <c r="I160" s="69"/>
    </row>
    <row r="161" spans="1:9" ht="15.75" thickTop="1" x14ac:dyDescent="0.25">
      <c r="A161" s="54"/>
      <c r="B161" s="49"/>
      <c r="C161" s="49" t="str">
        <f t="shared" si="2"/>
        <v/>
      </c>
      <c r="D161" s="61"/>
      <c r="E161" s="61"/>
      <c r="F161" s="61"/>
      <c r="G161" s="61"/>
      <c r="H161" s="61"/>
      <c r="I161" s="61"/>
    </row>
    <row r="162" spans="1:9" ht="15.75" thickBot="1" x14ac:dyDescent="0.3">
      <c r="A162" s="70"/>
      <c r="B162" s="74"/>
      <c r="C162" s="59" t="str">
        <f t="shared" si="2"/>
        <v/>
      </c>
      <c r="D162" s="72"/>
      <c r="E162" s="72"/>
      <c r="F162" s="72"/>
      <c r="G162" s="72"/>
      <c r="H162" s="72"/>
      <c r="I162" s="72"/>
    </row>
    <row r="163" spans="1:9" ht="15.75" thickTop="1" x14ac:dyDescent="0.25">
      <c r="A163" s="62"/>
      <c r="B163" s="64"/>
      <c r="C163" s="64" t="str">
        <f t="shared" si="2"/>
        <v/>
      </c>
      <c r="D163" s="65"/>
      <c r="E163" s="65"/>
      <c r="F163" s="65"/>
      <c r="G163" s="65"/>
      <c r="H163" s="65"/>
      <c r="I163" s="65"/>
    </row>
    <row r="164" spans="1:9" ht="15.75" thickBot="1" x14ac:dyDescent="0.3">
      <c r="A164" s="66"/>
      <c r="B164" s="73"/>
      <c r="C164" s="68" t="str">
        <f t="shared" si="2"/>
        <v/>
      </c>
      <c r="D164" s="69"/>
      <c r="E164" s="69"/>
      <c r="F164" s="69"/>
      <c r="G164" s="69"/>
      <c r="H164" s="69"/>
      <c r="I164" s="69"/>
    </row>
    <row r="165" spans="1:9" ht="15.75" thickTop="1" x14ac:dyDescent="0.25">
      <c r="A165" s="54"/>
      <c r="B165" s="49"/>
      <c r="C165" s="49" t="str">
        <f t="shared" ref="C165:C228" si="3">A165&amp;B165</f>
        <v/>
      </c>
      <c r="D165" s="61"/>
      <c r="E165" s="61"/>
      <c r="F165" s="61"/>
      <c r="G165" s="61"/>
      <c r="H165" s="61"/>
      <c r="I165" s="61"/>
    </row>
    <row r="166" spans="1:9" ht="15.75" thickBot="1" x14ac:dyDescent="0.3">
      <c r="A166" s="70"/>
      <c r="B166" s="74"/>
      <c r="C166" s="59" t="str">
        <f t="shared" si="3"/>
        <v/>
      </c>
      <c r="D166" s="72"/>
      <c r="E166" s="72"/>
      <c r="F166" s="72"/>
      <c r="G166" s="72"/>
      <c r="H166" s="72"/>
      <c r="I166" s="72"/>
    </row>
    <row r="167" spans="1:9" ht="15.75" thickTop="1" x14ac:dyDescent="0.25">
      <c r="A167" s="62"/>
      <c r="B167" s="64"/>
      <c r="C167" s="64" t="str">
        <f t="shared" si="3"/>
        <v/>
      </c>
      <c r="D167" s="65"/>
      <c r="E167" s="65"/>
      <c r="F167" s="65"/>
      <c r="G167" s="65"/>
      <c r="H167" s="65"/>
      <c r="I167" s="65"/>
    </row>
    <row r="168" spans="1:9" ht="15.75" thickBot="1" x14ac:dyDescent="0.3">
      <c r="A168" s="66"/>
      <c r="B168" s="73"/>
      <c r="C168" s="68" t="str">
        <f t="shared" si="3"/>
        <v/>
      </c>
      <c r="D168" s="69"/>
      <c r="E168" s="69"/>
      <c r="F168" s="69"/>
      <c r="G168" s="69"/>
      <c r="H168" s="69"/>
      <c r="I168" s="69"/>
    </row>
    <row r="169" spans="1:9" ht="15.75" thickTop="1" x14ac:dyDescent="0.25">
      <c r="A169" s="54"/>
      <c r="B169" s="49"/>
      <c r="C169" s="49" t="str">
        <f t="shared" si="3"/>
        <v/>
      </c>
      <c r="D169" s="61"/>
      <c r="E169" s="61"/>
      <c r="F169" s="61"/>
      <c r="G169" s="61"/>
      <c r="H169" s="61"/>
      <c r="I169" s="61"/>
    </row>
    <row r="170" spans="1:9" ht="15.75" thickBot="1" x14ac:dyDescent="0.3">
      <c r="A170" s="70"/>
      <c r="B170" s="74"/>
      <c r="C170" s="59" t="str">
        <f t="shared" si="3"/>
        <v/>
      </c>
      <c r="D170" s="72"/>
      <c r="E170" s="72"/>
      <c r="F170" s="72"/>
      <c r="G170" s="72"/>
      <c r="H170" s="72"/>
      <c r="I170" s="72"/>
    </row>
    <row r="171" spans="1:9" ht="15.75" thickTop="1" x14ac:dyDescent="0.25">
      <c r="A171" s="62"/>
      <c r="B171" s="64"/>
      <c r="C171" s="64" t="str">
        <f t="shared" si="3"/>
        <v/>
      </c>
      <c r="D171" s="65"/>
      <c r="E171" s="65"/>
      <c r="F171" s="65"/>
      <c r="G171" s="65"/>
      <c r="H171" s="65"/>
      <c r="I171" s="65"/>
    </row>
    <row r="172" spans="1:9" ht="15.75" thickBot="1" x14ac:dyDescent="0.3">
      <c r="A172" s="66"/>
      <c r="B172" s="73"/>
      <c r="C172" s="68" t="str">
        <f t="shared" si="3"/>
        <v/>
      </c>
      <c r="D172" s="69"/>
      <c r="E172" s="69"/>
      <c r="F172" s="69"/>
      <c r="G172" s="69"/>
      <c r="H172" s="69"/>
      <c r="I172" s="69"/>
    </row>
    <row r="173" spans="1:9" ht="15.75" thickTop="1" x14ac:dyDescent="0.25">
      <c r="A173" s="54"/>
      <c r="B173" s="49"/>
      <c r="C173" s="49" t="str">
        <f t="shared" si="3"/>
        <v/>
      </c>
      <c r="D173" s="61"/>
      <c r="E173" s="61"/>
      <c r="F173" s="61"/>
      <c r="G173" s="61"/>
      <c r="H173" s="61"/>
      <c r="I173" s="61"/>
    </row>
    <row r="174" spans="1:9" ht="15.75" thickBot="1" x14ac:dyDescent="0.3">
      <c r="A174" s="70"/>
      <c r="B174" s="74"/>
      <c r="C174" s="59" t="str">
        <f t="shared" si="3"/>
        <v/>
      </c>
      <c r="D174" s="72"/>
      <c r="E174" s="72"/>
      <c r="F174" s="72"/>
      <c r="G174" s="72"/>
      <c r="H174" s="72"/>
      <c r="I174" s="72"/>
    </row>
    <row r="175" spans="1:9" ht="15.75" thickTop="1" x14ac:dyDescent="0.25">
      <c r="A175" s="62"/>
      <c r="B175" s="64"/>
      <c r="C175" s="64" t="str">
        <f t="shared" si="3"/>
        <v/>
      </c>
      <c r="D175" s="65"/>
      <c r="E175" s="65"/>
      <c r="F175" s="65"/>
      <c r="G175" s="65"/>
      <c r="H175" s="65"/>
      <c r="I175" s="65"/>
    </row>
    <row r="176" spans="1:9" ht="15.75" thickBot="1" x14ac:dyDescent="0.3">
      <c r="A176" s="66"/>
      <c r="B176" s="73"/>
      <c r="C176" s="68" t="str">
        <f t="shared" si="3"/>
        <v/>
      </c>
      <c r="D176" s="69"/>
      <c r="E176" s="69"/>
      <c r="F176" s="69"/>
      <c r="G176" s="69"/>
      <c r="H176" s="69"/>
      <c r="I176" s="69"/>
    </row>
    <row r="177" spans="1:9" ht="15.75" thickTop="1" x14ac:dyDescent="0.25">
      <c r="A177" s="54"/>
      <c r="B177" s="49"/>
      <c r="C177" s="49" t="str">
        <f t="shared" si="3"/>
        <v/>
      </c>
      <c r="D177" s="61"/>
      <c r="E177" s="61"/>
      <c r="F177" s="61"/>
      <c r="G177" s="61"/>
      <c r="H177" s="61"/>
      <c r="I177" s="61"/>
    </row>
    <row r="178" spans="1:9" ht="15.75" thickBot="1" x14ac:dyDescent="0.3">
      <c r="A178" s="70"/>
      <c r="B178" s="74"/>
      <c r="C178" s="59" t="str">
        <f t="shared" si="3"/>
        <v/>
      </c>
      <c r="D178" s="72"/>
      <c r="E178" s="72"/>
      <c r="F178" s="72"/>
      <c r="G178" s="72"/>
      <c r="H178" s="72"/>
      <c r="I178" s="72"/>
    </row>
    <row r="179" spans="1:9" ht="15.75" thickTop="1" x14ac:dyDescent="0.25">
      <c r="A179" s="62"/>
      <c r="B179" s="64"/>
      <c r="C179" s="64" t="str">
        <f t="shared" si="3"/>
        <v/>
      </c>
      <c r="D179" s="65"/>
      <c r="E179" s="65"/>
      <c r="F179" s="65"/>
      <c r="G179" s="65"/>
      <c r="H179" s="65"/>
      <c r="I179" s="65"/>
    </row>
    <row r="180" spans="1:9" ht="15.75" thickBot="1" x14ac:dyDescent="0.3">
      <c r="A180" s="66"/>
      <c r="B180" s="73"/>
      <c r="C180" s="68" t="str">
        <f t="shared" si="3"/>
        <v/>
      </c>
      <c r="D180" s="69"/>
      <c r="E180" s="69"/>
      <c r="F180" s="69"/>
      <c r="G180" s="69"/>
      <c r="H180" s="69"/>
      <c r="I180" s="69"/>
    </row>
    <row r="181" spans="1:9" ht="15.75" thickTop="1" x14ac:dyDescent="0.25">
      <c r="A181" s="54"/>
      <c r="B181" s="49"/>
      <c r="C181" s="49" t="str">
        <f t="shared" si="3"/>
        <v/>
      </c>
      <c r="D181" s="61"/>
      <c r="E181" s="61"/>
      <c r="F181" s="61"/>
      <c r="G181" s="61"/>
      <c r="H181" s="61"/>
      <c r="I181" s="61"/>
    </row>
    <row r="182" spans="1:9" ht="15.75" thickBot="1" x14ac:dyDescent="0.3">
      <c r="A182" s="70"/>
      <c r="B182" s="74"/>
      <c r="C182" s="59" t="str">
        <f t="shared" si="3"/>
        <v/>
      </c>
      <c r="D182" s="72"/>
      <c r="E182" s="72"/>
      <c r="F182" s="72"/>
      <c r="G182" s="72"/>
      <c r="H182" s="72"/>
      <c r="I182" s="72"/>
    </row>
    <row r="183" spans="1:9" ht="15.75" thickTop="1" x14ac:dyDescent="0.25">
      <c r="A183" s="62"/>
      <c r="B183" s="64"/>
      <c r="C183" s="64" t="str">
        <f t="shared" si="3"/>
        <v/>
      </c>
      <c r="D183" s="65"/>
      <c r="E183" s="65"/>
      <c r="F183" s="65"/>
      <c r="G183" s="65"/>
      <c r="H183" s="65"/>
      <c r="I183" s="65"/>
    </row>
    <row r="184" spans="1:9" ht="15.75" thickBot="1" x14ac:dyDescent="0.3">
      <c r="A184" s="66"/>
      <c r="B184" s="73"/>
      <c r="C184" s="68" t="str">
        <f t="shared" si="3"/>
        <v/>
      </c>
      <c r="D184" s="69"/>
      <c r="E184" s="69"/>
      <c r="F184" s="69"/>
      <c r="G184" s="69"/>
      <c r="H184" s="69"/>
      <c r="I184" s="69"/>
    </row>
    <row r="185" spans="1:9" ht="15.75" thickTop="1" x14ac:dyDescent="0.25">
      <c r="A185" s="54"/>
      <c r="B185" s="49"/>
      <c r="C185" s="49" t="str">
        <f t="shared" si="3"/>
        <v/>
      </c>
      <c r="D185" s="61"/>
      <c r="E185" s="61"/>
      <c r="F185" s="61"/>
      <c r="G185" s="61"/>
      <c r="H185" s="61"/>
      <c r="I185" s="61"/>
    </row>
    <row r="186" spans="1:9" ht="15.75" thickBot="1" x14ac:dyDescent="0.3">
      <c r="A186" s="70"/>
      <c r="B186" s="74"/>
      <c r="C186" s="59" t="str">
        <f t="shared" si="3"/>
        <v/>
      </c>
      <c r="D186" s="72"/>
      <c r="E186" s="72"/>
      <c r="F186" s="72"/>
      <c r="G186" s="72"/>
      <c r="H186" s="72"/>
      <c r="I186" s="72"/>
    </row>
    <row r="187" spans="1:9" ht="15.75" thickTop="1" x14ac:dyDescent="0.25">
      <c r="A187" s="62"/>
      <c r="B187" s="64"/>
      <c r="C187" s="64" t="str">
        <f t="shared" si="3"/>
        <v/>
      </c>
      <c r="D187" s="65"/>
      <c r="E187" s="65"/>
      <c r="F187" s="65"/>
      <c r="G187" s="65"/>
      <c r="H187" s="65"/>
      <c r="I187" s="65"/>
    </row>
    <row r="188" spans="1:9" ht="15.75" thickBot="1" x14ac:dyDescent="0.3">
      <c r="A188" s="66"/>
      <c r="B188" s="73"/>
      <c r="C188" s="68" t="str">
        <f t="shared" si="3"/>
        <v/>
      </c>
      <c r="D188" s="69"/>
      <c r="E188" s="69"/>
      <c r="F188" s="69"/>
      <c r="G188" s="69"/>
      <c r="H188" s="69"/>
      <c r="I188" s="69"/>
    </row>
    <row r="189" spans="1:9" ht="15.75" thickTop="1" x14ac:dyDescent="0.25">
      <c r="A189" s="54"/>
      <c r="B189" s="49"/>
      <c r="C189" s="49" t="str">
        <f t="shared" si="3"/>
        <v/>
      </c>
      <c r="D189" s="61"/>
      <c r="E189" s="61"/>
      <c r="F189" s="61"/>
      <c r="G189" s="61"/>
      <c r="H189" s="61"/>
      <c r="I189" s="61"/>
    </row>
    <row r="190" spans="1:9" ht="15.75" thickBot="1" x14ac:dyDescent="0.3">
      <c r="A190" s="70"/>
      <c r="B190" s="74"/>
      <c r="C190" s="59" t="str">
        <f t="shared" si="3"/>
        <v/>
      </c>
      <c r="D190" s="72"/>
      <c r="E190" s="72"/>
      <c r="F190" s="72"/>
      <c r="G190" s="72"/>
      <c r="H190" s="72"/>
      <c r="I190" s="72"/>
    </row>
    <row r="191" spans="1:9" ht="15.75" thickTop="1" x14ac:dyDescent="0.25">
      <c r="A191" s="62"/>
      <c r="B191" s="64"/>
      <c r="C191" s="64" t="str">
        <f t="shared" si="3"/>
        <v/>
      </c>
      <c r="D191" s="65"/>
      <c r="E191" s="65"/>
      <c r="F191" s="65"/>
      <c r="G191" s="65"/>
      <c r="H191" s="65"/>
      <c r="I191" s="65"/>
    </row>
    <row r="192" spans="1:9" ht="15.75" thickBot="1" x14ac:dyDescent="0.3">
      <c r="A192" s="66"/>
      <c r="B192" s="73"/>
      <c r="C192" s="68" t="str">
        <f t="shared" si="3"/>
        <v/>
      </c>
      <c r="D192" s="69"/>
      <c r="E192" s="69"/>
      <c r="F192" s="69"/>
      <c r="G192" s="69"/>
      <c r="H192" s="69"/>
      <c r="I192" s="69"/>
    </row>
    <row r="193" spans="1:9" ht="15.75" thickTop="1" x14ac:dyDescent="0.25">
      <c r="A193" s="54"/>
      <c r="B193" s="49"/>
      <c r="C193" s="49" t="str">
        <f t="shared" si="3"/>
        <v/>
      </c>
      <c r="D193" s="61"/>
      <c r="E193" s="61"/>
      <c r="F193" s="61"/>
      <c r="G193" s="61"/>
      <c r="H193" s="61"/>
      <c r="I193" s="61"/>
    </row>
    <row r="194" spans="1:9" ht="15.75" thickBot="1" x14ac:dyDescent="0.3">
      <c r="A194" s="70"/>
      <c r="B194" s="74"/>
      <c r="C194" s="59" t="str">
        <f t="shared" si="3"/>
        <v/>
      </c>
      <c r="D194" s="72"/>
      <c r="E194" s="72"/>
      <c r="F194" s="72"/>
      <c r="G194" s="72"/>
      <c r="H194" s="72"/>
      <c r="I194" s="72"/>
    </row>
    <row r="195" spans="1:9" ht="15.75" thickTop="1" x14ac:dyDescent="0.25">
      <c r="A195" s="62"/>
      <c r="B195" s="64"/>
      <c r="C195" s="64" t="str">
        <f t="shared" si="3"/>
        <v/>
      </c>
      <c r="D195" s="65"/>
      <c r="E195" s="65"/>
      <c r="F195" s="65"/>
      <c r="G195" s="65"/>
      <c r="H195" s="65"/>
      <c r="I195" s="65"/>
    </row>
    <row r="196" spans="1:9" ht="15.75" thickBot="1" x14ac:dyDescent="0.3">
      <c r="A196" s="66"/>
      <c r="B196" s="73"/>
      <c r="C196" s="68" t="str">
        <f t="shared" si="3"/>
        <v/>
      </c>
      <c r="D196" s="69"/>
      <c r="E196" s="69"/>
      <c r="F196" s="69"/>
      <c r="G196" s="69"/>
      <c r="H196" s="69"/>
      <c r="I196" s="69"/>
    </row>
    <row r="197" spans="1:9" ht="15.75" thickTop="1" x14ac:dyDescent="0.25">
      <c r="A197" s="54"/>
      <c r="B197" s="49"/>
      <c r="C197" s="49" t="str">
        <f t="shared" si="3"/>
        <v/>
      </c>
      <c r="D197" s="61"/>
      <c r="E197" s="61"/>
      <c r="F197" s="61"/>
      <c r="G197" s="61"/>
      <c r="H197" s="61"/>
      <c r="I197" s="61"/>
    </row>
    <row r="198" spans="1:9" ht="15.75" thickBot="1" x14ac:dyDescent="0.3">
      <c r="A198" s="70"/>
      <c r="B198" s="74"/>
      <c r="C198" s="59" t="str">
        <f t="shared" si="3"/>
        <v/>
      </c>
      <c r="D198" s="72"/>
      <c r="E198" s="72"/>
      <c r="F198" s="72"/>
      <c r="G198" s="72"/>
      <c r="H198" s="72"/>
      <c r="I198" s="72"/>
    </row>
    <row r="199" spans="1:9" ht="15.75" thickTop="1" x14ac:dyDescent="0.25">
      <c r="A199" s="62"/>
      <c r="B199" s="64"/>
      <c r="C199" s="64" t="str">
        <f t="shared" si="3"/>
        <v/>
      </c>
      <c r="D199" s="65"/>
      <c r="E199" s="65"/>
      <c r="F199" s="65"/>
      <c r="G199" s="65"/>
      <c r="H199" s="65"/>
      <c r="I199" s="65"/>
    </row>
    <row r="200" spans="1:9" ht="15.75" thickBot="1" x14ac:dyDescent="0.3">
      <c r="A200" s="66"/>
      <c r="B200" s="73"/>
      <c r="C200" s="68" t="str">
        <f t="shared" si="3"/>
        <v/>
      </c>
      <c r="D200" s="69"/>
      <c r="E200" s="69"/>
      <c r="F200" s="69"/>
      <c r="G200" s="69"/>
      <c r="H200" s="69"/>
      <c r="I200" s="69"/>
    </row>
    <row r="201" spans="1:9" ht="15.75" thickTop="1" x14ac:dyDescent="0.25">
      <c r="A201" s="54"/>
      <c r="B201" s="49"/>
      <c r="C201" s="49" t="str">
        <f t="shared" si="3"/>
        <v/>
      </c>
      <c r="D201" s="61"/>
      <c r="E201" s="61"/>
      <c r="F201" s="61"/>
      <c r="G201" s="61"/>
      <c r="H201" s="61"/>
      <c r="I201" s="61"/>
    </row>
    <row r="202" spans="1:9" ht="15.75" thickBot="1" x14ac:dyDescent="0.3">
      <c r="A202" s="70"/>
      <c r="B202" s="74"/>
      <c r="C202" s="59" t="str">
        <f t="shared" si="3"/>
        <v/>
      </c>
      <c r="D202" s="72"/>
      <c r="E202" s="72"/>
      <c r="F202" s="72"/>
      <c r="G202" s="72"/>
      <c r="H202" s="72"/>
      <c r="I202" s="72"/>
    </row>
    <row r="203" spans="1:9" ht="15.75" thickTop="1" x14ac:dyDescent="0.25">
      <c r="A203" s="62"/>
      <c r="B203" s="64"/>
      <c r="C203" s="64" t="str">
        <f t="shared" si="3"/>
        <v/>
      </c>
      <c r="D203" s="65"/>
      <c r="E203" s="65"/>
      <c r="F203" s="65"/>
      <c r="G203" s="65"/>
      <c r="H203" s="65"/>
      <c r="I203" s="65"/>
    </row>
    <row r="204" spans="1:9" ht="15.75" thickBot="1" x14ac:dyDescent="0.3">
      <c r="A204" s="66"/>
      <c r="B204" s="73"/>
      <c r="C204" s="68" t="str">
        <f t="shared" si="3"/>
        <v/>
      </c>
      <c r="D204" s="69"/>
      <c r="E204" s="69"/>
      <c r="F204" s="69"/>
      <c r="G204" s="69"/>
      <c r="H204" s="69"/>
      <c r="I204" s="69"/>
    </row>
    <row r="205" spans="1:9" ht="15.75" thickTop="1" x14ac:dyDescent="0.25">
      <c r="A205" s="54"/>
      <c r="B205" s="49"/>
      <c r="C205" s="49" t="str">
        <f t="shared" si="3"/>
        <v/>
      </c>
      <c r="D205" s="61"/>
      <c r="E205" s="61"/>
      <c r="F205" s="61"/>
      <c r="G205" s="61"/>
      <c r="H205" s="61"/>
      <c r="I205" s="61"/>
    </row>
    <row r="206" spans="1:9" ht="15.75" thickBot="1" x14ac:dyDescent="0.3">
      <c r="A206" s="70"/>
      <c r="B206" s="74"/>
      <c r="C206" s="59" t="str">
        <f t="shared" si="3"/>
        <v/>
      </c>
      <c r="D206" s="72"/>
      <c r="E206" s="72"/>
      <c r="F206" s="72"/>
      <c r="G206" s="72"/>
      <c r="H206" s="72"/>
      <c r="I206" s="72"/>
    </row>
    <row r="207" spans="1:9" ht="15.75" thickTop="1" x14ac:dyDescent="0.25">
      <c r="A207" s="62"/>
      <c r="B207" s="64"/>
      <c r="C207" s="64" t="str">
        <f t="shared" si="3"/>
        <v/>
      </c>
      <c r="D207" s="65"/>
      <c r="E207" s="65"/>
      <c r="F207" s="65"/>
      <c r="G207" s="65"/>
      <c r="H207" s="65"/>
      <c r="I207" s="65"/>
    </row>
    <row r="208" spans="1:9" ht="15.75" thickBot="1" x14ac:dyDescent="0.3">
      <c r="A208" s="66"/>
      <c r="B208" s="73"/>
      <c r="C208" s="68" t="str">
        <f t="shared" si="3"/>
        <v/>
      </c>
      <c r="D208" s="69"/>
      <c r="E208" s="69"/>
      <c r="F208" s="69"/>
      <c r="G208" s="69"/>
      <c r="H208" s="69"/>
      <c r="I208" s="69"/>
    </row>
    <row r="209" spans="1:9" ht="15.75" thickTop="1" x14ac:dyDescent="0.25">
      <c r="A209" s="54"/>
      <c r="B209" s="49"/>
      <c r="C209" s="49" t="str">
        <f t="shared" si="3"/>
        <v/>
      </c>
      <c r="D209" s="61"/>
      <c r="E209" s="61"/>
      <c r="F209" s="61"/>
      <c r="G209" s="61"/>
      <c r="H209" s="61"/>
      <c r="I209" s="61"/>
    </row>
    <row r="210" spans="1:9" ht="15.75" thickBot="1" x14ac:dyDescent="0.3">
      <c r="A210" s="70"/>
      <c r="B210" s="74"/>
      <c r="C210" s="59" t="str">
        <f t="shared" si="3"/>
        <v/>
      </c>
      <c r="D210" s="72"/>
      <c r="E210" s="72"/>
      <c r="F210" s="72"/>
      <c r="G210" s="72"/>
      <c r="H210" s="72"/>
      <c r="I210" s="72"/>
    </row>
    <row r="211" spans="1:9" ht="15.75" thickTop="1" x14ac:dyDescent="0.25">
      <c r="A211" s="62"/>
      <c r="B211" s="64"/>
      <c r="C211" s="64" t="str">
        <f t="shared" si="3"/>
        <v/>
      </c>
      <c r="D211" s="65"/>
      <c r="E211" s="65"/>
      <c r="F211" s="65"/>
      <c r="G211" s="65"/>
      <c r="H211" s="65"/>
      <c r="I211" s="65"/>
    </row>
    <row r="212" spans="1:9" ht="15.75" thickBot="1" x14ac:dyDescent="0.3">
      <c r="A212" s="66"/>
      <c r="B212" s="73"/>
      <c r="C212" s="68" t="str">
        <f t="shared" si="3"/>
        <v/>
      </c>
      <c r="D212" s="69"/>
      <c r="E212" s="69"/>
      <c r="F212" s="69"/>
      <c r="G212" s="69"/>
      <c r="H212" s="69"/>
      <c r="I212" s="69"/>
    </row>
    <row r="213" spans="1:9" ht="15.75" thickTop="1" x14ac:dyDescent="0.25">
      <c r="A213" s="54"/>
      <c r="B213" s="49"/>
      <c r="C213" s="49" t="str">
        <f t="shared" si="3"/>
        <v/>
      </c>
      <c r="D213" s="61"/>
      <c r="E213" s="61"/>
      <c r="F213" s="61"/>
      <c r="G213" s="61"/>
      <c r="H213" s="61"/>
      <c r="I213" s="61"/>
    </row>
    <row r="214" spans="1:9" ht="15.75" thickBot="1" x14ac:dyDescent="0.3">
      <c r="A214" s="70"/>
      <c r="B214" s="74"/>
      <c r="C214" s="59" t="str">
        <f t="shared" si="3"/>
        <v/>
      </c>
      <c r="D214" s="72"/>
      <c r="E214" s="72"/>
      <c r="F214" s="72"/>
      <c r="G214" s="72"/>
      <c r="H214" s="72"/>
      <c r="I214" s="72"/>
    </row>
    <row r="215" spans="1:9" ht="15.75" thickTop="1" x14ac:dyDescent="0.25">
      <c r="A215" s="62"/>
      <c r="B215" s="64"/>
      <c r="C215" s="64" t="str">
        <f t="shared" si="3"/>
        <v/>
      </c>
      <c r="D215" s="65"/>
      <c r="E215" s="65"/>
      <c r="F215" s="65"/>
      <c r="G215" s="65"/>
      <c r="H215" s="65"/>
      <c r="I215" s="65"/>
    </row>
    <row r="216" spans="1:9" ht="15.75" thickBot="1" x14ac:dyDescent="0.3">
      <c r="A216" s="66"/>
      <c r="B216" s="73"/>
      <c r="C216" s="68" t="str">
        <f t="shared" si="3"/>
        <v/>
      </c>
      <c r="D216" s="69"/>
      <c r="E216" s="69"/>
      <c r="F216" s="69"/>
      <c r="G216" s="69"/>
      <c r="H216" s="69"/>
      <c r="I216" s="69"/>
    </row>
    <row r="217" spans="1:9" ht="15.75" thickTop="1" x14ac:dyDescent="0.25">
      <c r="A217" s="54"/>
      <c r="B217" s="49"/>
      <c r="C217" s="49" t="str">
        <f t="shared" si="3"/>
        <v/>
      </c>
      <c r="D217" s="61"/>
      <c r="E217" s="61"/>
      <c r="F217" s="61"/>
      <c r="G217" s="61"/>
      <c r="H217" s="61"/>
      <c r="I217" s="61"/>
    </row>
    <row r="218" spans="1:9" ht="15.75" thickBot="1" x14ac:dyDescent="0.3">
      <c r="A218" s="70"/>
      <c r="B218" s="74"/>
      <c r="C218" s="59" t="str">
        <f t="shared" si="3"/>
        <v/>
      </c>
      <c r="D218" s="72"/>
      <c r="E218" s="72"/>
      <c r="F218" s="72"/>
      <c r="G218" s="72"/>
      <c r="H218" s="72"/>
      <c r="I218" s="72"/>
    </row>
    <row r="219" spans="1:9" ht="15.75" thickTop="1" x14ac:dyDescent="0.25">
      <c r="A219" s="62"/>
      <c r="B219" s="64"/>
      <c r="C219" s="64" t="str">
        <f t="shared" si="3"/>
        <v/>
      </c>
      <c r="D219" s="65"/>
      <c r="E219" s="65"/>
      <c r="F219" s="65"/>
      <c r="G219" s="65"/>
      <c r="H219" s="65"/>
      <c r="I219" s="65"/>
    </row>
    <row r="220" spans="1:9" ht="15.75" thickBot="1" x14ac:dyDescent="0.3">
      <c r="A220" s="66"/>
      <c r="B220" s="73"/>
      <c r="C220" s="68" t="str">
        <f t="shared" si="3"/>
        <v/>
      </c>
      <c r="D220" s="69"/>
      <c r="E220" s="69"/>
      <c r="F220" s="69"/>
      <c r="G220" s="69"/>
      <c r="H220" s="69"/>
      <c r="I220" s="69"/>
    </row>
    <row r="221" spans="1:9" ht="15.75" thickTop="1" x14ac:dyDescent="0.25">
      <c r="A221" s="54"/>
      <c r="B221" s="49"/>
      <c r="C221" s="49" t="str">
        <f t="shared" si="3"/>
        <v/>
      </c>
      <c r="D221" s="61"/>
      <c r="E221" s="61"/>
      <c r="F221" s="61"/>
      <c r="G221" s="61"/>
      <c r="H221" s="61"/>
      <c r="I221" s="61"/>
    </row>
    <row r="222" spans="1:9" ht="15.75" thickBot="1" x14ac:dyDescent="0.3">
      <c r="A222" s="70"/>
      <c r="B222" s="74"/>
      <c r="C222" s="59" t="str">
        <f t="shared" si="3"/>
        <v/>
      </c>
      <c r="D222" s="72"/>
      <c r="E222" s="72"/>
      <c r="F222" s="72"/>
      <c r="G222" s="72"/>
      <c r="H222" s="72"/>
      <c r="I222" s="72"/>
    </row>
    <row r="223" spans="1:9" ht="15.75" thickTop="1" x14ac:dyDescent="0.25">
      <c r="A223" s="62"/>
      <c r="B223" s="64"/>
      <c r="C223" s="64" t="str">
        <f t="shared" si="3"/>
        <v/>
      </c>
      <c r="D223" s="65"/>
      <c r="E223" s="65"/>
      <c r="F223" s="65"/>
      <c r="G223" s="65"/>
      <c r="H223" s="65"/>
      <c r="I223" s="65"/>
    </row>
    <row r="224" spans="1:9" ht="15.75" thickBot="1" x14ac:dyDescent="0.3">
      <c r="A224" s="66"/>
      <c r="B224" s="73"/>
      <c r="C224" s="68" t="str">
        <f t="shared" si="3"/>
        <v/>
      </c>
      <c r="D224" s="69"/>
      <c r="E224" s="69"/>
      <c r="F224" s="69"/>
      <c r="G224" s="69"/>
      <c r="H224" s="69"/>
      <c r="I224" s="69"/>
    </row>
    <row r="225" spans="1:9" ht="15.75" thickTop="1" x14ac:dyDescent="0.25">
      <c r="A225" s="54"/>
      <c r="B225" s="49"/>
      <c r="C225" s="49" t="str">
        <f t="shared" si="3"/>
        <v/>
      </c>
      <c r="D225" s="61"/>
      <c r="E225" s="61"/>
      <c r="F225" s="61"/>
      <c r="G225" s="61"/>
      <c r="H225" s="61"/>
      <c r="I225" s="61"/>
    </row>
    <row r="226" spans="1:9" ht="15.75" thickBot="1" x14ac:dyDescent="0.3">
      <c r="A226" s="70"/>
      <c r="B226" s="74"/>
      <c r="C226" s="59" t="str">
        <f t="shared" si="3"/>
        <v/>
      </c>
      <c r="D226" s="72"/>
      <c r="E226" s="72"/>
      <c r="F226" s="72"/>
      <c r="G226" s="72"/>
      <c r="H226" s="72"/>
      <c r="I226" s="72"/>
    </row>
    <row r="227" spans="1:9" ht="15.75" thickTop="1" x14ac:dyDescent="0.25">
      <c r="A227" s="62"/>
      <c r="B227" s="64"/>
      <c r="C227" s="64" t="str">
        <f t="shared" si="3"/>
        <v/>
      </c>
      <c r="D227" s="65"/>
      <c r="E227" s="65"/>
      <c r="F227" s="65"/>
      <c r="G227" s="65"/>
      <c r="H227" s="65"/>
      <c r="I227" s="65"/>
    </row>
    <row r="228" spans="1:9" ht="15.75" thickBot="1" x14ac:dyDescent="0.3">
      <c r="A228" s="66"/>
      <c r="B228" s="73"/>
      <c r="C228" s="68" t="str">
        <f t="shared" si="3"/>
        <v/>
      </c>
      <c r="D228" s="69"/>
      <c r="E228" s="69"/>
      <c r="F228" s="69"/>
      <c r="G228" s="69"/>
      <c r="H228" s="69"/>
      <c r="I228" s="69"/>
    </row>
    <row r="229" spans="1:9" ht="15.75" thickTop="1" x14ac:dyDescent="0.25">
      <c r="A229" s="54"/>
      <c r="B229" s="49"/>
      <c r="C229" s="49" t="str">
        <f t="shared" ref="C229:C230" si="4">A229&amp;B229</f>
        <v/>
      </c>
      <c r="D229" s="61"/>
      <c r="E229" s="61"/>
      <c r="F229" s="61"/>
      <c r="G229" s="61"/>
      <c r="H229" s="61"/>
      <c r="I229" s="61"/>
    </row>
    <row r="230" spans="1:9" x14ac:dyDescent="0.25">
      <c r="A230" s="70"/>
      <c r="B230" s="74"/>
      <c r="C230" s="59" t="str">
        <f t="shared" si="4"/>
        <v/>
      </c>
      <c r="D230" s="72"/>
      <c r="E230" s="72"/>
      <c r="F230" s="72"/>
      <c r="G230" s="72"/>
      <c r="H230" s="72"/>
      <c r="I230" s="72"/>
    </row>
    <row r="231" spans="1:9" x14ac:dyDescent="0.25">
      <c r="C231" s="49" t="str">
        <f t="shared" ref="C231:C259" si="5">A231&amp;B231</f>
        <v/>
      </c>
    </row>
    <row r="232" spans="1:9" x14ac:dyDescent="0.25">
      <c r="C232" s="49" t="str">
        <f t="shared" si="5"/>
        <v/>
      </c>
    </row>
    <row r="233" spans="1:9" x14ac:dyDescent="0.25">
      <c r="C233" s="49" t="str">
        <f t="shared" si="5"/>
        <v/>
      </c>
    </row>
    <row r="234" spans="1:9" x14ac:dyDescent="0.25">
      <c r="C234" s="49" t="str">
        <f t="shared" si="5"/>
        <v/>
      </c>
    </row>
    <row r="235" spans="1:9" x14ac:dyDescent="0.25">
      <c r="C235" s="49" t="str">
        <f t="shared" si="5"/>
        <v/>
      </c>
    </row>
    <row r="236" spans="1:9" x14ac:dyDescent="0.25">
      <c r="C236" s="49" t="str">
        <f t="shared" si="5"/>
        <v/>
      </c>
    </row>
    <row r="237" spans="1:9" x14ac:dyDescent="0.25">
      <c r="C237" s="49" t="str">
        <f t="shared" si="5"/>
        <v/>
      </c>
    </row>
    <row r="238" spans="1:9" x14ac:dyDescent="0.25">
      <c r="C238" s="49" t="str">
        <f t="shared" si="5"/>
        <v/>
      </c>
    </row>
    <row r="239" spans="1:9" x14ac:dyDescent="0.25">
      <c r="C239" s="49" t="str">
        <f t="shared" si="5"/>
        <v/>
      </c>
    </row>
    <row r="240" spans="1:9" x14ac:dyDescent="0.25">
      <c r="C240" s="49" t="str">
        <f t="shared" si="5"/>
        <v/>
      </c>
    </row>
    <row r="241" spans="3:3" x14ac:dyDescent="0.25">
      <c r="C241" s="49" t="str">
        <f t="shared" si="5"/>
        <v/>
      </c>
    </row>
    <row r="242" spans="3:3" x14ac:dyDescent="0.25">
      <c r="C242" s="49" t="str">
        <f t="shared" si="5"/>
        <v/>
      </c>
    </row>
    <row r="243" spans="3:3" x14ac:dyDescent="0.25">
      <c r="C243" s="49" t="str">
        <f t="shared" si="5"/>
        <v/>
      </c>
    </row>
    <row r="244" spans="3:3" x14ac:dyDescent="0.25">
      <c r="C244" s="49" t="str">
        <f t="shared" si="5"/>
        <v/>
      </c>
    </row>
    <row r="245" spans="3:3" x14ac:dyDescent="0.25">
      <c r="C245" s="49" t="str">
        <f t="shared" si="5"/>
        <v/>
      </c>
    </row>
    <row r="246" spans="3:3" x14ac:dyDescent="0.25">
      <c r="C246" s="49" t="str">
        <f t="shared" si="5"/>
        <v/>
      </c>
    </row>
    <row r="247" spans="3:3" x14ac:dyDescent="0.25">
      <c r="C247" s="49" t="str">
        <f t="shared" si="5"/>
        <v/>
      </c>
    </row>
    <row r="248" spans="3:3" x14ac:dyDescent="0.25">
      <c r="C248" s="49" t="str">
        <f t="shared" si="5"/>
        <v/>
      </c>
    </row>
    <row r="249" spans="3:3" x14ac:dyDescent="0.25">
      <c r="C249" s="49" t="str">
        <f t="shared" si="5"/>
        <v/>
      </c>
    </row>
    <row r="250" spans="3:3" x14ac:dyDescent="0.25">
      <c r="C250" s="49" t="str">
        <f t="shared" si="5"/>
        <v/>
      </c>
    </row>
    <row r="251" spans="3:3" x14ac:dyDescent="0.25">
      <c r="C251" s="49" t="str">
        <f t="shared" si="5"/>
        <v/>
      </c>
    </row>
    <row r="252" spans="3:3" x14ac:dyDescent="0.25">
      <c r="C252" s="49" t="str">
        <f t="shared" si="5"/>
        <v/>
      </c>
    </row>
    <row r="253" spans="3:3" x14ac:dyDescent="0.25">
      <c r="C253" s="49" t="str">
        <f t="shared" si="5"/>
        <v/>
      </c>
    </row>
    <row r="254" spans="3:3" x14ac:dyDescent="0.25">
      <c r="C254" s="49" t="str">
        <f t="shared" si="5"/>
        <v/>
      </c>
    </row>
    <row r="255" spans="3:3" x14ac:dyDescent="0.25">
      <c r="C255" s="49" t="str">
        <f t="shared" si="5"/>
        <v/>
      </c>
    </row>
    <row r="256" spans="3:3" x14ac:dyDescent="0.25">
      <c r="C256" s="49" t="str">
        <f t="shared" si="5"/>
        <v/>
      </c>
    </row>
    <row r="257" spans="3:3" x14ac:dyDescent="0.25">
      <c r="C257" s="49" t="str">
        <f t="shared" si="5"/>
        <v/>
      </c>
    </row>
    <row r="258" spans="3:3" x14ac:dyDescent="0.25">
      <c r="C258" s="49" t="str">
        <f t="shared" si="5"/>
        <v/>
      </c>
    </row>
    <row r="259" spans="3:3" x14ac:dyDescent="0.25">
      <c r="C259" s="49" t="str">
        <f t="shared" si="5"/>
        <v/>
      </c>
    </row>
    <row r="260" spans="3:3" x14ac:dyDescent="0.25">
      <c r="C260" s="49" t="str">
        <f t="shared" ref="C260:C323" si="6">A260&amp;B260</f>
        <v/>
      </c>
    </row>
    <row r="261" spans="3:3" x14ac:dyDescent="0.25">
      <c r="C261" s="49" t="str">
        <f t="shared" si="6"/>
        <v/>
      </c>
    </row>
    <row r="262" spans="3:3" x14ac:dyDescent="0.25">
      <c r="C262" s="49" t="str">
        <f t="shared" si="6"/>
        <v/>
      </c>
    </row>
    <row r="263" spans="3:3" x14ac:dyDescent="0.25">
      <c r="C263" s="49" t="str">
        <f t="shared" si="6"/>
        <v/>
      </c>
    </row>
    <row r="264" spans="3:3" x14ac:dyDescent="0.25">
      <c r="C264" s="49" t="str">
        <f t="shared" si="6"/>
        <v/>
      </c>
    </row>
    <row r="265" spans="3:3" x14ac:dyDescent="0.25">
      <c r="C265" s="49" t="str">
        <f t="shared" si="6"/>
        <v/>
      </c>
    </row>
    <row r="266" spans="3:3" x14ac:dyDescent="0.25">
      <c r="C266" s="49" t="str">
        <f t="shared" si="6"/>
        <v/>
      </c>
    </row>
    <row r="267" spans="3:3" x14ac:dyDescent="0.25">
      <c r="C267" s="49" t="str">
        <f t="shared" si="6"/>
        <v/>
      </c>
    </row>
    <row r="268" spans="3:3" x14ac:dyDescent="0.25">
      <c r="C268" s="49" t="str">
        <f t="shared" si="6"/>
        <v/>
      </c>
    </row>
    <row r="269" spans="3:3" x14ac:dyDescent="0.25">
      <c r="C269" s="49" t="str">
        <f t="shared" si="6"/>
        <v/>
      </c>
    </row>
    <row r="270" spans="3:3" x14ac:dyDescent="0.25">
      <c r="C270" s="49" t="str">
        <f t="shared" si="6"/>
        <v/>
      </c>
    </row>
    <row r="271" spans="3:3" x14ac:dyDescent="0.25">
      <c r="C271" s="49" t="str">
        <f t="shared" si="6"/>
        <v/>
      </c>
    </row>
    <row r="272" spans="3:3" x14ac:dyDescent="0.25">
      <c r="C272" s="49" t="str">
        <f t="shared" si="6"/>
        <v/>
      </c>
    </row>
    <row r="273" spans="3:3" x14ac:dyDescent="0.25">
      <c r="C273" s="49" t="str">
        <f t="shared" si="6"/>
        <v/>
      </c>
    </row>
    <row r="274" spans="3:3" x14ac:dyDescent="0.25">
      <c r="C274" s="49" t="str">
        <f t="shared" si="6"/>
        <v/>
      </c>
    </row>
    <row r="275" spans="3:3" x14ac:dyDescent="0.25">
      <c r="C275" s="49" t="str">
        <f t="shared" si="6"/>
        <v/>
      </c>
    </row>
    <row r="276" spans="3:3" x14ac:dyDescent="0.25">
      <c r="C276" s="49" t="str">
        <f t="shared" si="6"/>
        <v/>
      </c>
    </row>
    <row r="277" spans="3:3" x14ac:dyDescent="0.25">
      <c r="C277" s="49" t="str">
        <f t="shared" si="6"/>
        <v/>
      </c>
    </row>
    <row r="278" spans="3:3" x14ac:dyDescent="0.25">
      <c r="C278" s="49" t="str">
        <f t="shared" si="6"/>
        <v/>
      </c>
    </row>
    <row r="279" spans="3:3" x14ac:dyDescent="0.25">
      <c r="C279" s="49" t="str">
        <f t="shared" si="6"/>
        <v/>
      </c>
    </row>
    <row r="280" spans="3:3" x14ac:dyDescent="0.25">
      <c r="C280" s="49" t="str">
        <f t="shared" si="6"/>
        <v/>
      </c>
    </row>
    <row r="281" spans="3:3" x14ac:dyDescent="0.25">
      <c r="C281" s="49" t="str">
        <f t="shared" si="6"/>
        <v/>
      </c>
    </row>
    <row r="282" spans="3:3" x14ac:dyDescent="0.25">
      <c r="C282" s="49" t="str">
        <f t="shared" si="6"/>
        <v/>
      </c>
    </row>
    <row r="283" spans="3:3" x14ac:dyDescent="0.25">
      <c r="C283" s="49" t="str">
        <f t="shared" si="6"/>
        <v/>
      </c>
    </row>
    <row r="284" spans="3:3" x14ac:dyDescent="0.25">
      <c r="C284" s="49" t="str">
        <f t="shared" si="6"/>
        <v/>
      </c>
    </row>
    <row r="285" spans="3:3" x14ac:dyDescent="0.25">
      <c r="C285" s="49" t="str">
        <f t="shared" si="6"/>
        <v/>
      </c>
    </row>
    <row r="286" spans="3:3" x14ac:dyDescent="0.25">
      <c r="C286" s="49" t="str">
        <f t="shared" si="6"/>
        <v/>
      </c>
    </row>
    <row r="287" spans="3:3" x14ac:dyDescent="0.25">
      <c r="C287" s="49" t="str">
        <f t="shared" si="6"/>
        <v/>
      </c>
    </row>
    <row r="288" spans="3:3" x14ac:dyDescent="0.25">
      <c r="C288" s="49" t="str">
        <f t="shared" si="6"/>
        <v/>
      </c>
    </row>
    <row r="289" spans="3:3" x14ac:dyDescent="0.25">
      <c r="C289" s="49" t="str">
        <f t="shared" si="6"/>
        <v/>
      </c>
    </row>
    <row r="290" spans="3:3" x14ac:dyDescent="0.25">
      <c r="C290" s="49" t="str">
        <f t="shared" si="6"/>
        <v/>
      </c>
    </row>
    <row r="291" spans="3:3" x14ac:dyDescent="0.25">
      <c r="C291" s="49" t="str">
        <f t="shared" si="6"/>
        <v/>
      </c>
    </row>
    <row r="292" spans="3:3" x14ac:dyDescent="0.25">
      <c r="C292" s="49" t="str">
        <f t="shared" si="6"/>
        <v/>
      </c>
    </row>
    <row r="293" spans="3:3" x14ac:dyDescent="0.25">
      <c r="C293" s="49" t="str">
        <f t="shared" si="6"/>
        <v/>
      </c>
    </row>
    <row r="294" spans="3:3" x14ac:dyDescent="0.25">
      <c r="C294" s="49" t="str">
        <f t="shared" si="6"/>
        <v/>
      </c>
    </row>
    <row r="295" spans="3:3" x14ac:dyDescent="0.25">
      <c r="C295" s="49" t="str">
        <f t="shared" si="6"/>
        <v/>
      </c>
    </row>
    <row r="296" spans="3:3" x14ac:dyDescent="0.25">
      <c r="C296" s="49" t="str">
        <f t="shared" si="6"/>
        <v/>
      </c>
    </row>
    <row r="297" spans="3:3" x14ac:dyDescent="0.25">
      <c r="C297" s="49" t="str">
        <f t="shared" si="6"/>
        <v/>
      </c>
    </row>
    <row r="298" spans="3:3" x14ac:dyDescent="0.25">
      <c r="C298" s="49" t="str">
        <f t="shared" si="6"/>
        <v/>
      </c>
    </row>
    <row r="299" spans="3:3" x14ac:dyDescent="0.25">
      <c r="C299" s="49" t="str">
        <f t="shared" si="6"/>
        <v/>
      </c>
    </row>
    <row r="300" spans="3:3" x14ac:dyDescent="0.25">
      <c r="C300" s="49" t="str">
        <f t="shared" si="6"/>
        <v/>
      </c>
    </row>
    <row r="301" spans="3:3" x14ac:dyDescent="0.25">
      <c r="C301" s="49" t="str">
        <f t="shared" si="6"/>
        <v/>
      </c>
    </row>
    <row r="302" spans="3:3" x14ac:dyDescent="0.25">
      <c r="C302" s="49" t="str">
        <f t="shared" si="6"/>
        <v/>
      </c>
    </row>
    <row r="303" spans="3:3" x14ac:dyDescent="0.25">
      <c r="C303" s="49" t="str">
        <f t="shared" si="6"/>
        <v/>
      </c>
    </row>
    <row r="304" spans="3:3" x14ac:dyDescent="0.25">
      <c r="C304" s="49" t="str">
        <f t="shared" si="6"/>
        <v/>
      </c>
    </row>
    <row r="305" spans="3:3" x14ac:dyDescent="0.25">
      <c r="C305" s="49" t="str">
        <f t="shared" si="6"/>
        <v/>
      </c>
    </row>
    <row r="306" spans="3:3" x14ac:dyDescent="0.25">
      <c r="C306" s="49" t="str">
        <f t="shared" si="6"/>
        <v/>
      </c>
    </row>
    <row r="307" spans="3:3" x14ac:dyDescent="0.25">
      <c r="C307" s="49" t="str">
        <f t="shared" si="6"/>
        <v/>
      </c>
    </row>
    <row r="308" spans="3:3" x14ac:dyDescent="0.25">
      <c r="C308" s="49" t="str">
        <f t="shared" si="6"/>
        <v/>
      </c>
    </row>
    <row r="309" spans="3:3" x14ac:dyDescent="0.25">
      <c r="C309" s="49" t="str">
        <f t="shared" si="6"/>
        <v/>
      </c>
    </row>
    <row r="310" spans="3:3" x14ac:dyDescent="0.25">
      <c r="C310" s="49" t="str">
        <f t="shared" si="6"/>
        <v/>
      </c>
    </row>
    <row r="311" spans="3:3" x14ac:dyDescent="0.25">
      <c r="C311" s="49" t="str">
        <f t="shared" si="6"/>
        <v/>
      </c>
    </row>
    <row r="312" spans="3:3" x14ac:dyDescent="0.25">
      <c r="C312" s="49" t="str">
        <f t="shared" si="6"/>
        <v/>
      </c>
    </row>
    <row r="313" spans="3:3" x14ac:dyDescent="0.25">
      <c r="C313" s="49" t="str">
        <f t="shared" si="6"/>
        <v/>
      </c>
    </row>
    <row r="314" spans="3:3" x14ac:dyDescent="0.25">
      <c r="C314" s="49" t="str">
        <f t="shared" si="6"/>
        <v/>
      </c>
    </row>
    <row r="315" spans="3:3" x14ac:dyDescent="0.25">
      <c r="C315" s="49" t="str">
        <f t="shared" si="6"/>
        <v/>
      </c>
    </row>
    <row r="316" spans="3:3" x14ac:dyDescent="0.25">
      <c r="C316" s="49" t="str">
        <f t="shared" si="6"/>
        <v/>
      </c>
    </row>
    <row r="317" spans="3:3" x14ac:dyDescent="0.25">
      <c r="C317" s="49" t="str">
        <f t="shared" si="6"/>
        <v/>
      </c>
    </row>
    <row r="318" spans="3:3" x14ac:dyDescent="0.25">
      <c r="C318" s="49" t="str">
        <f t="shared" si="6"/>
        <v/>
      </c>
    </row>
    <row r="319" spans="3:3" x14ac:dyDescent="0.25">
      <c r="C319" s="49" t="str">
        <f t="shared" si="6"/>
        <v/>
      </c>
    </row>
    <row r="320" spans="3:3" x14ac:dyDescent="0.25">
      <c r="C320" s="49" t="str">
        <f t="shared" si="6"/>
        <v/>
      </c>
    </row>
    <row r="321" spans="3:3" x14ac:dyDescent="0.25">
      <c r="C321" s="49" t="str">
        <f t="shared" si="6"/>
        <v/>
      </c>
    </row>
    <row r="322" spans="3:3" x14ac:dyDescent="0.25">
      <c r="C322" s="49" t="str">
        <f t="shared" si="6"/>
        <v/>
      </c>
    </row>
    <row r="323" spans="3:3" x14ac:dyDescent="0.25">
      <c r="C323" s="49" t="str">
        <f t="shared" si="6"/>
        <v/>
      </c>
    </row>
    <row r="324" spans="3:3" x14ac:dyDescent="0.25">
      <c r="C324" s="49" t="str">
        <f t="shared" ref="C324:C387" si="7">A324&amp;B324</f>
        <v/>
      </c>
    </row>
    <row r="325" spans="3:3" x14ac:dyDescent="0.25">
      <c r="C325" s="49" t="str">
        <f t="shared" si="7"/>
        <v/>
      </c>
    </row>
    <row r="326" spans="3:3" x14ac:dyDescent="0.25">
      <c r="C326" s="49" t="str">
        <f t="shared" si="7"/>
        <v/>
      </c>
    </row>
    <row r="327" spans="3:3" x14ac:dyDescent="0.25">
      <c r="C327" s="49" t="str">
        <f t="shared" si="7"/>
        <v/>
      </c>
    </row>
    <row r="328" spans="3:3" x14ac:dyDescent="0.25">
      <c r="C328" s="49" t="str">
        <f t="shared" si="7"/>
        <v/>
      </c>
    </row>
    <row r="329" spans="3:3" x14ac:dyDescent="0.25">
      <c r="C329" s="49" t="str">
        <f t="shared" si="7"/>
        <v/>
      </c>
    </row>
    <row r="330" spans="3:3" x14ac:dyDescent="0.25">
      <c r="C330" s="49" t="str">
        <f t="shared" si="7"/>
        <v/>
      </c>
    </row>
    <row r="331" spans="3:3" x14ac:dyDescent="0.25">
      <c r="C331" s="49" t="str">
        <f t="shared" si="7"/>
        <v/>
      </c>
    </row>
    <row r="332" spans="3:3" x14ac:dyDescent="0.25">
      <c r="C332" s="49" t="str">
        <f t="shared" si="7"/>
        <v/>
      </c>
    </row>
    <row r="333" spans="3:3" x14ac:dyDescent="0.25">
      <c r="C333" s="49" t="str">
        <f t="shared" si="7"/>
        <v/>
      </c>
    </row>
    <row r="334" spans="3:3" x14ac:dyDescent="0.25">
      <c r="C334" s="49" t="str">
        <f t="shared" si="7"/>
        <v/>
      </c>
    </row>
    <row r="335" spans="3:3" x14ac:dyDescent="0.25">
      <c r="C335" s="49" t="str">
        <f t="shared" si="7"/>
        <v/>
      </c>
    </row>
    <row r="336" spans="3:3" x14ac:dyDescent="0.25">
      <c r="C336" s="49" t="str">
        <f t="shared" si="7"/>
        <v/>
      </c>
    </row>
    <row r="337" spans="3:3" x14ac:dyDescent="0.25">
      <c r="C337" s="49" t="str">
        <f t="shared" si="7"/>
        <v/>
      </c>
    </row>
    <row r="338" spans="3:3" x14ac:dyDescent="0.25">
      <c r="C338" s="49" t="str">
        <f t="shared" si="7"/>
        <v/>
      </c>
    </row>
    <row r="339" spans="3:3" x14ac:dyDescent="0.25">
      <c r="C339" s="49" t="str">
        <f t="shared" si="7"/>
        <v/>
      </c>
    </row>
    <row r="340" spans="3:3" x14ac:dyDescent="0.25">
      <c r="C340" s="49" t="str">
        <f t="shared" si="7"/>
        <v/>
      </c>
    </row>
    <row r="341" spans="3:3" x14ac:dyDescent="0.25">
      <c r="C341" s="49" t="str">
        <f t="shared" si="7"/>
        <v/>
      </c>
    </row>
    <row r="342" spans="3:3" x14ac:dyDescent="0.25">
      <c r="C342" s="49" t="str">
        <f t="shared" si="7"/>
        <v/>
      </c>
    </row>
    <row r="343" spans="3:3" x14ac:dyDescent="0.25">
      <c r="C343" s="49" t="str">
        <f t="shared" si="7"/>
        <v/>
      </c>
    </row>
    <row r="344" spans="3:3" x14ac:dyDescent="0.25">
      <c r="C344" s="49" t="str">
        <f t="shared" si="7"/>
        <v/>
      </c>
    </row>
    <row r="345" spans="3:3" x14ac:dyDescent="0.25">
      <c r="C345" s="49" t="str">
        <f t="shared" si="7"/>
        <v/>
      </c>
    </row>
    <row r="346" spans="3:3" x14ac:dyDescent="0.25">
      <c r="C346" s="49" t="str">
        <f t="shared" si="7"/>
        <v/>
      </c>
    </row>
    <row r="347" spans="3:3" x14ac:dyDescent="0.25">
      <c r="C347" s="49" t="str">
        <f t="shared" si="7"/>
        <v/>
      </c>
    </row>
    <row r="348" spans="3:3" x14ac:dyDescent="0.25">
      <c r="C348" s="49" t="str">
        <f t="shared" si="7"/>
        <v/>
      </c>
    </row>
    <row r="349" spans="3:3" x14ac:dyDescent="0.25">
      <c r="C349" s="49" t="str">
        <f t="shared" si="7"/>
        <v/>
      </c>
    </row>
    <row r="350" spans="3:3" x14ac:dyDescent="0.25">
      <c r="C350" s="49" t="str">
        <f t="shared" si="7"/>
        <v/>
      </c>
    </row>
    <row r="351" spans="3:3" x14ac:dyDescent="0.25">
      <c r="C351" s="49" t="str">
        <f t="shared" si="7"/>
        <v/>
      </c>
    </row>
    <row r="352" spans="3:3" x14ac:dyDescent="0.25">
      <c r="C352" s="49" t="str">
        <f t="shared" si="7"/>
        <v/>
      </c>
    </row>
    <row r="353" spans="3:3" x14ac:dyDescent="0.25">
      <c r="C353" s="49" t="str">
        <f t="shared" si="7"/>
        <v/>
      </c>
    </row>
    <row r="354" spans="3:3" x14ac:dyDescent="0.25">
      <c r="C354" s="49" t="str">
        <f t="shared" si="7"/>
        <v/>
      </c>
    </row>
    <row r="355" spans="3:3" x14ac:dyDescent="0.25">
      <c r="C355" s="49" t="str">
        <f t="shared" si="7"/>
        <v/>
      </c>
    </row>
    <row r="356" spans="3:3" x14ac:dyDescent="0.25">
      <c r="C356" s="49" t="str">
        <f t="shared" si="7"/>
        <v/>
      </c>
    </row>
    <row r="357" spans="3:3" x14ac:dyDescent="0.25">
      <c r="C357" s="49" t="str">
        <f t="shared" si="7"/>
        <v/>
      </c>
    </row>
    <row r="358" spans="3:3" x14ac:dyDescent="0.25">
      <c r="C358" s="49" t="str">
        <f t="shared" si="7"/>
        <v/>
      </c>
    </row>
    <row r="359" spans="3:3" x14ac:dyDescent="0.25">
      <c r="C359" s="49" t="str">
        <f t="shared" si="7"/>
        <v/>
      </c>
    </row>
    <row r="360" spans="3:3" x14ac:dyDescent="0.25">
      <c r="C360" s="49" t="str">
        <f t="shared" si="7"/>
        <v/>
      </c>
    </row>
    <row r="361" spans="3:3" x14ac:dyDescent="0.25">
      <c r="C361" s="49" t="str">
        <f t="shared" si="7"/>
        <v/>
      </c>
    </row>
    <row r="362" spans="3:3" x14ac:dyDescent="0.25">
      <c r="C362" s="49" t="str">
        <f t="shared" si="7"/>
        <v/>
      </c>
    </row>
    <row r="363" spans="3:3" x14ac:dyDescent="0.25">
      <c r="C363" s="49" t="str">
        <f t="shared" si="7"/>
        <v/>
      </c>
    </row>
    <row r="364" spans="3:3" x14ac:dyDescent="0.25">
      <c r="C364" s="49" t="str">
        <f t="shared" si="7"/>
        <v/>
      </c>
    </row>
    <row r="365" spans="3:3" x14ac:dyDescent="0.25">
      <c r="C365" s="49" t="str">
        <f t="shared" si="7"/>
        <v/>
      </c>
    </row>
    <row r="366" spans="3:3" x14ac:dyDescent="0.25">
      <c r="C366" s="49" t="str">
        <f t="shared" si="7"/>
        <v/>
      </c>
    </row>
    <row r="367" spans="3:3" x14ac:dyDescent="0.25">
      <c r="C367" s="49" t="str">
        <f t="shared" si="7"/>
        <v/>
      </c>
    </row>
    <row r="368" spans="3:3" x14ac:dyDescent="0.25">
      <c r="C368" s="49" t="str">
        <f t="shared" si="7"/>
        <v/>
      </c>
    </row>
    <row r="369" spans="3:3" x14ac:dyDescent="0.25">
      <c r="C369" s="49" t="str">
        <f t="shared" si="7"/>
        <v/>
      </c>
    </row>
    <row r="370" spans="3:3" x14ac:dyDescent="0.25">
      <c r="C370" s="49" t="str">
        <f t="shared" si="7"/>
        <v/>
      </c>
    </row>
    <row r="371" spans="3:3" x14ac:dyDescent="0.25">
      <c r="C371" s="49" t="str">
        <f t="shared" si="7"/>
        <v/>
      </c>
    </row>
    <row r="372" spans="3:3" x14ac:dyDescent="0.25">
      <c r="C372" s="49" t="str">
        <f t="shared" si="7"/>
        <v/>
      </c>
    </row>
    <row r="373" spans="3:3" x14ac:dyDescent="0.25">
      <c r="C373" s="49" t="str">
        <f t="shared" si="7"/>
        <v/>
      </c>
    </row>
    <row r="374" spans="3:3" x14ac:dyDescent="0.25">
      <c r="C374" s="49" t="str">
        <f t="shared" si="7"/>
        <v/>
      </c>
    </row>
    <row r="375" spans="3:3" x14ac:dyDescent="0.25">
      <c r="C375" s="49" t="str">
        <f t="shared" si="7"/>
        <v/>
      </c>
    </row>
    <row r="376" spans="3:3" x14ac:dyDescent="0.25">
      <c r="C376" s="49" t="str">
        <f t="shared" si="7"/>
        <v/>
      </c>
    </row>
    <row r="377" spans="3:3" x14ac:dyDescent="0.25">
      <c r="C377" s="49" t="str">
        <f t="shared" si="7"/>
        <v/>
      </c>
    </row>
    <row r="378" spans="3:3" x14ac:dyDescent="0.25">
      <c r="C378" s="49" t="str">
        <f t="shared" si="7"/>
        <v/>
      </c>
    </row>
    <row r="379" spans="3:3" x14ac:dyDescent="0.25">
      <c r="C379" s="49" t="str">
        <f t="shared" si="7"/>
        <v/>
      </c>
    </row>
    <row r="380" spans="3:3" x14ac:dyDescent="0.25">
      <c r="C380" s="49" t="str">
        <f t="shared" si="7"/>
        <v/>
      </c>
    </row>
    <row r="381" spans="3:3" x14ac:dyDescent="0.25">
      <c r="C381" s="49" t="str">
        <f t="shared" si="7"/>
        <v/>
      </c>
    </row>
    <row r="382" spans="3:3" x14ac:dyDescent="0.25">
      <c r="C382" s="49" t="str">
        <f t="shared" si="7"/>
        <v/>
      </c>
    </row>
    <row r="383" spans="3:3" x14ac:dyDescent="0.25">
      <c r="C383" s="49" t="str">
        <f t="shared" si="7"/>
        <v/>
      </c>
    </row>
    <row r="384" spans="3:3" x14ac:dyDescent="0.25">
      <c r="C384" s="49" t="str">
        <f t="shared" si="7"/>
        <v/>
      </c>
    </row>
    <row r="385" spans="3:3" x14ac:dyDescent="0.25">
      <c r="C385" s="49" t="str">
        <f t="shared" si="7"/>
        <v/>
      </c>
    </row>
    <row r="386" spans="3:3" x14ac:dyDescent="0.25">
      <c r="C386" s="49" t="str">
        <f t="shared" si="7"/>
        <v/>
      </c>
    </row>
    <row r="387" spans="3:3" x14ac:dyDescent="0.25">
      <c r="C387" s="49" t="str">
        <f t="shared" si="7"/>
        <v/>
      </c>
    </row>
    <row r="388" spans="3:3" x14ac:dyDescent="0.25">
      <c r="C388" s="49" t="str">
        <f t="shared" ref="C388:C451" si="8">A388&amp;B388</f>
        <v/>
      </c>
    </row>
    <row r="389" spans="3:3" x14ac:dyDescent="0.25">
      <c r="C389" s="49" t="str">
        <f t="shared" si="8"/>
        <v/>
      </c>
    </row>
    <row r="390" spans="3:3" x14ac:dyDescent="0.25">
      <c r="C390" s="49" t="str">
        <f t="shared" si="8"/>
        <v/>
      </c>
    </row>
    <row r="391" spans="3:3" x14ac:dyDescent="0.25">
      <c r="C391" s="49" t="str">
        <f t="shared" si="8"/>
        <v/>
      </c>
    </row>
    <row r="392" spans="3:3" x14ac:dyDescent="0.25">
      <c r="C392" s="49" t="str">
        <f t="shared" si="8"/>
        <v/>
      </c>
    </row>
    <row r="393" spans="3:3" x14ac:dyDescent="0.25">
      <c r="C393" s="49" t="str">
        <f t="shared" si="8"/>
        <v/>
      </c>
    </row>
    <row r="394" spans="3:3" x14ac:dyDescent="0.25">
      <c r="C394" s="49" t="str">
        <f t="shared" si="8"/>
        <v/>
      </c>
    </row>
    <row r="395" spans="3:3" x14ac:dyDescent="0.25">
      <c r="C395" s="49" t="str">
        <f t="shared" si="8"/>
        <v/>
      </c>
    </row>
    <row r="396" spans="3:3" x14ac:dyDescent="0.25">
      <c r="C396" s="49" t="str">
        <f t="shared" si="8"/>
        <v/>
      </c>
    </row>
    <row r="397" spans="3:3" x14ac:dyDescent="0.25">
      <c r="C397" s="49" t="str">
        <f t="shared" si="8"/>
        <v/>
      </c>
    </row>
    <row r="398" spans="3:3" x14ac:dyDescent="0.25">
      <c r="C398" s="49" t="str">
        <f t="shared" si="8"/>
        <v/>
      </c>
    </row>
    <row r="399" spans="3:3" x14ac:dyDescent="0.25">
      <c r="C399" s="49" t="str">
        <f t="shared" si="8"/>
        <v/>
      </c>
    </row>
    <row r="400" spans="3:3" x14ac:dyDescent="0.25">
      <c r="C400" s="49" t="str">
        <f t="shared" si="8"/>
        <v/>
      </c>
    </row>
    <row r="401" spans="3:3" x14ac:dyDescent="0.25">
      <c r="C401" s="49" t="str">
        <f t="shared" si="8"/>
        <v/>
      </c>
    </row>
    <row r="402" spans="3:3" x14ac:dyDescent="0.25">
      <c r="C402" s="49" t="str">
        <f t="shared" si="8"/>
        <v/>
      </c>
    </row>
    <row r="403" spans="3:3" x14ac:dyDescent="0.25">
      <c r="C403" s="49" t="str">
        <f t="shared" si="8"/>
        <v/>
      </c>
    </row>
    <row r="404" spans="3:3" x14ac:dyDescent="0.25">
      <c r="C404" s="49" t="str">
        <f t="shared" si="8"/>
        <v/>
      </c>
    </row>
    <row r="405" spans="3:3" x14ac:dyDescent="0.25">
      <c r="C405" s="49" t="str">
        <f t="shared" si="8"/>
        <v/>
      </c>
    </row>
    <row r="406" spans="3:3" x14ac:dyDescent="0.25">
      <c r="C406" s="49" t="str">
        <f t="shared" si="8"/>
        <v/>
      </c>
    </row>
    <row r="407" spans="3:3" x14ac:dyDescent="0.25">
      <c r="C407" s="49" t="str">
        <f t="shared" si="8"/>
        <v/>
      </c>
    </row>
    <row r="408" spans="3:3" x14ac:dyDescent="0.25">
      <c r="C408" s="49" t="str">
        <f t="shared" si="8"/>
        <v/>
      </c>
    </row>
    <row r="409" spans="3:3" x14ac:dyDescent="0.25">
      <c r="C409" s="49" t="str">
        <f t="shared" si="8"/>
        <v/>
      </c>
    </row>
    <row r="410" spans="3:3" x14ac:dyDescent="0.25">
      <c r="C410" s="49" t="str">
        <f t="shared" si="8"/>
        <v/>
      </c>
    </row>
    <row r="411" spans="3:3" x14ac:dyDescent="0.25">
      <c r="C411" s="49" t="str">
        <f t="shared" si="8"/>
        <v/>
      </c>
    </row>
    <row r="412" spans="3:3" x14ac:dyDescent="0.25">
      <c r="C412" s="49" t="str">
        <f t="shared" si="8"/>
        <v/>
      </c>
    </row>
    <row r="413" spans="3:3" x14ac:dyDescent="0.25">
      <c r="C413" s="49" t="str">
        <f t="shared" si="8"/>
        <v/>
      </c>
    </row>
    <row r="414" spans="3:3" x14ac:dyDescent="0.25">
      <c r="C414" s="49" t="str">
        <f t="shared" si="8"/>
        <v/>
      </c>
    </row>
    <row r="415" spans="3:3" x14ac:dyDescent="0.25">
      <c r="C415" s="49" t="str">
        <f t="shared" si="8"/>
        <v/>
      </c>
    </row>
    <row r="416" spans="3:3" x14ac:dyDescent="0.25">
      <c r="C416" s="49" t="str">
        <f t="shared" si="8"/>
        <v/>
      </c>
    </row>
    <row r="417" spans="3:3" x14ac:dyDescent="0.25">
      <c r="C417" s="49" t="str">
        <f t="shared" si="8"/>
        <v/>
      </c>
    </row>
    <row r="418" spans="3:3" x14ac:dyDescent="0.25">
      <c r="C418" s="49" t="str">
        <f t="shared" si="8"/>
        <v/>
      </c>
    </row>
    <row r="419" spans="3:3" x14ac:dyDescent="0.25">
      <c r="C419" s="49" t="str">
        <f t="shared" si="8"/>
        <v/>
      </c>
    </row>
    <row r="420" spans="3:3" x14ac:dyDescent="0.25">
      <c r="C420" s="49" t="str">
        <f t="shared" si="8"/>
        <v/>
      </c>
    </row>
    <row r="421" spans="3:3" x14ac:dyDescent="0.25">
      <c r="C421" s="49" t="str">
        <f t="shared" si="8"/>
        <v/>
      </c>
    </row>
    <row r="422" spans="3:3" x14ac:dyDescent="0.25">
      <c r="C422" s="49" t="str">
        <f t="shared" si="8"/>
        <v/>
      </c>
    </row>
    <row r="423" spans="3:3" x14ac:dyDescent="0.25">
      <c r="C423" s="49" t="str">
        <f t="shared" si="8"/>
        <v/>
      </c>
    </row>
    <row r="424" spans="3:3" x14ac:dyDescent="0.25">
      <c r="C424" s="49" t="str">
        <f t="shared" si="8"/>
        <v/>
      </c>
    </row>
    <row r="425" spans="3:3" x14ac:dyDescent="0.25">
      <c r="C425" s="49" t="str">
        <f t="shared" si="8"/>
        <v/>
      </c>
    </row>
    <row r="426" spans="3:3" x14ac:dyDescent="0.25">
      <c r="C426" s="49" t="str">
        <f t="shared" si="8"/>
        <v/>
      </c>
    </row>
    <row r="427" spans="3:3" x14ac:dyDescent="0.25">
      <c r="C427" s="49" t="str">
        <f t="shared" si="8"/>
        <v/>
      </c>
    </row>
    <row r="428" spans="3:3" x14ac:dyDescent="0.25">
      <c r="C428" s="49" t="str">
        <f t="shared" si="8"/>
        <v/>
      </c>
    </row>
    <row r="429" spans="3:3" x14ac:dyDescent="0.25">
      <c r="C429" s="49" t="str">
        <f t="shared" si="8"/>
        <v/>
      </c>
    </row>
    <row r="430" spans="3:3" x14ac:dyDescent="0.25">
      <c r="C430" s="49" t="str">
        <f t="shared" si="8"/>
        <v/>
      </c>
    </row>
    <row r="431" spans="3:3" x14ac:dyDescent="0.25">
      <c r="C431" s="49" t="str">
        <f t="shared" si="8"/>
        <v/>
      </c>
    </row>
    <row r="432" spans="3:3" x14ac:dyDescent="0.25">
      <c r="C432" s="49" t="str">
        <f t="shared" si="8"/>
        <v/>
      </c>
    </row>
    <row r="433" spans="3:3" x14ac:dyDescent="0.25">
      <c r="C433" s="49" t="str">
        <f t="shared" si="8"/>
        <v/>
      </c>
    </row>
    <row r="434" spans="3:3" x14ac:dyDescent="0.25">
      <c r="C434" s="49" t="str">
        <f t="shared" si="8"/>
        <v/>
      </c>
    </row>
    <row r="435" spans="3:3" x14ac:dyDescent="0.25">
      <c r="C435" s="49" t="str">
        <f t="shared" si="8"/>
        <v/>
      </c>
    </row>
    <row r="436" spans="3:3" x14ac:dyDescent="0.25">
      <c r="C436" s="49" t="str">
        <f t="shared" si="8"/>
        <v/>
      </c>
    </row>
    <row r="437" spans="3:3" x14ac:dyDescent="0.25">
      <c r="C437" s="49" t="str">
        <f t="shared" si="8"/>
        <v/>
      </c>
    </row>
    <row r="438" spans="3:3" x14ac:dyDescent="0.25">
      <c r="C438" s="49" t="str">
        <f t="shared" si="8"/>
        <v/>
      </c>
    </row>
    <row r="439" spans="3:3" x14ac:dyDescent="0.25">
      <c r="C439" s="49" t="str">
        <f t="shared" si="8"/>
        <v/>
      </c>
    </row>
    <row r="440" spans="3:3" x14ac:dyDescent="0.25">
      <c r="C440" s="49" t="str">
        <f t="shared" si="8"/>
        <v/>
      </c>
    </row>
    <row r="441" spans="3:3" x14ac:dyDescent="0.25">
      <c r="C441" s="49" t="str">
        <f t="shared" si="8"/>
        <v/>
      </c>
    </row>
    <row r="442" spans="3:3" x14ac:dyDescent="0.25">
      <c r="C442" s="49" t="str">
        <f t="shared" si="8"/>
        <v/>
      </c>
    </row>
    <row r="443" spans="3:3" x14ac:dyDescent="0.25">
      <c r="C443" s="49" t="str">
        <f t="shared" si="8"/>
        <v/>
      </c>
    </row>
    <row r="444" spans="3:3" x14ac:dyDescent="0.25">
      <c r="C444" s="49" t="str">
        <f t="shared" si="8"/>
        <v/>
      </c>
    </row>
    <row r="445" spans="3:3" x14ac:dyDescent="0.25">
      <c r="C445" s="49" t="str">
        <f t="shared" si="8"/>
        <v/>
      </c>
    </row>
    <row r="446" spans="3:3" x14ac:dyDescent="0.25">
      <c r="C446" s="49" t="str">
        <f t="shared" si="8"/>
        <v/>
      </c>
    </row>
    <row r="447" spans="3:3" x14ac:dyDescent="0.25">
      <c r="C447" s="49" t="str">
        <f t="shared" si="8"/>
        <v/>
      </c>
    </row>
    <row r="448" spans="3:3" x14ac:dyDescent="0.25">
      <c r="C448" s="49" t="str">
        <f t="shared" si="8"/>
        <v/>
      </c>
    </row>
    <row r="449" spans="3:3" x14ac:dyDescent="0.25">
      <c r="C449" s="49" t="str">
        <f t="shared" si="8"/>
        <v/>
      </c>
    </row>
    <row r="450" spans="3:3" x14ac:dyDescent="0.25">
      <c r="C450" s="49" t="str">
        <f t="shared" si="8"/>
        <v/>
      </c>
    </row>
    <row r="451" spans="3:3" x14ac:dyDescent="0.25">
      <c r="C451" s="49" t="str">
        <f t="shared" si="8"/>
        <v/>
      </c>
    </row>
    <row r="452" spans="3:3" x14ac:dyDescent="0.25">
      <c r="C452" s="49" t="str">
        <f t="shared" ref="C452:C515" si="9">A452&amp;B452</f>
        <v/>
      </c>
    </row>
    <row r="453" spans="3:3" x14ac:dyDescent="0.25">
      <c r="C453" s="49" t="str">
        <f t="shared" si="9"/>
        <v/>
      </c>
    </row>
    <row r="454" spans="3:3" x14ac:dyDescent="0.25">
      <c r="C454" s="49" t="str">
        <f t="shared" si="9"/>
        <v/>
      </c>
    </row>
    <row r="455" spans="3:3" x14ac:dyDescent="0.25">
      <c r="C455" s="49" t="str">
        <f t="shared" si="9"/>
        <v/>
      </c>
    </row>
    <row r="456" spans="3:3" x14ac:dyDescent="0.25">
      <c r="C456" s="49" t="str">
        <f t="shared" si="9"/>
        <v/>
      </c>
    </row>
    <row r="457" spans="3:3" x14ac:dyDescent="0.25">
      <c r="C457" s="49" t="str">
        <f t="shared" si="9"/>
        <v/>
      </c>
    </row>
    <row r="458" spans="3:3" x14ac:dyDescent="0.25">
      <c r="C458" s="49" t="str">
        <f t="shared" si="9"/>
        <v/>
      </c>
    </row>
    <row r="459" spans="3:3" x14ac:dyDescent="0.25">
      <c r="C459" s="49" t="str">
        <f t="shared" si="9"/>
        <v/>
      </c>
    </row>
    <row r="460" spans="3:3" x14ac:dyDescent="0.25">
      <c r="C460" s="49" t="str">
        <f t="shared" si="9"/>
        <v/>
      </c>
    </row>
    <row r="461" spans="3:3" x14ac:dyDescent="0.25">
      <c r="C461" s="49" t="str">
        <f t="shared" si="9"/>
        <v/>
      </c>
    </row>
    <row r="462" spans="3:3" x14ac:dyDescent="0.25">
      <c r="C462" s="49" t="str">
        <f t="shared" si="9"/>
        <v/>
      </c>
    </row>
    <row r="463" spans="3:3" x14ac:dyDescent="0.25">
      <c r="C463" s="49" t="str">
        <f t="shared" si="9"/>
        <v/>
      </c>
    </row>
    <row r="464" spans="3:3" x14ac:dyDescent="0.25">
      <c r="C464" s="49" t="str">
        <f t="shared" si="9"/>
        <v/>
      </c>
    </row>
    <row r="465" spans="3:3" x14ac:dyDescent="0.25">
      <c r="C465" s="49" t="str">
        <f t="shared" si="9"/>
        <v/>
      </c>
    </row>
    <row r="466" spans="3:3" x14ac:dyDescent="0.25">
      <c r="C466" s="49" t="str">
        <f t="shared" si="9"/>
        <v/>
      </c>
    </row>
    <row r="467" spans="3:3" x14ac:dyDescent="0.25">
      <c r="C467" s="49" t="str">
        <f t="shared" si="9"/>
        <v/>
      </c>
    </row>
    <row r="468" spans="3:3" x14ac:dyDescent="0.25">
      <c r="C468" s="49" t="str">
        <f t="shared" si="9"/>
        <v/>
      </c>
    </row>
    <row r="469" spans="3:3" x14ac:dyDescent="0.25">
      <c r="C469" s="49" t="str">
        <f t="shared" si="9"/>
        <v/>
      </c>
    </row>
    <row r="470" spans="3:3" x14ac:dyDescent="0.25">
      <c r="C470" s="49" t="str">
        <f t="shared" si="9"/>
        <v/>
      </c>
    </row>
    <row r="471" spans="3:3" x14ac:dyDescent="0.25">
      <c r="C471" s="49" t="str">
        <f t="shared" si="9"/>
        <v/>
      </c>
    </row>
    <row r="472" spans="3:3" x14ac:dyDescent="0.25">
      <c r="C472" s="49" t="str">
        <f t="shared" si="9"/>
        <v/>
      </c>
    </row>
    <row r="473" spans="3:3" x14ac:dyDescent="0.25">
      <c r="C473" s="49" t="str">
        <f t="shared" si="9"/>
        <v/>
      </c>
    </row>
    <row r="474" spans="3:3" x14ac:dyDescent="0.25">
      <c r="C474" s="49" t="str">
        <f t="shared" si="9"/>
        <v/>
      </c>
    </row>
    <row r="475" spans="3:3" x14ac:dyDescent="0.25">
      <c r="C475" s="49" t="str">
        <f t="shared" si="9"/>
        <v/>
      </c>
    </row>
    <row r="476" spans="3:3" x14ac:dyDescent="0.25">
      <c r="C476" s="49" t="str">
        <f t="shared" si="9"/>
        <v/>
      </c>
    </row>
    <row r="477" spans="3:3" x14ac:dyDescent="0.25">
      <c r="C477" s="49" t="str">
        <f t="shared" si="9"/>
        <v/>
      </c>
    </row>
    <row r="478" spans="3:3" x14ac:dyDescent="0.25">
      <c r="C478" s="49" t="str">
        <f t="shared" si="9"/>
        <v/>
      </c>
    </row>
    <row r="479" spans="3:3" x14ac:dyDescent="0.25">
      <c r="C479" s="49" t="str">
        <f t="shared" si="9"/>
        <v/>
      </c>
    </row>
    <row r="480" spans="3:3" x14ac:dyDescent="0.25">
      <c r="C480" s="49" t="str">
        <f t="shared" si="9"/>
        <v/>
      </c>
    </row>
    <row r="481" spans="3:3" x14ac:dyDescent="0.25">
      <c r="C481" s="49" t="str">
        <f t="shared" si="9"/>
        <v/>
      </c>
    </row>
    <row r="482" spans="3:3" x14ac:dyDescent="0.25">
      <c r="C482" s="49" t="str">
        <f t="shared" si="9"/>
        <v/>
      </c>
    </row>
    <row r="483" spans="3:3" x14ac:dyDescent="0.25">
      <c r="C483" s="49" t="str">
        <f t="shared" si="9"/>
        <v/>
      </c>
    </row>
    <row r="484" spans="3:3" x14ac:dyDescent="0.25">
      <c r="C484" s="49" t="str">
        <f t="shared" si="9"/>
        <v/>
      </c>
    </row>
    <row r="485" spans="3:3" x14ac:dyDescent="0.25">
      <c r="C485" s="49" t="str">
        <f t="shared" si="9"/>
        <v/>
      </c>
    </row>
    <row r="486" spans="3:3" x14ac:dyDescent="0.25">
      <c r="C486" s="49" t="str">
        <f t="shared" si="9"/>
        <v/>
      </c>
    </row>
    <row r="487" spans="3:3" x14ac:dyDescent="0.25">
      <c r="C487" s="49" t="str">
        <f t="shared" si="9"/>
        <v/>
      </c>
    </row>
    <row r="488" spans="3:3" x14ac:dyDescent="0.25">
      <c r="C488" s="49" t="str">
        <f t="shared" si="9"/>
        <v/>
      </c>
    </row>
    <row r="489" spans="3:3" x14ac:dyDescent="0.25">
      <c r="C489" s="49" t="str">
        <f t="shared" si="9"/>
        <v/>
      </c>
    </row>
    <row r="490" spans="3:3" x14ac:dyDescent="0.25">
      <c r="C490" s="49" t="str">
        <f t="shared" si="9"/>
        <v/>
      </c>
    </row>
    <row r="491" spans="3:3" x14ac:dyDescent="0.25">
      <c r="C491" s="49" t="str">
        <f t="shared" si="9"/>
        <v/>
      </c>
    </row>
    <row r="492" spans="3:3" x14ac:dyDescent="0.25">
      <c r="C492" s="49" t="str">
        <f t="shared" si="9"/>
        <v/>
      </c>
    </row>
    <row r="493" spans="3:3" x14ac:dyDescent="0.25">
      <c r="C493" s="49" t="str">
        <f t="shared" si="9"/>
        <v/>
      </c>
    </row>
    <row r="494" spans="3:3" x14ac:dyDescent="0.25">
      <c r="C494" s="49" t="str">
        <f t="shared" si="9"/>
        <v/>
      </c>
    </row>
    <row r="495" spans="3:3" x14ac:dyDescent="0.25">
      <c r="C495" s="49" t="str">
        <f t="shared" si="9"/>
        <v/>
      </c>
    </row>
    <row r="496" spans="3:3" x14ac:dyDescent="0.25">
      <c r="C496" s="49" t="str">
        <f t="shared" si="9"/>
        <v/>
      </c>
    </row>
    <row r="497" spans="3:3" x14ac:dyDescent="0.25">
      <c r="C497" s="49" t="str">
        <f t="shared" si="9"/>
        <v/>
      </c>
    </row>
    <row r="498" spans="3:3" x14ac:dyDescent="0.25">
      <c r="C498" s="49" t="str">
        <f t="shared" si="9"/>
        <v/>
      </c>
    </row>
    <row r="499" spans="3:3" x14ac:dyDescent="0.25">
      <c r="C499" s="49" t="str">
        <f t="shared" si="9"/>
        <v/>
      </c>
    </row>
    <row r="500" spans="3:3" x14ac:dyDescent="0.25">
      <c r="C500" s="49" t="str">
        <f t="shared" si="9"/>
        <v/>
      </c>
    </row>
    <row r="501" spans="3:3" x14ac:dyDescent="0.25">
      <c r="C501" s="49" t="str">
        <f t="shared" si="9"/>
        <v/>
      </c>
    </row>
    <row r="502" spans="3:3" x14ac:dyDescent="0.25">
      <c r="C502" s="49" t="str">
        <f t="shared" si="9"/>
        <v/>
      </c>
    </row>
    <row r="503" spans="3:3" x14ac:dyDescent="0.25">
      <c r="C503" s="49" t="str">
        <f t="shared" si="9"/>
        <v/>
      </c>
    </row>
    <row r="504" spans="3:3" x14ac:dyDescent="0.25">
      <c r="C504" s="49" t="str">
        <f t="shared" si="9"/>
        <v/>
      </c>
    </row>
    <row r="505" spans="3:3" x14ac:dyDescent="0.25">
      <c r="C505" s="49" t="str">
        <f t="shared" si="9"/>
        <v/>
      </c>
    </row>
    <row r="506" spans="3:3" x14ac:dyDescent="0.25">
      <c r="C506" s="49" t="str">
        <f t="shared" si="9"/>
        <v/>
      </c>
    </row>
    <row r="507" spans="3:3" x14ac:dyDescent="0.25">
      <c r="C507" s="49" t="str">
        <f t="shared" si="9"/>
        <v/>
      </c>
    </row>
    <row r="508" spans="3:3" x14ac:dyDescent="0.25">
      <c r="C508" s="49" t="str">
        <f t="shared" si="9"/>
        <v/>
      </c>
    </row>
    <row r="509" spans="3:3" x14ac:dyDescent="0.25">
      <c r="C509" s="49" t="str">
        <f t="shared" si="9"/>
        <v/>
      </c>
    </row>
    <row r="510" spans="3:3" x14ac:dyDescent="0.25">
      <c r="C510" s="49" t="str">
        <f t="shared" si="9"/>
        <v/>
      </c>
    </row>
    <row r="511" spans="3:3" x14ac:dyDescent="0.25">
      <c r="C511" s="49" t="str">
        <f t="shared" si="9"/>
        <v/>
      </c>
    </row>
    <row r="512" spans="3:3" x14ac:dyDescent="0.25">
      <c r="C512" s="49" t="str">
        <f t="shared" si="9"/>
        <v/>
      </c>
    </row>
    <row r="513" spans="3:3" x14ac:dyDescent="0.25">
      <c r="C513" s="49" t="str">
        <f t="shared" si="9"/>
        <v/>
      </c>
    </row>
    <row r="514" spans="3:3" x14ac:dyDescent="0.25">
      <c r="C514" s="49" t="str">
        <f t="shared" si="9"/>
        <v/>
      </c>
    </row>
    <row r="515" spans="3:3" x14ac:dyDescent="0.25">
      <c r="C515" s="49" t="str">
        <f t="shared" si="9"/>
        <v/>
      </c>
    </row>
    <row r="516" spans="3:3" x14ac:dyDescent="0.25">
      <c r="C516" s="49" t="str">
        <f t="shared" ref="C516:C579" si="10">A516&amp;B516</f>
        <v/>
      </c>
    </row>
    <row r="517" spans="3:3" x14ac:dyDescent="0.25">
      <c r="C517" s="49" t="str">
        <f t="shared" si="10"/>
        <v/>
      </c>
    </row>
    <row r="518" spans="3:3" x14ac:dyDescent="0.25">
      <c r="C518" s="49" t="str">
        <f t="shared" si="10"/>
        <v/>
      </c>
    </row>
    <row r="519" spans="3:3" x14ac:dyDescent="0.25">
      <c r="C519" s="49" t="str">
        <f t="shared" si="10"/>
        <v/>
      </c>
    </row>
    <row r="520" spans="3:3" x14ac:dyDescent="0.25">
      <c r="C520" s="49" t="str">
        <f t="shared" si="10"/>
        <v/>
      </c>
    </row>
    <row r="521" spans="3:3" x14ac:dyDescent="0.25">
      <c r="C521" s="49" t="str">
        <f t="shared" si="10"/>
        <v/>
      </c>
    </row>
    <row r="522" spans="3:3" x14ac:dyDescent="0.25">
      <c r="C522" s="49" t="str">
        <f t="shared" si="10"/>
        <v/>
      </c>
    </row>
    <row r="523" spans="3:3" x14ac:dyDescent="0.25">
      <c r="C523" s="49" t="str">
        <f t="shared" si="10"/>
        <v/>
      </c>
    </row>
    <row r="524" spans="3:3" x14ac:dyDescent="0.25">
      <c r="C524" s="49" t="str">
        <f t="shared" si="10"/>
        <v/>
      </c>
    </row>
    <row r="525" spans="3:3" x14ac:dyDescent="0.25">
      <c r="C525" s="49" t="str">
        <f t="shared" si="10"/>
        <v/>
      </c>
    </row>
    <row r="526" spans="3:3" x14ac:dyDescent="0.25">
      <c r="C526" s="49" t="str">
        <f t="shared" si="10"/>
        <v/>
      </c>
    </row>
    <row r="527" spans="3:3" x14ac:dyDescent="0.25">
      <c r="C527" s="49" t="str">
        <f t="shared" si="10"/>
        <v/>
      </c>
    </row>
    <row r="528" spans="3:3" x14ac:dyDescent="0.25">
      <c r="C528" s="49" t="str">
        <f t="shared" si="10"/>
        <v/>
      </c>
    </row>
    <row r="529" spans="3:3" x14ac:dyDescent="0.25">
      <c r="C529" s="49" t="str">
        <f t="shared" si="10"/>
        <v/>
      </c>
    </row>
    <row r="530" spans="3:3" x14ac:dyDescent="0.25">
      <c r="C530" s="49" t="str">
        <f t="shared" si="10"/>
        <v/>
      </c>
    </row>
    <row r="531" spans="3:3" x14ac:dyDescent="0.25">
      <c r="C531" s="49" t="str">
        <f t="shared" si="10"/>
        <v/>
      </c>
    </row>
    <row r="532" spans="3:3" x14ac:dyDescent="0.25">
      <c r="C532" s="49" t="str">
        <f t="shared" si="10"/>
        <v/>
      </c>
    </row>
    <row r="533" spans="3:3" x14ac:dyDescent="0.25">
      <c r="C533" s="49" t="str">
        <f t="shared" si="10"/>
        <v/>
      </c>
    </row>
    <row r="534" spans="3:3" x14ac:dyDescent="0.25">
      <c r="C534" s="49" t="str">
        <f t="shared" si="10"/>
        <v/>
      </c>
    </row>
    <row r="535" spans="3:3" x14ac:dyDescent="0.25">
      <c r="C535" s="49" t="str">
        <f t="shared" si="10"/>
        <v/>
      </c>
    </row>
    <row r="536" spans="3:3" x14ac:dyDescent="0.25">
      <c r="C536" s="49" t="str">
        <f t="shared" si="10"/>
        <v/>
      </c>
    </row>
    <row r="537" spans="3:3" x14ac:dyDescent="0.25">
      <c r="C537" s="49" t="str">
        <f t="shared" si="10"/>
        <v/>
      </c>
    </row>
    <row r="538" spans="3:3" x14ac:dyDescent="0.25">
      <c r="C538" s="49" t="str">
        <f t="shared" si="10"/>
        <v/>
      </c>
    </row>
    <row r="539" spans="3:3" x14ac:dyDescent="0.25">
      <c r="C539" s="49" t="str">
        <f t="shared" si="10"/>
        <v/>
      </c>
    </row>
    <row r="540" spans="3:3" x14ac:dyDescent="0.25">
      <c r="C540" s="49" t="str">
        <f t="shared" si="10"/>
        <v/>
      </c>
    </row>
    <row r="541" spans="3:3" x14ac:dyDescent="0.25">
      <c r="C541" s="49" t="str">
        <f t="shared" si="10"/>
        <v/>
      </c>
    </row>
    <row r="542" spans="3:3" x14ac:dyDescent="0.25">
      <c r="C542" s="49" t="str">
        <f t="shared" si="10"/>
        <v/>
      </c>
    </row>
    <row r="543" spans="3:3" x14ac:dyDescent="0.25">
      <c r="C543" s="49" t="str">
        <f t="shared" si="10"/>
        <v/>
      </c>
    </row>
    <row r="544" spans="3:3" x14ac:dyDescent="0.25">
      <c r="C544" s="49" t="str">
        <f t="shared" si="10"/>
        <v/>
      </c>
    </row>
    <row r="545" spans="3:3" x14ac:dyDescent="0.25">
      <c r="C545" s="49" t="str">
        <f t="shared" si="10"/>
        <v/>
      </c>
    </row>
    <row r="546" spans="3:3" x14ac:dyDescent="0.25">
      <c r="C546" s="49" t="str">
        <f t="shared" si="10"/>
        <v/>
      </c>
    </row>
    <row r="547" spans="3:3" x14ac:dyDescent="0.25">
      <c r="C547" s="49" t="str">
        <f t="shared" si="10"/>
        <v/>
      </c>
    </row>
    <row r="548" spans="3:3" x14ac:dyDescent="0.25">
      <c r="C548" s="49" t="str">
        <f t="shared" si="10"/>
        <v/>
      </c>
    </row>
    <row r="549" spans="3:3" x14ac:dyDescent="0.25">
      <c r="C549" s="49" t="str">
        <f t="shared" si="10"/>
        <v/>
      </c>
    </row>
    <row r="550" spans="3:3" x14ac:dyDescent="0.25">
      <c r="C550" s="49" t="str">
        <f t="shared" si="10"/>
        <v/>
      </c>
    </row>
    <row r="551" spans="3:3" x14ac:dyDescent="0.25">
      <c r="C551" s="49" t="str">
        <f t="shared" si="10"/>
        <v/>
      </c>
    </row>
    <row r="552" spans="3:3" x14ac:dyDescent="0.25">
      <c r="C552" s="49" t="str">
        <f t="shared" si="10"/>
        <v/>
      </c>
    </row>
    <row r="553" spans="3:3" x14ac:dyDescent="0.25">
      <c r="C553" s="49" t="str">
        <f t="shared" si="10"/>
        <v/>
      </c>
    </row>
    <row r="554" spans="3:3" x14ac:dyDescent="0.25">
      <c r="C554" s="49" t="str">
        <f t="shared" si="10"/>
        <v/>
      </c>
    </row>
    <row r="555" spans="3:3" x14ac:dyDescent="0.25">
      <c r="C555" s="49" t="str">
        <f t="shared" si="10"/>
        <v/>
      </c>
    </row>
    <row r="556" spans="3:3" x14ac:dyDescent="0.25">
      <c r="C556" s="49" t="str">
        <f t="shared" si="10"/>
        <v/>
      </c>
    </row>
    <row r="557" spans="3:3" x14ac:dyDescent="0.25">
      <c r="C557" s="49" t="str">
        <f t="shared" si="10"/>
        <v/>
      </c>
    </row>
    <row r="558" spans="3:3" x14ac:dyDescent="0.25">
      <c r="C558" s="49" t="str">
        <f t="shared" si="10"/>
        <v/>
      </c>
    </row>
    <row r="559" spans="3:3" x14ac:dyDescent="0.25">
      <c r="C559" s="49" t="str">
        <f t="shared" si="10"/>
        <v/>
      </c>
    </row>
    <row r="560" spans="3:3" x14ac:dyDescent="0.25">
      <c r="C560" s="49" t="str">
        <f t="shared" si="10"/>
        <v/>
      </c>
    </row>
    <row r="561" spans="3:3" x14ac:dyDescent="0.25">
      <c r="C561" s="49" t="str">
        <f t="shared" si="10"/>
        <v/>
      </c>
    </row>
    <row r="562" spans="3:3" x14ac:dyDescent="0.25">
      <c r="C562" s="49" t="str">
        <f t="shared" si="10"/>
        <v/>
      </c>
    </row>
    <row r="563" spans="3:3" x14ac:dyDescent="0.25">
      <c r="C563" s="49" t="str">
        <f t="shared" si="10"/>
        <v/>
      </c>
    </row>
    <row r="564" spans="3:3" x14ac:dyDescent="0.25">
      <c r="C564" s="49" t="str">
        <f t="shared" si="10"/>
        <v/>
      </c>
    </row>
    <row r="565" spans="3:3" x14ac:dyDescent="0.25">
      <c r="C565" s="49" t="str">
        <f t="shared" si="10"/>
        <v/>
      </c>
    </row>
    <row r="566" spans="3:3" x14ac:dyDescent="0.25">
      <c r="C566" s="49" t="str">
        <f t="shared" si="10"/>
        <v/>
      </c>
    </row>
    <row r="567" spans="3:3" x14ac:dyDescent="0.25">
      <c r="C567" s="49" t="str">
        <f t="shared" si="10"/>
        <v/>
      </c>
    </row>
    <row r="568" spans="3:3" x14ac:dyDescent="0.25">
      <c r="C568" s="49" t="str">
        <f t="shared" si="10"/>
        <v/>
      </c>
    </row>
    <row r="569" spans="3:3" x14ac:dyDescent="0.25">
      <c r="C569" s="49" t="str">
        <f t="shared" si="10"/>
        <v/>
      </c>
    </row>
    <row r="570" spans="3:3" x14ac:dyDescent="0.25">
      <c r="C570" s="49" t="str">
        <f t="shared" si="10"/>
        <v/>
      </c>
    </row>
    <row r="571" spans="3:3" x14ac:dyDescent="0.25">
      <c r="C571" s="49" t="str">
        <f t="shared" si="10"/>
        <v/>
      </c>
    </row>
    <row r="572" spans="3:3" x14ac:dyDescent="0.25">
      <c r="C572" s="49" t="str">
        <f t="shared" si="10"/>
        <v/>
      </c>
    </row>
    <row r="573" spans="3:3" x14ac:dyDescent="0.25">
      <c r="C573" s="49" t="str">
        <f t="shared" si="10"/>
        <v/>
      </c>
    </row>
    <row r="574" spans="3:3" x14ac:dyDescent="0.25">
      <c r="C574" s="49" t="str">
        <f t="shared" si="10"/>
        <v/>
      </c>
    </row>
    <row r="575" spans="3:3" x14ac:dyDescent="0.25">
      <c r="C575" s="49" t="str">
        <f t="shared" si="10"/>
        <v/>
      </c>
    </row>
    <row r="576" spans="3:3" x14ac:dyDescent="0.25">
      <c r="C576" s="49" t="str">
        <f t="shared" si="10"/>
        <v/>
      </c>
    </row>
    <row r="577" spans="3:3" x14ac:dyDescent="0.25">
      <c r="C577" s="49" t="str">
        <f t="shared" si="10"/>
        <v/>
      </c>
    </row>
    <row r="578" spans="3:3" x14ac:dyDescent="0.25">
      <c r="C578" s="49" t="str">
        <f t="shared" si="10"/>
        <v/>
      </c>
    </row>
    <row r="579" spans="3:3" x14ac:dyDescent="0.25">
      <c r="C579" s="49" t="str">
        <f t="shared" si="10"/>
        <v/>
      </c>
    </row>
    <row r="580" spans="3:3" x14ac:dyDescent="0.25">
      <c r="C580" s="49" t="str">
        <f t="shared" ref="C580:C643" si="11">A580&amp;B580</f>
        <v/>
      </c>
    </row>
    <row r="581" spans="3:3" x14ac:dyDescent="0.25">
      <c r="C581" s="49" t="str">
        <f t="shared" si="11"/>
        <v/>
      </c>
    </row>
    <row r="582" spans="3:3" x14ac:dyDescent="0.25">
      <c r="C582" s="49" t="str">
        <f t="shared" si="11"/>
        <v/>
      </c>
    </row>
    <row r="583" spans="3:3" x14ac:dyDescent="0.25">
      <c r="C583" s="49" t="str">
        <f t="shared" si="11"/>
        <v/>
      </c>
    </row>
    <row r="584" spans="3:3" x14ac:dyDescent="0.25">
      <c r="C584" s="49" t="str">
        <f t="shared" si="11"/>
        <v/>
      </c>
    </row>
    <row r="585" spans="3:3" x14ac:dyDescent="0.25">
      <c r="C585" s="49" t="str">
        <f t="shared" si="11"/>
        <v/>
      </c>
    </row>
    <row r="586" spans="3:3" x14ac:dyDescent="0.25">
      <c r="C586" s="49" t="str">
        <f t="shared" si="11"/>
        <v/>
      </c>
    </row>
    <row r="587" spans="3:3" x14ac:dyDescent="0.25">
      <c r="C587" s="49" t="str">
        <f t="shared" si="11"/>
        <v/>
      </c>
    </row>
    <row r="588" spans="3:3" x14ac:dyDescent="0.25">
      <c r="C588" s="49" t="str">
        <f t="shared" si="11"/>
        <v/>
      </c>
    </row>
    <row r="589" spans="3:3" x14ac:dyDescent="0.25">
      <c r="C589" s="49" t="str">
        <f t="shared" si="11"/>
        <v/>
      </c>
    </row>
    <row r="590" spans="3:3" x14ac:dyDescent="0.25">
      <c r="C590" s="49" t="str">
        <f t="shared" si="11"/>
        <v/>
      </c>
    </row>
    <row r="591" spans="3:3" x14ac:dyDescent="0.25">
      <c r="C591" s="49" t="str">
        <f t="shared" si="11"/>
        <v/>
      </c>
    </row>
    <row r="592" spans="3:3" x14ac:dyDescent="0.25">
      <c r="C592" s="49" t="str">
        <f t="shared" si="11"/>
        <v/>
      </c>
    </row>
    <row r="593" spans="3:3" x14ac:dyDescent="0.25">
      <c r="C593" s="49" t="str">
        <f t="shared" si="11"/>
        <v/>
      </c>
    </row>
    <row r="594" spans="3:3" x14ac:dyDescent="0.25">
      <c r="C594" s="49" t="str">
        <f t="shared" si="11"/>
        <v/>
      </c>
    </row>
    <row r="595" spans="3:3" x14ac:dyDescent="0.25">
      <c r="C595" s="49" t="str">
        <f t="shared" si="11"/>
        <v/>
      </c>
    </row>
    <row r="596" spans="3:3" x14ac:dyDescent="0.25">
      <c r="C596" s="49" t="str">
        <f t="shared" si="11"/>
        <v/>
      </c>
    </row>
    <row r="597" spans="3:3" x14ac:dyDescent="0.25">
      <c r="C597" s="49" t="str">
        <f t="shared" si="11"/>
        <v/>
      </c>
    </row>
    <row r="598" spans="3:3" x14ac:dyDescent="0.25">
      <c r="C598" s="49" t="str">
        <f t="shared" si="11"/>
        <v/>
      </c>
    </row>
    <row r="599" spans="3:3" x14ac:dyDescent="0.25">
      <c r="C599" s="49" t="str">
        <f t="shared" si="11"/>
        <v/>
      </c>
    </row>
    <row r="600" spans="3:3" x14ac:dyDescent="0.25">
      <c r="C600" s="49" t="str">
        <f t="shared" si="11"/>
        <v/>
      </c>
    </row>
    <row r="601" spans="3:3" x14ac:dyDescent="0.25">
      <c r="C601" s="49" t="str">
        <f t="shared" si="11"/>
        <v/>
      </c>
    </row>
    <row r="602" spans="3:3" x14ac:dyDescent="0.25">
      <c r="C602" s="49" t="str">
        <f t="shared" si="11"/>
        <v/>
      </c>
    </row>
    <row r="603" spans="3:3" x14ac:dyDescent="0.25">
      <c r="C603" s="49" t="str">
        <f t="shared" si="11"/>
        <v/>
      </c>
    </row>
    <row r="604" spans="3:3" x14ac:dyDescent="0.25">
      <c r="C604" s="49" t="str">
        <f t="shared" si="11"/>
        <v/>
      </c>
    </row>
    <row r="605" spans="3:3" x14ac:dyDescent="0.25">
      <c r="C605" s="49" t="str">
        <f t="shared" si="11"/>
        <v/>
      </c>
    </row>
    <row r="606" spans="3:3" x14ac:dyDescent="0.25">
      <c r="C606" s="49" t="str">
        <f t="shared" si="11"/>
        <v/>
      </c>
    </row>
    <row r="607" spans="3:3" x14ac:dyDescent="0.25">
      <c r="C607" s="49" t="str">
        <f t="shared" si="11"/>
        <v/>
      </c>
    </row>
    <row r="608" spans="3:3" x14ac:dyDescent="0.25">
      <c r="C608" s="49" t="str">
        <f t="shared" si="11"/>
        <v/>
      </c>
    </row>
    <row r="609" spans="3:3" x14ac:dyDescent="0.25">
      <c r="C609" s="49" t="str">
        <f t="shared" si="11"/>
        <v/>
      </c>
    </row>
    <row r="610" spans="3:3" x14ac:dyDescent="0.25">
      <c r="C610" s="49" t="str">
        <f t="shared" si="11"/>
        <v/>
      </c>
    </row>
    <row r="611" spans="3:3" x14ac:dyDescent="0.25">
      <c r="C611" s="49" t="str">
        <f t="shared" si="11"/>
        <v/>
      </c>
    </row>
    <row r="612" spans="3:3" x14ac:dyDescent="0.25">
      <c r="C612" s="49" t="str">
        <f t="shared" si="11"/>
        <v/>
      </c>
    </row>
    <row r="613" spans="3:3" x14ac:dyDescent="0.25">
      <c r="C613" s="49" t="str">
        <f t="shared" si="11"/>
        <v/>
      </c>
    </row>
    <row r="614" spans="3:3" x14ac:dyDescent="0.25">
      <c r="C614" s="49" t="str">
        <f t="shared" si="11"/>
        <v/>
      </c>
    </row>
    <row r="615" spans="3:3" x14ac:dyDescent="0.25">
      <c r="C615" s="49" t="str">
        <f t="shared" si="11"/>
        <v/>
      </c>
    </row>
    <row r="616" spans="3:3" x14ac:dyDescent="0.25">
      <c r="C616" s="49" t="str">
        <f t="shared" si="11"/>
        <v/>
      </c>
    </row>
    <row r="617" spans="3:3" x14ac:dyDescent="0.25">
      <c r="C617" s="49" t="str">
        <f t="shared" si="11"/>
        <v/>
      </c>
    </row>
    <row r="618" spans="3:3" x14ac:dyDescent="0.25">
      <c r="C618" s="49" t="str">
        <f t="shared" si="11"/>
        <v/>
      </c>
    </row>
    <row r="619" spans="3:3" x14ac:dyDescent="0.25">
      <c r="C619" s="49" t="str">
        <f t="shared" si="11"/>
        <v/>
      </c>
    </row>
    <row r="620" spans="3:3" x14ac:dyDescent="0.25">
      <c r="C620" s="49" t="str">
        <f t="shared" si="11"/>
        <v/>
      </c>
    </row>
    <row r="621" spans="3:3" x14ac:dyDescent="0.25">
      <c r="C621" s="49" t="str">
        <f t="shared" si="11"/>
        <v/>
      </c>
    </row>
    <row r="622" spans="3:3" x14ac:dyDescent="0.25">
      <c r="C622" s="49" t="str">
        <f t="shared" si="11"/>
        <v/>
      </c>
    </row>
    <row r="623" spans="3:3" x14ac:dyDescent="0.25">
      <c r="C623" s="49" t="str">
        <f t="shared" si="11"/>
        <v/>
      </c>
    </row>
    <row r="624" spans="3:3" x14ac:dyDescent="0.25">
      <c r="C624" s="49" t="str">
        <f t="shared" si="11"/>
        <v/>
      </c>
    </row>
    <row r="625" spans="3:3" x14ac:dyDescent="0.25">
      <c r="C625" s="49" t="str">
        <f t="shared" si="11"/>
        <v/>
      </c>
    </row>
    <row r="626" spans="3:3" x14ac:dyDescent="0.25">
      <c r="C626" s="49" t="str">
        <f t="shared" si="11"/>
        <v/>
      </c>
    </row>
    <row r="627" spans="3:3" x14ac:dyDescent="0.25">
      <c r="C627" s="49" t="str">
        <f t="shared" si="11"/>
        <v/>
      </c>
    </row>
    <row r="628" spans="3:3" x14ac:dyDescent="0.25">
      <c r="C628" s="49" t="str">
        <f t="shared" si="11"/>
        <v/>
      </c>
    </row>
    <row r="629" spans="3:3" x14ac:dyDescent="0.25">
      <c r="C629" s="49" t="str">
        <f t="shared" si="11"/>
        <v/>
      </c>
    </row>
    <row r="630" spans="3:3" x14ac:dyDescent="0.25">
      <c r="C630" s="49" t="str">
        <f t="shared" si="11"/>
        <v/>
      </c>
    </row>
    <row r="631" spans="3:3" x14ac:dyDescent="0.25">
      <c r="C631" s="49" t="str">
        <f t="shared" si="11"/>
        <v/>
      </c>
    </row>
    <row r="632" spans="3:3" x14ac:dyDescent="0.25">
      <c r="C632" s="49" t="str">
        <f t="shared" si="11"/>
        <v/>
      </c>
    </row>
    <row r="633" spans="3:3" x14ac:dyDescent="0.25">
      <c r="C633" s="49" t="str">
        <f t="shared" si="11"/>
        <v/>
      </c>
    </row>
    <row r="634" spans="3:3" x14ac:dyDescent="0.25">
      <c r="C634" s="49" t="str">
        <f t="shared" si="11"/>
        <v/>
      </c>
    </row>
    <row r="635" spans="3:3" x14ac:dyDescent="0.25">
      <c r="C635" s="49" t="str">
        <f t="shared" si="11"/>
        <v/>
      </c>
    </row>
    <row r="636" spans="3:3" x14ac:dyDescent="0.25">
      <c r="C636" s="49" t="str">
        <f t="shared" si="11"/>
        <v/>
      </c>
    </row>
    <row r="637" spans="3:3" x14ac:dyDescent="0.25">
      <c r="C637" s="49" t="str">
        <f t="shared" si="11"/>
        <v/>
      </c>
    </row>
    <row r="638" spans="3:3" x14ac:dyDescent="0.25">
      <c r="C638" s="49" t="str">
        <f t="shared" si="11"/>
        <v/>
      </c>
    </row>
    <row r="639" spans="3:3" x14ac:dyDescent="0.25">
      <c r="C639" s="49" t="str">
        <f t="shared" si="11"/>
        <v/>
      </c>
    </row>
    <row r="640" spans="3:3" x14ac:dyDescent="0.25">
      <c r="C640" s="49" t="str">
        <f t="shared" si="11"/>
        <v/>
      </c>
    </row>
    <row r="641" spans="3:3" x14ac:dyDescent="0.25">
      <c r="C641" s="49" t="str">
        <f t="shared" si="11"/>
        <v/>
      </c>
    </row>
    <row r="642" spans="3:3" x14ac:dyDescent="0.25">
      <c r="C642" s="49" t="str">
        <f t="shared" si="11"/>
        <v/>
      </c>
    </row>
    <row r="643" spans="3:3" x14ac:dyDescent="0.25">
      <c r="C643" s="49" t="str">
        <f t="shared" si="11"/>
        <v/>
      </c>
    </row>
    <row r="644" spans="3:3" x14ac:dyDescent="0.25">
      <c r="C644" s="49" t="str">
        <f t="shared" ref="C644:C707" si="12">A644&amp;B644</f>
        <v/>
      </c>
    </row>
    <row r="645" spans="3:3" x14ac:dyDescent="0.25">
      <c r="C645" s="49" t="str">
        <f t="shared" si="12"/>
        <v/>
      </c>
    </row>
    <row r="646" spans="3:3" x14ac:dyDescent="0.25">
      <c r="C646" s="49" t="str">
        <f t="shared" si="12"/>
        <v/>
      </c>
    </row>
    <row r="647" spans="3:3" x14ac:dyDescent="0.25">
      <c r="C647" s="49" t="str">
        <f t="shared" si="12"/>
        <v/>
      </c>
    </row>
    <row r="648" spans="3:3" x14ac:dyDescent="0.25">
      <c r="C648" s="49" t="str">
        <f t="shared" si="12"/>
        <v/>
      </c>
    </row>
    <row r="649" spans="3:3" x14ac:dyDescent="0.25">
      <c r="C649" s="49" t="str">
        <f t="shared" si="12"/>
        <v/>
      </c>
    </row>
    <row r="650" spans="3:3" x14ac:dyDescent="0.25">
      <c r="C650" s="49" t="str">
        <f t="shared" si="12"/>
        <v/>
      </c>
    </row>
    <row r="651" spans="3:3" x14ac:dyDescent="0.25">
      <c r="C651" s="49" t="str">
        <f t="shared" si="12"/>
        <v/>
      </c>
    </row>
    <row r="652" spans="3:3" x14ac:dyDescent="0.25">
      <c r="C652" s="49" t="str">
        <f t="shared" si="12"/>
        <v/>
      </c>
    </row>
    <row r="653" spans="3:3" x14ac:dyDescent="0.25">
      <c r="C653" s="49" t="str">
        <f t="shared" si="12"/>
        <v/>
      </c>
    </row>
    <row r="654" spans="3:3" x14ac:dyDescent="0.25">
      <c r="C654" s="49" t="str">
        <f t="shared" si="12"/>
        <v/>
      </c>
    </row>
    <row r="655" spans="3:3" x14ac:dyDescent="0.25">
      <c r="C655" s="49" t="str">
        <f t="shared" si="12"/>
        <v/>
      </c>
    </row>
    <row r="656" spans="3:3" x14ac:dyDescent="0.25">
      <c r="C656" s="49" t="str">
        <f t="shared" si="12"/>
        <v/>
      </c>
    </row>
    <row r="657" spans="3:3" x14ac:dyDescent="0.25">
      <c r="C657" s="49" t="str">
        <f t="shared" si="12"/>
        <v/>
      </c>
    </row>
    <row r="658" spans="3:3" x14ac:dyDescent="0.25">
      <c r="C658" s="49" t="str">
        <f t="shared" si="12"/>
        <v/>
      </c>
    </row>
    <row r="659" spans="3:3" x14ac:dyDescent="0.25">
      <c r="C659" s="49" t="str">
        <f t="shared" si="12"/>
        <v/>
      </c>
    </row>
    <row r="660" spans="3:3" x14ac:dyDescent="0.25">
      <c r="C660" s="49" t="str">
        <f t="shared" si="12"/>
        <v/>
      </c>
    </row>
    <row r="661" spans="3:3" x14ac:dyDescent="0.25">
      <c r="C661" s="49" t="str">
        <f t="shared" si="12"/>
        <v/>
      </c>
    </row>
    <row r="662" spans="3:3" x14ac:dyDescent="0.25">
      <c r="C662" s="49" t="str">
        <f t="shared" si="12"/>
        <v/>
      </c>
    </row>
    <row r="663" spans="3:3" x14ac:dyDescent="0.25">
      <c r="C663" s="49" t="str">
        <f t="shared" si="12"/>
        <v/>
      </c>
    </row>
    <row r="664" spans="3:3" x14ac:dyDescent="0.25">
      <c r="C664" s="49" t="str">
        <f t="shared" si="12"/>
        <v/>
      </c>
    </row>
    <row r="665" spans="3:3" x14ac:dyDescent="0.25">
      <c r="C665" s="49" t="str">
        <f t="shared" si="12"/>
        <v/>
      </c>
    </row>
    <row r="666" spans="3:3" x14ac:dyDescent="0.25">
      <c r="C666" s="49" t="str">
        <f t="shared" si="12"/>
        <v/>
      </c>
    </row>
    <row r="667" spans="3:3" x14ac:dyDescent="0.25">
      <c r="C667" s="49" t="str">
        <f t="shared" si="12"/>
        <v/>
      </c>
    </row>
    <row r="668" spans="3:3" x14ac:dyDescent="0.25">
      <c r="C668" s="49" t="str">
        <f t="shared" si="12"/>
        <v/>
      </c>
    </row>
    <row r="669" spans="3:3" x14ac:dyDescent="0.25">
      <c r="C669" s="49" t="str">
        <f t="shared" si="12"/>
        <v/>
      </c>
    </row>
    <row r="670" spans="3:3" x14ac:dyDescent="0.25">
      <c r="C670" s="49" t="str">
        <f t="shared" si="12"/>
        <v/>
      </c>
    </row>
    <row r="671" spans="3:3" x14ac:dyDescent="0.25">
      <c r="C671" s="49" t="str">
        <f t="shared" si="12"/>
        <v/>
      </c>
    </row>
    <row r="672" spans="3:3" x14ac:dyDescent="0.25">
      <c r="C672" s="49" t="str">
        <f t="shared" si="12"/>
        <v/>
      </c>
    </row>
    <row r="673" spans="3:3" x14ac:dyDescent="0.25">
      <c r="C673" s="49" t="str">
        <f t="shared" si="12"/>
        <v/>
      </c>
    </row>
    <row r="674" spans="3:3" x14ac:dyDescent="0.25">
      <c r="C674" s="49" t="str">
        <f t="shared" si="12"/>
        <v/>
      </c>
    </row>
    <row r="675" spans="3:3" x14ac:dyDescent="0.25">
      <c r="C675" s="49" t="str">
        <f t="shared" si="12"/>
        <v/>
      </c>
    </row>
    <row r="676" spans="3:3" x14ac:dyDescent="0.25">
      <c r="C676" s="49" t="str">
        <f t="shared" si="12"/>
        <v/>
      </c>
    </row>
    <row r="677" spans="3:3" x14ac:dyDescent="0.25">
      <c r="C677" s="49" t="str">
        <f t="shared" si="12"/>
        <v/>
      </c>
    </row>
    <row r="678" spans="3:3" x14ac:dyDescent="0.25">
      <c r="C678" s="49" t="str">
        <f t="shared" si="12"/>
        <v/>
      </c>
    </row>
    <row r="679" spans="3:3" x14ac:dyDescent="0.25">
      <c r="C679" s="49" t="str">
        <f t="shared" si="12"/>
        <v/>
      </c>
    </row>
    <row r="680" spans="3:3" x14ac:dyDescent="0.25">
      <c r="C680" s="49" t="str">
        <f t="shared" si="12"/>
        <v/>
      </c>
    </row>
    <row r="681" spans="3:3" x14ac:dyDescent="0.25">
      <c r="C681" s="49" t="str">
        <f t="shared" si="12"/>
        <v/>
      </c>
    </row>
    <row r="682" spans="3:3" x14ac:dyDescent="0.25">
      <c r="C682" s="49" t="str">
        <f t="shared" si="12"/>
        <v/>
      </c>
    </row>
    <row r="683" spans="3:3" x14ac:dyDescent="0.25">
      <c r="C683" s="49" t="str">
        <f t="shared" si="12"/>
        <v/>
      </c>
    </row>
    <row r="684" spans="3:3" x14ac:dyDescent="0.25">
      <c r="C684" s="49" t="str">
        <f t="shared" si="12"/>
        <v/>
      </c>
    </row>
    <row r="685" spans="3:3" x14ac:dyDescent="0.25">
      <c r="C685" s="49" t="str">
        <f t="shared" si="12"/>
        <v/>
      </c>
    </row>
    <row r="686" spans="3:3" x14ac:dyDescent="0.25">
      <c r="C686" s="49" t="str">
        <f t="shared" si="12"/>
        <v/>
      </c>
    </row>
    <row r="687" spans="3:3" x14ac:dyDescent="0.25">
      <c r="C687" s="49" t="str">
        <f t="shared" si="12"/>
        <v/>
      </c>
    </row>
    <row r="688" spans="3:3" x14ac:dyDescent="0.25">
      <c r="C688" s="49" t="str">
        <f t="shared" si="12"/>
        <v/>
      </c>
    </row>
    <row r="689" spans="3:3" x14ac:dyDescent="0.25">
      <c r="C689" s="49" t="str">
        <f t="shared" si="12"/>
        <v/>
      </c>
    </row>
    <row r="690" spans="3:3" x14ac:dyDescent="0.25">
      <c r="C690" s="49" t="str">
        <f t="shared" si="12"/>
        <v/>
      </c>
    </row>
    <row r="691" spans="3:3" x14ac:dyDescent="0.25">
      <c r="C691" s="49" t="str">
        <f t="shared" si="12"/>
        <v/>
      </c>
    </row>
    <row r="692" spans="3:3" x14ac:dyDescent="0.25">
      <c r="C692" s="49" t="str">
        <f t="shared" si="12"/>
        <v/>
      </c>
    </row>
    <row r="693" spans="3:3" x14ac:dyDescent="0.25">
      <c r="C693" s="49" t="str">
        <f t="shared" si="12"/>
        <v/>
      </c>
    </row>
    <row r="694" spans="3:3" x14ac:dyDescent="0.25">
      <c r="C694" s="49" t="str">
        <f t="shared" si="12"/>
        <v/>
      </c>
    </row>
    <row r="695" spans="3:3" x14ac:dyDescent="0.25">
      <c r="C695" s="49" t="str">
        <f t="shared" si="12"/>
        <v/>
      </c>
    </row>
    <row r="696" spans="3:3" x14ac:dyDescent="0.25">
      <c r="C696" s="49" t="str">
        <f t="shared" si="12"/>
        <v/>
      </c>
    </row>
    <row r="697" spans="3:3" x14ac:dyDescent="0.25">
      <c r="C697" s="49" t="str">
        <f t="shared" si="12"/>
        <v/>
      </c>
    </row>
    <row r="698" spans="3:3" x14ac:dyDescent="0.25">
      <c r="C698" s="49" t="str">
        <f t="shared" si="12"/>
        <v/>
      </c>
    </row>
    <row r="699" spans="3:3" x14ac:dyDescent="0.25">
      <c r="C699" s="49" t="str">
        <f t="shared" si="12"/>
        <v/>
      </c>
    </row>
    <row r="700" spans="3:3" x14ac:dyDescent="0.25">
      <c r="C700" s="49" t="str">
        <f t="shared" si="12"/>
        <v/>
      </c>
    </row>
    <row r="701" spans="3:3" x14ac:dyDescent="0.25">
      <c r="C701" s="49" t="str">
        <f t="shared" si="12"/>
        <v/>
      </c>
    </row>
    <row r="702" spans="3:3" x14ac:dyDescent="0.25">
      <c r="C702" s="49" t="str">
        <f t="shared" si="12"/>
        <v/>
      </c>
    </row>
    <row r="703" spans="3:3" x14ac:dyDescent="0.25">
      <c r="C703" s="49" t="str">
        <f t="shared" si="12"/>
        <v/>
      </c>
    </row>
    <row r="704" spans="3:3" x14ac:dyDescent="0.25">
      <c r="C704" s="49" t="str">
        <f t="shared" si="12"/>
        <v/>
      </c>
    </row>
    <row r="705" spans="3:3" x14ac:dyDescent="0.25">
      <c r="C705" s="49" t="str">
        <f t="shared" si="12"/>
        <v/>
      </c>
    </row>
    <row r="706" spans="3:3" x14ac:dyDescent="0.25">
      <c r="C706" s="49" t="str">
        <f t="shared" si="12"/>
        <v/>
      </c>
    </row>
    <row r="707" spans="3:3" x14ac:dyDescent="0.25">
      <c r="C707" s="49" t="str">
        <f t="shared" si="12"/>
        <v/>
      </c>
    </row>
    <row r="708" spans="3:3" x14ac:dyDescent="0.25">
      <c r="C708" s="49" t="str">
        <f t="shared" ref="C708:C771" si="13">A708&amp;B708</f>
        <v/>
      </c>
    </row>
    <row r="709" spans="3:3" x14ac:dyDescent="0.25">
      <c r="C709" s="49" t="str">
        <f t="shared" si="13"/>
        <v/>
      </c>
    </row>
    <row r="710" spans="3:3" x14ac:dyDescent="0.25">
      <c r="C710" s="49" t="str">
        <f t="shared" si="13"/>
        <v/>
      </c>
    </row>
    <row r="711" spans="3:3" x14ac:dyDescent="0.25">
      <c r="C711" s="49" t="str">
        <f t="shared" si="13"/>
        <v/>
      </c>
    </row>
    <row r="712" spans="3:3" x14ac:dyDescent="0.25">
      <c r="C712" s="49" t="str">
        <f t="shared" si="13"/>
        <v/>
      </c>
    </row>
    <row r="713" spans="3:3" x14ac:dyDescent="0.25">
      <c r="C713" s="49" t="str">
        <f t="shared" si="13"/>
        <v/>
      </c>
    </row>
    <row r="714" spans="3:3" x14ac:dyDescent="0.25">
      <c r="C714" s="49" t="str">
        <f t="shared" si="13"/>
        <v/>
      </c>
    </row>
    <row r="715" spans="3:3" x14ac:dyDescent="0.25">
      <c r="C715" s="49" t="str">
        <f t="shared" si="13"/>
        <v/>
      </c>
    </row>
    <row r="716" spans="3:3" x14ac:dyDescent="0.25">
      <c r="C716" s="49" t="str">
        <f t="shared" si="13"/>
        <v/>
      </c>
    </row>
    <row r="717" spans="3:3" x14ac:dyDescent="0.25">
      <c r="C717" s="49" t="str">
        <f t="shared" si="13"/>
        <v/>
      </c>
    </row>
    <row r="718" spans="3:3" x14ac:dyDescent="0.25">
      <c r="C718" s="49" t="str">
        <f t="shared" si="13"/>
        <v/>
      </c>
    </row>
    <row r="719" spans="3:3" x14ac:dyDescent="0.25">
      <c r="C719" s="49" t="str">
        <f t="shared" si="13"/>
        <v/>
      </c>
    </row>
    <row r="720" spans="3:3" x14ac:dyDescent="0.25">
      <c r="C720" s="49" t="str">
        <f t="shared" si="13"/>
        <v/>
      </c>
    </row>
    <row r="721" spans="3:3" x14ac:dyDescent="0.25">
      <c r="C721" s="49" t="str">
        <f t="shared" si="13"/>
        <v/>
      </c>
    </row>
    <row r="722" spans="3:3" x14ac:dyDescent="0.25">
      <c r="C722" s="49" t="str">
        <f t="shared" si="13"/>
        <v/>
      </c>
    </row>
    <row r="723" spans="3:3" x14ac:dyDescent="0.25">
      <c r="C723" s="49" t="str">
        <f t="shared" si="13"/>
        <v/>
      </c>
    </row>
    <row r="724" spans="3:3" x14ac:dyDescent="0.25">
      <c r="C724" s="49" t="str">
        <f t="shared" si="13"/>
        <v/>
      </c>
    </row>
    <row r="725" spans="3:3" x14ac:dyDescent="0.25">
      <c r="C725" s="49" t="str">
        <f t="shared" si="13"/>
        <v/>
      </c>
    </row>
    <row r="726" spans="3:3" x14ac:dyDescent="0.25">
      <c r="C726" s="49" t="str">
        <f t="shared" si="13"/>
        <v/>
      </c>
    </row>
    <row r="727" spans="3:3" x14ac:dyDescent="0.25">
      <c r="C727" s="49" t="str">
        <f t="shared" si="13"/>
        <v/>
      </c>
    </row>
    <row r="728" spans="3:3" x14ac:dyDescent="0.25">
      <c r="C728" s="49" t="str">
        <f t="shared" si="13"/>
        <v/>
      </c>
    </row>
    <row r="729" spans="3:3" x14ac:dyDescent="0.25">
      <c r="C729" s="49" t="str">
        <f t="shared" si="13"/>
        <v/>
      </c>
    </row>
    <row r="730" spans="3:3" x14ac:dyDescent="0.25">
      <c r="C730" s="49" t="str">
        <f t="shared" si="13"/>
        <v/>
      </c>
    </row>
    <row r="731" spans="3:3" x14ac:dyDescent="0.25">
      <c r="C731" s="49" t="str">
        <f t="shared" si="13"/>
        <v/>
      </c>
    </row>
    <row r="732" spans="3:3" x14ac:dyDescent="0.25">
      <c r="C732" s="49" t="str">
        <f t="shared" si="13"/>
        <v/>
      </c>
    </row>
    <row r="733" spans="3:3" x14ac:dyDescent="0.25">
      <c r="C733" s="49" t="str">
        <f t="shared" si="13"/>
        <v/>
      </c>
    </row>
    <row r="734" spans="3:3" x14ac:dyDescent="0.25">
      <c r="C734" s="49" t="str">
        <f t="shared" si="13"/>
        <v/>
      </c>
    </row>
    <row r="735" spans="3:3" x14ac:dyDescent="0.25">
      <c r="C735" s="49" t="str">
        <f t="shared" si="13"/>
        <v/>
      </c>
    </row>
    <row r="736" spans="3:3" x14ac:dyDescent="0.25">
      <c r="C736" s="49" t="str">
        <f t="shared" si="13"/>
        <v/>
      </c>
    </row>
    <row r="737" spans="3:3" x14ac:dyDescent="0.25">
      <c r="C737" s="49" t="str">
        <f t="shared" si="13"/>
        <v/>
      </c>
    </row>
    <row r="738" spans="3:3" x14ac:dyDescent="0.25">
      <c r="C738" s="49" t="str">
        <f t="shared" si="13"/>
        <v/>
      </c>
    </row>
    <row r="739" spans="3:3" x14ac:dyDescent="0.25">
      <c r="C739" s="49" t="str">
        <f t="shared" si="13"/>
        <v/>
      </c>
    </row>
    <row r="740" spans="3:3" x14ac:dyDescent="0.25">
      <c r="C740" s="49" t="str">
        <f t="shared" si="13"/>
        <v/>
      </c>
    </row>
    <row r="741" spans="3:3" x14ac:dyDescent="0.25">
      <c r="C741" s="49" t="str">
        <f t="shared" si="13"/>
        <v/>
      </c>
    </row>
    <row r="742" spans="3:3" x14ac:dyDescent="0.25">
      <c r="C742" s="49" t="str">
        <f t="shared" si="13"/>
        <v/>
      </c>
    </row>
    <row r="743" spans="3:3" x14ac:dyDescent="0.25">
      <c r="C743" s="49" t="str">
        <f t="shared" si="13"/>
        <v/>
      </c>
    </row>
    <row r="744" spans="3:3" x14ac:dyDescent="0.25">
      <c r="C744" s="49" t="str">
        <f t="shared" si="13"/>
        <v/>
      </c>
    </row>
    <row r="745" spans="3:3" x14ac:dyDescent="0.25">
      <c r="C745" s="49" t="str">
        <f t="shared" si="13"/>
        <v/>
      </c>
    </row>
    <row r="746" spans="3:3" x14ac:dyDescent="0.25">
      <c r="C746" s="49" t="str">
        <f t="shared" si="13"/>
        <v/>
      </c>
    </row>
    <row r="747" spans="3:3" x14ac:dyDescent="0.25">
      <c r="C747" s="49" t="str">
        <f t="shared" si="13"/>
        <v/>
      </c>
    </row>
    <row r="748" spans="3:3" x14ac:dyDescent="0.25">
      <c r="C748" s="49" t="str">
        <f t="shared" si="13"/>
        <v/>
      </c>
    </row>
    <row r="749" spans="3:3" x14ac:dyDescent="0.25">
      <c r="C749" s="49" t="str">
        <f t="shared" si="13"/>
        <v/>
      </c>
    </row>
    <row r="750" spans="3:3" x14ac:dyDescent="0.25">
      <c r="C750" s="49" t="str">
        <f t="shared" si="13"/>
        <v/>
      </c>
    </row>
    <row r="751" spans="3:3" x14ac:dyDescent="0.25">
      <c r="C751" s="49" t="str">
        <f t="shared" si="13"/>
        <v/>
      </c>
    </row>
    <row r="752" spans="3:3" x14ac:dyDescent="0.25">
      <c r="C752" s="49" t="str">
        <f t="shared" si="13"/>
        <v/>
      </c>
    </row>
    <row r="753" spans="3:3" x14ac:dyDescent="0.25">
      <c r="C753" s="49" t="str">
        <f t="shared" si="13"/>
        <v/>
      </c>
    </row>
    <row r="754" spans="3:3" x14ac:dyDescent="0.25">
      <c r="C754" s="49" t="str">
        <f t="shared" si="13"/>
        <v/>
      </c>
    </row>
    <row r="755" spans="3:3" x14ac:dyDescent="0.25">
      <c r="C755" s="49" t="str">
        <f t="shared" si="13"/>
        <v/>
      </c>
    </row>
    <row r="756" spans="3:3" x14ac:dyDescent="0.25">
      <c r="C756" s="49" t="str">
        <f t="shared" si="13"/>
        <v/>
      </c>
    </row>
    <row r="757" spans="3:3" x14ac:dyDescent="0.25">
      <c r="C757" s="49" t="str">
        <f t="shared" si="13"/>
        <v/>
      </c>
    </row>
    <row r="758" spans="3:3" x14ac:dyDescent="0.25">
      <c r="C758" s="49" t="str">
        <f t="shared" si="13"/>
        <v/>
      </c>
    </row>
    <row r="759" spans="3:3" x14ac:dyDescent="0.25">
      <c r="C759" s="49" t="str">
        <f t="shared" si="13"/>
        <v/>
      </c>
    </row>
    <row r="760" spans="3:3" x14ac:dyDescent="0.25">
      <c r="C760" s="49" t="str">
        <f t="shared" si="13"/>
        <v/>
      </c>
    </row>
    <row r="761" spans="3:3" x14ac:dyDescent="0.25">
      <c r="C761" s="49" t="str">
        <f t="shared" si="13"/>
        <v/>
      </c>
    </row>
    <row r="762" spans="3:3" x14ac:dyDescent="0.25">
      <c r="C762" s="49" t="str">
        <f t="shared" si="13"/>
        <v/>
      </c>
    </row>
    <row r="763" spans="3:3" x14ac:dyDescent="0.25">
      <c r="C763" s="49" t="str">
        <f t="shared" si="13"/>
        <v/>
      </c>
    </row>
    <row r="764" spans="3:3" x14ac:dyDescent="0.25">
      <c r="C764" s="49" t="str">
        <f t="shared" si="13"/>
        <v/>
      </c>
    </row>
    <row r="765" spans="3:3" x14ac:dyDescent="0.25">
      <c r="C765" s="49" t="str">
        <f t="shared" si="13"/>
        <v/>
      </c>
    </row>
    <row r="766" spans="3:3" x14ac:dyDescent="0.25">
      <c r="C766" s="49" t="str">
        <f t="shared" si="13"/>
        <v/>
      </c>
    </row>
    <row r="767" spans="3:3" x14ac:dyDescent="0.25">
      <c r="C767" s="49" t="str">
        <f t="shared" si="13"/>
        <v/>
      </c>
    </row>
    <row r="768" spans="3:3" x14ac:dyDescent="0.25">
      <c r="C768" s="49" t="str">
        <f t="shared" si="13"/>
        <v/>
      </c>
    </row>
    <row r="769" spans="3:3" x14ac:dyDescent="0.25">
      <c r="C769" s="49" t="str">
        <f t="shared" si="13"/>
        <v/>
      </c>
    </row>
    <row r="770" spans="3:3" x14ac:dyDescent="0.25">
      <c r="C770" s="49" t="str">
        <f t="shared" si="13"/>
        <v/>
      </c>
    </row>
    <row r="771" spans="3:3" x14ac:dyDescent="0.25">
      <c r="C771" s="49" t="str">
        <f t="shared" si="13"/>
        <v/>
      </c>
    </row>
    <row r="772" spans="3:3" x14ac:dyDescent="0.25">
      <c r="C772" s="49" t="str">
        <f t="shared" ref="C772:C835" si="14">A772&amp;B772</f>
        <v/>
      </c>
    </row>
    <row r="773" spans="3:3" x14ac:dyDescent="0.25">
      <c r="C773" s="49" t="str">
        <f t="shared" si="14"/>
        <v/>
      </c>
    </row>
    <row r="774" spans="3:3" x14ac:dyDescent="0.25">
      <c r="C774" s="49" t="str">
        <f t="shared" si="14"/>
        <v/>
      </c>
    </row>
    <row r="775" spans="3:3" x14ac:dyDescent="0.25">
      <c r="C775" s="49" t="str">
        <f t="shared" si="14"/>
        <v/>
      </c>
    </row>
    <row r="776" spans="3:3" x14ac:dyDescent="0.25">
      <c r="C776" s="49" t="str">
        <f t="shared" si="14"/>
        <v/>
      </c>
    </row>
    <row r="777" spans="3:3" x14ac:dyDescent="0.25">
      <c r="C777" s="49" t="str">
        <f t="shared" si="14"/>
        <v/>
      </c>
    </row>
    <row r="778" spans="3:3" x14ac:dyDescent="0.25">
      <c r="C778" s="49" t="str">
        <f t="shared" si="14"/>
        <v/>
      </c>
    </row>
    <row r="779" spans="3:3" x14ac:dyDescent="0.25">
      <c r="C779" s="49" t="str">
        <f t="shared" si="14"/>
        <v/>
      </c>
    </row>
    <row r="780" spans="3:3" x14ac:dyDescent="0.25">
      <c r="C780" s="49" t="str">
        <f t="shared" si="14"/>
        <v/>
      </c>
    </row>
    <row r="781" spans="3:3" x14ac:dyDescent="0.25">
      <c r="C781" s="49" t="str">
        <f t="shared" si="14"/>
        <v/>
      </c>
    </row>
    <row r="782" spans="3:3" x14ac:dyDescent="0.25">
      <c r="C782" s="49" t="str">
        <f t="shared" si="14"/>
        <v/>
      </c>
    </row>
    <row r="783" spans="3:3" x14ac:dyDescent="0.25">
      <c r="C783" s="49" t="str">
        <f t="shared" si="14"/>
        <v/>
      </c>
    </row>
    <row r="784" spans="3:3" x14ac:dyDescent="0.25">
      <c r="C784" s="49" t="str">
        <f t="shared" si="14"/>
        <v/>
      </c>
    </row>
    <row r="785" spans="3:3" x14ac:dyDescent="0.25">
      <c r="C785" s="49" t="str">
        <f t="shared" si="14"/>
        <v/>
      </c>
    </row>
    <row r="786" spans="3:3" x14ac:dyDescent="0.25">
      <c r="C786" s="49" t="str">
        <f t="shared" si="14"/>
        <v/>
      </c>
    </row>
    <row r="787" spans="3:3" x14ac:dyDescent="0.25">
      <c r="C787" s="49" t="str">
        <f t="shared" si="14"/>
        <v/>
      </c>
    </row>
    <row r="788" spans="3:3" x14ac:dyDescent="0.25">
      <c r="C788" s="49" t="str">
        <f t="shared" si="14"/>
        <v/>
      </c>
    </row>
    <row r="789" spans="3:3" x14ac:dyDescent="0.25">
      <c r="C789" s="49" t="str">
        <f t="shared" si="14"/>
        <v/>
      </c>
    </row>
    <row r="790" spans="3:3" x14ac:dyDescent="0.25">
      <c r="C790" s="49" t="str">
        <f t="shared" si="14"/>
        <v/>
      </c>
    </row>
    <row r="791" spans="3:3" x14ac:dyDescent="0.25">
      <c r="C791" s="49" t="str">
        <f t="shared" si="14"/>
        <v/>
      </c>
    </row>
    <row r="792" spans="3:3" x14ac:dyDescent="0.25">
      <c r="C792" s="49" t="str">
        <f t="shared" si="14"/>
        <v/>
      </c>
    </row>
    <row r="793" spans="3:3" x14ac:dyDescent="0.25">
      <c r="C793" s="49" t="str">
        <f t="shared" si="14"/>
        <v/>
      </c>
    </row>
    <row r="794" spans="3:3" x14ac:dyDescent="0.25">
      <c r="C794" s="49" t="str">
        <f t="shared" si="14"/>
        <v/>
      </c>
    </row>
    <row r="795" spans="3:3" x14ac:dyDescent="0.25">
      <c r="C795" s="49" t="str">
        <f t="shared" si="14"/>
        <v/>
      </c>
    </row>
    <row r="796" spans="3:3" x14ac:dyDescent="0.25">
      <c r="C796" s="49" t="str">
        <f t="shared" si="14"/>
        <v/>
      </c>
    </row>
    <row r="797" spans="3:3" x14ac:dyDescent="0.25">
      <c r="C797" s="49" t="str">
        <f t="shared" si="14"/>
        <v/>
      </c>
    </row>
    <row r="798" spans="3:3" x14ac:dyDescent="0.25">
      <c r="C798" s="49" t="str">
        <f t="shared" si="14"/>
        <v/>
      </c>
    </row>
    <row r="799" spans="3:3" x14ac:dyDescent="0.25">
      <c r="C799" s="49" t="str">
        <f t="shared" si="14"/>
        <v/>
      </c>
    </row>
    <row r="800" spans="3:3" x14ac:dyDescent="0.25">
      <c r="C800" s="49" t="str">
        <f t="shared" si="14"/>
        <v/>
      </c>
    </row>
    <row r="801" spans="3:3" x14ac:dyDescent="0.25">
      <c r="C801" s="49" t="str">
        <f t="shared" si="14"/>
        <v/>
      </c>
    </row>
    <row r="802" spans="3:3" x14ac:dyDescent="0.25">
      <c r="C802" s="49" t="str">
        <f t="shared" si="14"/>
        <v/>
      </c>
    </row>
    <row r="803" spans="3:3" x14ac:dyDescent="0.25">
      <c r="C803" s="49" t="str">
        <f t="shared" si="14"/>
        <v/>
      </c>
    </row>
    <row r="804" spans="3:3" x14ac:dyDescent="0.25">
      <c r="C804" s="49" t="str">
        <f t="shared" si="14"/>
        <v/>
      </c>
    </row>
    <row r="805" spans="3:3" x14ac:dyDescent="0.25">
      <c r="C805" s="49" t="str">
        <f t="shared" si="14"/>
        <v/>
      </c>
    </row>
    <row r="806" spans="3:3" x14ac:dyDescent="0.25">
      <c r="C806" s="49" t="str">
        <f t="shared" si="14"/>
        <v/>
      </c>
    </row>
    <row r="807" spans="3:3" x14ac:dyDescent="0.25">
      <c r="C807" s="49" t="str">
        <f t="shared" si="14"/>
        <v/>
      </c>
    </row>
    <row r="808" spans="3:3" x14ac:dyDescent="0.25">
      <c r="C808" s="49" t="str">
        <f t="shared" si="14"/>
        <v/>
      </c>
    </row>
    <row r="809" spans="3:3" x14ac:dyDescent="0.25">
      <c r="C809" s="49" t="str">
        <f t="shared" si="14"/>
        <v/>
      </c>
    </row>
    <row r="810" spans="3:3" x14ac:dyDescent="0.25">
      <c r="C810" s="49" t="str">
        <f t="shared" si="14"/>
        <v/>
      </c>
    </row>
    <row r="811" spans="3:3" x14ac:dyDescent="0.25">
      <c r="C811" s="49" t="str">
        <f t="shared" si="14"/>
        <v/>
      </c>
    </row>
    <row r="812" spans="3:3" x14ac:dyDescent="0.25">
      <c r="C812" s="49" t="str">
        <f t="shared" si="14"/>
        <v/>
      </c>
    </row>
    <row r="813" spans="3:3" x14ac:dyDescent="0.25">
      <c r="C813" s="49" t="str">
        <f t="shared" si="14"/>
        <v/>
      </c>
    </row>
    <row r="814" spans="3:3" x14ac:dyDescent="0.25">
      <c r="C814" s="49" t="str">
        <f t="shared" si="14"/>
        <v/>
      </c>
    </row>
    <row r="815" spans="3:3" x14ac:dyDescent="0.25">
      <c r="C815" s="49" t="str">
        <f t="shared" si="14"/>
        <v/>
      </c>
    </row>
    <row r="816" spans="3:3" x14ac:dyDescent="0.25">
      <c r="C816" s="49" t="str">
        <f t="shared" si="14"/>
        <v/>
      </c>
    </row>
    <row r="817" spans="3:3" x14ac:dyDescent="0.25">
      <c r="C817" s="49" t="str">
        <f t="shared" si="14"/>
        <v/>
      </c>
    </row>
    <row r="818" spans="3:3" x14ac:dyDescent="0.25">
      <c r="C818" s="49" t="str">
        <f t="shared" si="14"/>
        <v/>
      </c>
    </row>
    <row r="819" spans="3:3" x14ac:dyDescent="0.25">
      <c r="C819" s="49" t="str">
        <f t="shared" si="14"/>
        <v/>
      </c>
    </row>
    <row r="820" spans="3:3" x14ac:dyDescent="0.25">
      <c r="C820" s="49" t="str">
        <f t="shared" si="14"/>
        <v/>
      </c>
    </row>
    <row r="821" spans="3:3" x14ac:dyDescent="0.25">
      <c r="C821" s="49" t="str">
        <f t="shared" si="14"/>
        <v/>
      </c>
    </row>
    <row r="822" spans="3:3" x14ac:dyDescent="0.25">
      <c r="C822" s="49" t="str">
        <f t="shared" si="14"/>
        <v/>
      </c>
    </row>
    <row r="823" spans="3:3" x14ac:dyDescent="0.25">
      <c r="C823" s="49" t="str">
        <f t="shared" si="14"/>
        <v/>
      </c>
    </row>
    <row r="824" spans="3:3" x14ac:dyDescent="0.25">
      <c r="C824" s="49" t="str">
        <f t="shared" si="14"/>
        <v/>
      </c>
    </row>
    <row r="825" spans="3:3" x14ac:dyDescent="0.25">
      <c r="C825" s="49" t="str">
        <f t="shared" si="14"/>
        <v/>
      </c>
    </row>
    <row r="826" spans="3:3" x14ac:dyDescent="0.25">
      <c r="C826" s="49" t="str">
        <f t="shared" si="14"/>
        <v/>
      </c>
    </row>
    <row r="827" spans="3:3" x14ac:dyDescent="0.25">
      <c r="C827" s="49" t="str">
        <f t="shared" si="14"/>
        <v/>
      </c>
    </row>
    <row r="828" spans="3:3" x14ac:dyDescent="0.25">
      <c r="C828" s="49" t="str">
        <f t="shared" si="14"/>
        <v/>
      </c>
    </row>
    <row r="829" spans="3:3" x14ac:dyDescent="0.25">
      <c r="C829" s="49" t="str">
        <f t="shared" si="14"/>
        <v/>
      </c>
    </row>
    <row r="830" spans="3:3" x14ac:dyDescent="0.25">
      <c r="C830" s="49" t="str">
        <f t="shared" si="14"/>
        <v/>
      </c>
    </row>
    <row r="831" spans="3:3" x14ac:dyDescent="0.25">
      <c r="C831" s="49" t="str">
        <f t="shared" si="14"/>
        <v/>
      </c>
    </row>
    <row r="832" spans="3:3" x14ac:dyDescent="0.25">
      <c r="C832" s="49" t="str">
        <f t="shared" si="14"/>
        <v/>
      </c>
    </row>
    <row r="833" spans="3:3" x14ac:dyDescent="0.25">
      <c r="C833" s="49" t="str">
        <f t="shared" si="14"/>
        <v/>
      </c>
    </row>
    <row r="834" spans="3:3" x14ac:dyDescent="0.25">
      <c r="C834" s="49" t="str">
        <f t="shared" si="14"/>
        <v/>
      </c>
    </row>
    <row r="835" spans="3:3" x14ac:dyDescent="0.25">
      <c r="C835" s="49" t="str">
        <f t="shared" si="14"/>
        <v/>
      </c>
    </row>
    <row r="836" spans="3:3" x14ac:dyDescent="0.25">
      <c r="C836" s="49" t="str">
        <f t="shared" ref="C836:C899" si="15">A836&amp;B836</f>
        <v/>
      </c>
    </row>
    <row r="837" spans="3:3" x14ac:dyDescent="0.25">
      <c r="C837" s="49" t="str">
        <f t="shared" si="15"/>
        <v/>
      </c>
    </row>
    <row r="838" spans="3:3" x14ac:dyDescent="0.25">
      <c r="C838" s="49" t="str">
        <f t="shared" si="15"/>
        <v/>
      </c>
    </row>
    <row r="839" spans="3:3" x14ac:dyDescent="0.25">
      <c r="C839" s="49" t="str">
        <f t="shared" si="15"/>
        <v/>
      </c>
    </row>
    <row r="840" spans="3:3" x14ac:dyDescent="0.25">
      <c r="C840" s="49" t="str">
        <f t="shared" si="15"/>
        <v/>
      </c>
    </row>
    <row r="841" spans="3:3" x14ac:dyDescent="0.25">
      <c r="C841" s="49" t="str">
        <f t="shared" si="15"/>
        <v/>
      </c>
    </row>
    <row r="842" spans="3:3" x14ac:dyDescent="0.25">
      <c r="C842" s="49" t="str">
        <f t="shared" si="15"/>
        <v/>
      </c>
    </row>
    <row r="843" spans="3:3" x14ac:dyDescent="0.25">
      <c r="C843" s="49" t="str">
        <f t="shared" si="15"/>
        <v/>
      </c>
    </row>
    <row r="844" spans="3:3" x14ac:dyDescent="0.25">
      <c r="C844" s="49" t="str">
        <f t="shared" si="15"/>
        <v/>
      </c>
    </row>
    <row r="845" spans="3:3" x14ac:dyDescent="0.25">
      <c r="C845" s="49" t="str">
        <f t="shared" si="15"/>
        <v/>
      </c>
    </row>
    <row r="846" spans="3:3" x14ac:dyDescent="0.25">
      <c r="C846" s="49" t="str">
        <f t="shared" si="15"/>
        <v/>
      </c>
    </row>
    <row r="847" spans="3:3" x14ac:dyDescent="0.25">
      <c r="C847" s="49" t="str">
        <f t="shared" si="15"/>
        <v/>
      </c>
    </row>
    <row r="848" spans="3:3" x14ac:dyDescent="0.25">
      <c r="C848" s="49" t="str">
        <f t="shared" si="15"/>
        <v/>
      </c>
    </row>
    <row r="849" spans="3:3" x14ac:dyDescent="0.25">
      <c r="C849" s="49" t="str">
        <f t="shared" si="15"/>
        <v/>
      </c>
    </row>
    <row r="850" spans="3:3" x14ac:dyDescent="0.25">
      <c r="C850" s="49" t="str">
        <f t="shared" si="15"/>
        <v/>
      </c>
    </row>
    <row r="851" spans="3:3" x14ac:dyDescent="0.25">
      <c r="C851" s="49" t="str">
        <f t="shared" si="15"/>
        <v/>
      </c>
    </row>
    <row r="852" spans="3:3" x14ac:dyDescent="0.25">
      <c r="C852" s="49" t="str">
        <f t="shared" si="15"/>
        <v/>
      </c>
    </row>
    <row r="853" spans="3:3" x14ac:dyDescent="0.25">
      <c r="C853" s="49" t="str">
        <f t="shared" si="15"/>
        <v/>
      </c>
    </row>
    <row r="854" spans="3:3" x14ac:dyDescent="0.25">
      <c r="C854" s="49" t="str">
        <f t="shared" si="15"/>
        <v/>
      </c>
    </row>
    <row r="855" spans="3:3" x14ac:dyDescent="0.25">
      <c r="C855" s="49" t="str">
        <f t="shared" si="15"/>
        <v/>
      </c>
    </row>
    <row r="856" spans="3:3" x14ac:dyDescent="0.25">
      <c r="C856" s="49" t="str">
        <f t="shared" si="15"/>
        <v/>
      </c>
    </row>
    <row r="857" spans="3:3" x14ac:dyDescent="0.25">
      <c r="C857" s="49" t="str">
        <f t="shared" si="15"/>
        <v/>
      </c>
    </row>
    <row r="858" spans="3:3" x14ac:dyDescent="0.25">
      <c r="C858" s="49" t="str">
        <f t="shared" si="15"/>
        <v/>
      </c>
    </row>
    <row r="859" spans="3:3" x14ac:dyDescent="0.25">
      <c r="C859" s="49" t="str">
        <f t="shared" si="15"/>
        <v/>
      </c>
    </row>
    <row r="860" spans="3:3" x14ac:dyDescent="0.25">
      <c r="C860" s="49" t="str">
        <f t="shared" si="15"/>
        <v/>
      </c>
    </row>
    <row r="861" spans="3:3" x14ac:dyDescent="0.25">
      <c r="C861" s="49" t="str">
        <f t="shared" si="15"/>
        <v/>
      </c>
    </row>
    <row r="862" spans="3:3" x14ac:dyDescent="0.25">
      <c r="C862" s="49" t="str">
        <f t="shared" si="15"/>
        <v/>
      </c>
    </row>
    <row r="863" spans="3:3" x14ac:dyDescent="0.25">
      <c r="C863" s="49" t="str">
        <f t="shared" si="15"/>
        <v/>
      </c>
    </row>
    <row r="864" spans="3:3" x14ac:dyDescent="0.25">
      <c r="C864" s="49" t="str">
        <f t="shared" si="15"/>
        <v/>
      </c>
    </row>
    <row r="865" spans="3:3" x14ac:dyDescent="0.25">
      <c r="C865" s="49" t="str">
        <f t="shared" si="15"/>
        <v/>
      </c>
    </row>
    <row r="866" spans="3:3" x14ac:dyDescent="0.25">
      <c r="C866" s="49" t="str">
        <f t="shared" si="15"/>
        <v/>
      </c>
    </row>
    <row r="867" spans="3:3" x14ac:dyDescent="0.25">
      <c r="C867" s="49" t="str">
        <f t="shared" si="15"/>
        <v/>
      </c>
    </row>
    <row r="868" spans="3:3" x14ac:dyDescent="0.25">
      <c r="C868" s="49" t="str">
        <f t="shared" si="15"/>
        <v/>
      </c>
    </row>
    <row r="869" spans="3:3" x14ac:dyDescent="0.25">
      <c r="C869" s="49" t="str">
        <f t="shared" si="15"/>
        <v/>
      </c>
    </row>
    <row r="870" spans="3:3" x14ac:dyDescent="0.25">
      <c r="C870" s="49" t="str">
        <f t="shared" si="15"/>
        <v/>
      </c>
    </row>
    <row r="871" spans="3:3" x14ac:dyDescent="0.25">
      <c r="C871" s="49" t="str">
        <f t="shared" si="15"/>
        <v/>
      </c>
    </row>
    <row r="872" spans="3:3" x14ac:dyDescent="0.25">
      <c r="C872" s="49" t="str">
        <f t="shared" si="15"/>
        <v/>
      </c>
    </row>
    <row r="873" spans="3:3" x14ac:dyDescent="0.25">
      <c r="C873" s="49" t="str">
        <f t="shared" si="15"/>
        <v/>
      </c>
    </row>
    <row r="874" spans="3:3" x14ac:dyDescent="0.25">
      <c r="C874" s="49" t="str">
        <f t="shared" si="15"/>
        <v/>
      </c>
    </row>
    <row r="875" spans="3:3" x14ac:dyDescent="0.25">
      <c r="C875" s="49" t="str">
        <f t="shared" si="15"/>
        <v/>
      </c>
    </row>
    <row r="876" spans="3:3" x14ac:dyDescent="0.25">
      <c r="C876" s="49" t="str">
        <f t="shared" si="15"/>
        <v/>
      </c>
    </row>
    <row r="877" spans="3:3" x14ac:dyDescent="0.25">
      <c r="C877" s="49" t="str">
        <f t="shared" si="15"/>
        <v/>
      </c>
    </row>
    <row r="878" spans="3:3" x14ac:dyDescent="0.25">
      <c r="C878" s="49" t="str">
        <f t="shared" si="15"/>
        <v/>
      </c>
    </row>
    <row r="879" spans="3:3" x14ac:dyDescent="0.25">
      <c r="C879" s="49" t="str">
        <f t="shared" si="15"/>
        <v/>
      </c>
    </row>
    <row r="880" spans="3:3" x14ac:dyDescent="0.25">
      <c r="C880" s="49" t="str">
        <f t="shared" si="15"/>
        <v/>
      </c>
    </row>
    <row r="881" spans="3:3" x14ac:dyDescent="0.25">
      <c r="C881" s="49" t="str">
        <f t="shared" si="15"/>
        <v/>
      </c>
    </row>
    <row r="882" spans="3:3" x14ac:dyDescent="0.25">
      <c r="C882" s="49" t="str">
        <f t="shared" si="15"/>
        <v/>
      </c>
    </row>
    <row r="883" spans="3:3" x14ac:dyDescent="0.25">
      <c r="C883" s="49" t="str">
        <f t="shared" si="15"/>
        <v/>
      </c>
    </row>
    <row r="884" spans="3:3" x14ac:dyDescent="0.25">
      <c r="C884" s="49" t="str">
        <f t="shared" si="15"/>
        <v/>
      </c>
    </row>
    <row r="885" spans="3:3" x14ac:dyDescent="0.25">
      <c r="C885" s="49" t="str">
        <f t="shared" si="15"/>
        <v/>
      </c>
    </row>
    <row r="886" spans="3:3" x14ac:dyDescent="0.25">
      <c r="C886" s="49" t="str">
        <f t="shared" si="15"/>
        <v/>
      </c>
    </row>
    <row r="887" spans="3:3" x14ac:dyDescent="0.25">
      <c r="C887" s="49" t="str">
        <f t="shared" si="15"/>
        <v/>
      </c>
    </row>
    <row r="888" spans="3:3" x14ac:dyDescent="0.25">
      <c r="C888" s="49" t="str">
        <f t="shared" si="15"/>
        <v/>
      </c>
    </row>
    <row r="889" spans="3:3" x14ac:dyDescent="0.25">
      <c r="C889" s="49" t="str">
        <f t="shared" si="15"/>
        <v/>
      </c>
    </row>
    <row r="890" spans="3:3" x14ac:dyDescent="0.25">
      <c r="C890" s="49" t="str">
        <f t="shared" si="15"/>
        <v/>
      </c>
    </row>
    <row r="891" spans="3:3" x14ac:dyDescent="0.25">
      <c r="C891" s="49" t="str">
        <f t="shared" si="15"/>
        <v/>
      </c>
    </row>
    <row r="892" spans="3:3" x14ac:dyDescent="0.25">
      <c r="C892" s="49" t="str">
        <f t="shared" si="15"/>
        <v/>
      </c>
    </row>
    <row r="893" spans="3:3" x14ac:dyDescent="0.25">
      <c r="C893" s="49" t="str">
        <f t="shared" si="15"/>
        <v/>
      </c>
    </row>
    <row r="894" spans="3:3" x14ac:dyDescent="0.25">
      <c r="C894" s="49" t="str">
        <f t="shared" si="15"/>
        <v/>
      </c>
    </row>
    <row r="895" spans="3:3" x14ac:dyDescent="0.25">
      <c r="C895" s="49" t="str">
        <f t="shared" si="15"/>
        <v/>
      </c>
    </row>
    <row r="896" spans="3:3" x14ac:dyDescent="0.25">
      <c r="C896" s="49" t="str">
        <f t="shared" si="15"/>
        <v/>
      </c>
    </row>
    <row r="897" spans="3:3" x14ac:dyDescent="0.25">
      <c r="C897" s="49" t="str">
        <f t="shared" si="15"/>
        <v/>
      </c>
    </row>
    <row r="898" spans="3:3" x14ac:dyDescent="0.25">
      <c r="C898" s="49" t="str">
        <f t="shared" si="15"/>
        <v/>
      </c>
    </row>
    <row r="899" spans="3:3" x14ac:dyDescent="0.25">
      <c r="C899" s="49" t="str">
        <f t="shared" si="15"/>
        <v/>
      </c>
    </row>
    <row r="900" spans="3:3" x14ac:dyDescent="0.25">
      <c r="C900" s="49" t="str">
        <f t="shared" ref="C900:C963" si="16">A900&amp;B900</f>
        <v/>
      </c>
    </row>
    <row r="901" spans="3:3" x14ac:dyDescent="0.25">
      <c r="C901" s="49" t="str">
        <f t="shared" si="16"/>
        <v/>
      </c>
    </row>
    <row r="902" spans="3:3" x14ac:dyDescent="0.25">
      <c r="C902" s="49" t="str">
        <f t="shared" si="16"/>
        <v/>
      </c>
    </row>
    <row r="903" spans="3:3" x14ac:dyDescent="0.25">
      <c r="C903" s="49" t="str">
        <f t="shared" si="16"/>
        <v/>
      </c>
    </row>
    <row r="904" spans="3:3" x14ac:dyDescent="0.25">
      <c r="C904" s="49" t="str">
        <f t="shared" si="16"/>
        <v/>
      </c>
    </row>
    <row r="905" spans="3:3" x14ac:dyDescent="0.25">
      <c r="C905" s="49" t="str">
        <f t="shared" si="16"/>
        <v/>
      </c>
    </row>
    <row r="906" spans="3:3" x14ac:dyDescent="0.25">
      <c r="C906" s="49" t="str">
        <f t="shared" si="16"/>
        <v/>
      </c>
    </row>
    <row r="907" spans="3:3" x14ac:dyDescent="0.25">
      <c r="C907" s="49" t="str">
        <f t="shared" si="16"/>
        <v/>
      </c>
    </row>
    <row r="908" spans="3:3" x14ac:dyDescent="0.25">
      <c r="C908" s="49" t="str">
        <f t="shared" si="16"/>
        <v/>
      </c>
    </row>
    <row r="909" spans="3:3" x14ac:dyDescent="0.25">
      <c r="C909" s="49" t="str">
        <f t="shared" si="16"/>
        <v/>
      </c>
    </row>
    <row r="910" spans="3:3" x14ac:dyDescent="0.25">
      <c r="C910" s="49" t="str">
        <f t="shared" si="16"/>
        <v/>
      </c>
    </row>
    <row r="911" spans="3:3" x14ac:dyDescent="0.25">
      <c r="C911" s="49" t="str">
        <f t="shared" si="16"/>
        <v/>
      </c>
    </row>
    <row r="912" spans="3:3" x14ac:dyDescent="0.25">
      <c r="C912" s="49" t="str">
        <f t="shared" si="16"/>
        <v/>
      </c>
    </row>
    <row r="913" spans="3:3" x14ac:dyDescent="0.25">
      <c r="C913" s="49" t="str">
        <f t="shared" si="16"/>
        <v/>
      </c>
    </row>
    <row r="914" spans="3:3" x14ac:dyDescent="0.25">
      <c r="C914" s="49" t="str">
        <f t="shared" si="16"/>
        <v/>
      </c>
    </row>
    <row r="915" spans="3:3" x14ac:dyDescent="0.25">
      <c r="C915" s="49" t="str">
        <f t="shared" si="16"/>
        <v/>
      </c>
    </row>
    <row r="916" spans="3:3" x14ac:dyDescent="0.25">
      <c r="C916" s="49" t="str">
        <f t="shared" si="16"/>
        <v/>
      </c>
    </row>
    <row r="917" spans="3:3" x14ac:dyDescent="0.25">
      <c r="C917" s="49" t="str">
        <f t="shared" si="16"/>
        <v/>
      </c>
    </row>
    <row r="918" spans="3:3" x14ac:dyDescent="0.25">
      <c r="C918" s="49" t="str">
        <f t="shared" si="16"/>
        <v/>
      </c>
    </row>
    <row r="919" spans="3:3" x14ac:dyDescent="0.25">
      <c r="C919" s="49" t="str">
        <f t="shared" si="16"/>
        <v/>
      </c>
    </row>
    <row r="920" spans="3:3" x14ac:dyDescent="0.25">
      <c r="C920" s="49" t="str">
        <f t="shared" si="16"/>
        <v/>
      </c>
    </row>
    <row r="921" spans="3:3" x14ac:dyDescent="0.25">
      <c r="C921" s="49" t="str">
        <f t="shared" si="16"/>
        <v/>
      </c>
    </row>
    <row r="922" spans="3:3" x14ac:dyDescent="0.25">
      <c r="C922" s="49" t="str">
        <f t="shared" si="16"/>
        <v/>
      </c>
    </row>
    <row r="923" spans="3:3" x14ac:dyDescent="0.25">
      <c r="C923" s="49" t="str">
        <f t="shared" si="16"/>
        <v/>
      </c>
    </row>
    <row r="924" spans="3:3" x14ac:dyDescent="0.25">
      <c r="C924" s="49" t="str">
        <f t="shared" si="16"/>
        <v/>
      </c>
    </row>
    <row r="925" spans="3:3" x14ac:dyDescent="0.25">
      <c r="C925" s="49" t="str">
        <f t="shared" si="16"/>
        <v/>
      </c>
    </row>
    <row r="926" spans="3:3" x14ac:dyDescent="0.25">
      <c r="C926" s="49" t="str">
        <f t="shared" si="16"/>
        <v/>
      </c>
    </row>
    <row r="927" spans="3:3" x14ac:dyDescent="0.25">
      <c r="C927" s="49" t="str">
        <f t="shared" si="16"/>
        <v/>
      </c>
    </row>
    <row r="928" spans="3:3" x14ac:dyDescent="0.25">
      <c r="C928" s="49" t="str">
        <f t="shared" si="16"/>
        <v/>
      </c>
    </row>
    <row r="929" spans="3:3" x14ac:dyDescent="0.25">
      <c r="C929" s="49" t="str">
        <f t="shared" si="16"/>
        <v/>
      </c>
    </row>
    <row r="930" spans="3:3" x14ac:dyDescent="0.25">
      <c r="C930" s="49" t="str">
        <f t="shared" si="16"/>
        <v/>
      </c>
    </row>
    <row r="931" spans="3:3" x14ac:dyDescent="0.25">
      <c r="C931" s="49" t="str">
        <f t="shared" si="16"/>
        <v/>
      </c>
    </row>
    <row r="932" spans="3:3" x14ac:dyDescent="0.25">
      <c r="C932" s="49" t="str">
        <f t="shared" si="16"/>
        <v/>
      </c>
    </row>
    <row r="933" spans="3:3" x14ac:dyDescent="0.25">
      <c r="C933" s="49" t="str">
        <f t="shared" si="16"/>
        <v/>
      </c>
    </row>
    <row r="934" spans="3:3" x14ac:dyDescent="0.25">
      <c r="C934" s="49" t="str">
        <f t="shared" si="16"/>
        <v/>
      </c>
    </row>
    <row r="935" spans="3:3" x14ac:dyDescent="0.25">
      <c r="C935" s="49" t="str">
        <f t="shared" si="16"/>
        <v/>
      </c>
    </row>
    <row r="936" spans="3:3" x14ac:dyDescent="0.25">
      <c r="C936" s="49" t="str">
        <f t="shared" si="16"/>
        <v/>
      </c>
    </row>
    <row r="937" spans="3:3" x14ac:dyDescent="0.25">
      <c r="C937" s="49" t="str">
        <f t="shared" si="16"/>
        <v/>
      </c>
    </row>
    <row r="938" spans="3:3" x14ac:dyDescent="0.25">
      <c r="C938" s="49" t="str">
        <f t="shared" si="16"/>
        <v/>
      </c>
    </row>
    <row r="939" spans="3:3" x14ac:dyDescent="0.25">
      <c r="C939" s="49" t="str">
        <f t="shared" si="16"/>
        <v/>
      </c>
    </row>
    <row r="940" spans="3:3" x14ac:dyDescent="0.25">
      <c r="C940" s="49" t="str">
        <f t="shared" si="16"/>
        <v/>
      </c>
    </row>
    <row r="941" spans="3:3" x14ac:dyDescent="0.25">
      <c r="C941" s="49" t="str">
        <f t="shared" si="16"/>
        <v/>
      </c>
    </row>
    <row r="942" spans="3:3" x14ac:dyDescent="0.25">
      <c r="C942" s="49" t="str">
        <f t="shared" si="16"/>
        <v/>
      </c>
    </row>
    <row r="943" spans="3:3" x14ac:dyDescent="0.25">
      <c r="C943" s="49" t="str">
        <f t="shared" si="16"/>
        <v/>
      </c>
    </row>
    <row r="944" spans="3:3" x14ac:dyDescent="0.25">
      <c r="C944" s="49" t="str">
        <f t="shared" si="16"/>
        <v/>
      </c>
    </row>
    <row r="945" spans="3:3" x14ac:dyDescent="0.25">
      <c r="C945" s="49" t="str">
        <f t="shared" si="16"/>
        <v/>
      </c>
    </row>
    <row r="946" spans="3:3" x14ac:dyDescent="0.25">
      <c r="C946" s="49" t="str">
        <f t="shared" si="16"/>
        <v/>
      </c>
    </row>
    <row r="947" spans="3:3" x14ac:dyDescent="0.25">
      <c r="C947" s="49" t="str">
        <f t="shared" si="16"/>
        <v/>
      </c>
    </row>
    <row r="948" spans="3:3" x14ac:dyDescent="0.25">
      <c r="C948" s="49" t="str">
        <f t="shared" si="16"/>
        <v/>
      </c>
    </row>
    <row r="949" spans="3:3" x14ac:dyDescent="0.25">
      <c r="C949" s="49" t="str">
        <f t="shared" si="16"/>
        <v/>
      </c>
    </row>
    <row r="950" spans="3:3" x14ac:dyDescent="0.25">
      <c r="C950" s="49" t="str">
        <f t="shared" si="16"/>
        <v/>
      </c>
    </row>
    <row r="951" spans="3:3" x14ac:dyDescent="0.25">
      <c r="C951" s="49" t="str">
        <f t="shared" si="16"/>
        <v/>
      </c>
    </row>
    <row r="952" spans="3:3" x14ac:dyDescent="0.25">
      <c r="C952" s="49" t="str">
        <f t="shared" si="16"/>
        <v/>
      </c>
    </row>
    <row r="953" spans="3:3" x14ac:dyDescent="0.25">
      <c r="C953" s="49" t="str">
        <f t="shared" si="16"/>
        <v/>
      </c>
    </row>
    <row r="954" spans="3:3" x14ac:dyDescent="0.25">
      <c r="C954" s="49" t="str">
        <f t="shared" si="16"/>
        <v/>
      </c>
    </row>
    <row r="955" spans="3:3" x14ac:dyDescent="0.25">
      <c r="C955" s="49" t="str">
        <f t="shared" si="16"/>
        <v/>
      </c>
    </row>
    <row r="956" spans="3:3" x14ac:dyDescent="0.25">
      <c r="C956" s="49" t="str">
        <f t="shared" si="16"/>
        <v/>
      </c>
    </row>
    <row r="957" spans="3:3" x14ac:dyDescent="0.25">
      <c r="C957" s="49" t="str">
        <f t="shared" si="16"/>
        <v/>
      </c>
    </row>
    <row r="958" spans="3:3" x14ac:dyDescent="0.25">
      <c r="C958" s="49" t="str">
        <f t="shared" si="16"/>
        <v/>
      </c>
    </row>
    <row r="959" spans="3:3" x14ac:dyDescent="0.25">
      <c r="C959" s="49" t="str">
        <f t="shared" si="16"/>
        <v/>
      </c>
    </row>
    <row r="960" spans="3:3" x14ac:dyDescent="0.25">
      <c r="C960" s="49" t="str">
        <f t="shared" si="16"/>
        <v/>
      </c>
    </row>
    <row r="961" spans="3:3" x14ac:dyDescent="0.25">
      <c r="C961" s="49" t="str">
        <f t="shared" si="16"/>
        <v/>
      </c>
    </row>
    <row r="962" spans="3:3" x14ac:dyDescent="0.25">
      <c r="C962" s="49" t="str">
        <f t="shared" si="16"/>
        <v/>
      </c>
    </row>
    <row r="963" spans="3:3" x14ac:dyDescent="0.25">
      <c r="C963" s="49" t="str">
        <f t="shared" si="16"/>
        <v/>
      </c>
    </row>
    <row r="964" spans="3:3" x14ac:dyDescent="0.25">
      <c r="C964" s="49" t="str">
        <f t="shared" ref="C964:C1001" si="17">A964&amp;B964</f>
        <v/>
      </c>
    </row>
    <row r="965" spans="3:3" x14ac:dyDescent="0.25">
      <c r="C965" s="49" t="str">
        <f t="shared" si="17"/>
        <v/>
      </c>
    </row>
    <row r="966" spans="3:3" x14ac:dyDescent="0.25">
      <c r="C966" s="49" t="str">
        <f t="shared" si="17"/>
        <v/>
      </c>
    </row>
    <row r="967" spans="3:3" x14ac:dyDescent="0.25">
      <c r="C967" s="49" t="str">
        <f t="shared" si="17"/>
        <v/>
      </c>
    </row>
    <row r="968" spans="3:3" x14ac:dyDescent="0.25">
      <c r="C968" s="49" t="str">
        <f t="shared" si="17"/>
        <v/>
      </c>
    </row>
    <row r="969" spans="3:3" x14ac:dyDescent="0.25">
      <c r="C969" s="49" t="str">
        <f t="shared" si="17"/>
        <v/>
      </c>
    </row>
    <row r="970" spans="3:3" x14ac:dyDescent="0.25">
      <c r="C970" s="49" t="str">
        <f t="shared" si="17"/>
        <v/>
      </c>
    </row>
    <row r="971" spans="3:3" x14ac:dyDescent="0.25">
      <c r="C971" s="49" t="str">
        <f t="shared" si="17"/>
        <v/>
      </c>
    </row>
    <row r="972" spans="3:3" x14ac:dyDescent="0.25">
      <c r="C972" s="49" t="str">
        <f t="shared" si="17"/>
        <v/>
      </c>
    </row>
    <row r="973" spans="3:3" x14ac:dyDescent="0.25">
      <c r="C973" s="49" t="str">
        <f t="shared" si="17"/>
        <v/>
      </c>
    </row>
    <row r="974" spans="3:3" x14ac:dyDescent="0.25">
      <c r="C974" s="49" t="str">
        <f t="shared" si="17"/>
        <v/>
      </c>
    </row>
    <row r="975" spans="3:3" x14ac:dyDescent="0.25">
      <c r="C975" s="49" t="str">
        <f t="shared" si="17"/>
        <v/>
      </c>
    </row>
    <row r="976" spans="3:3" x14ac:dyDescent="0.25">
      <c r="C976" s="49" t="str">
        <f t="shared" si="17"/>
        <v/>
      </c>
    </row>
    <row r="977" spans="3:3" x14ac:dyDescent="0.25">
      <c r="C977" s="49" t="str">
        <f t="shared" si="17"/>
        <v/>
      </c>
    </row>
    <row r="978" spans="3:3" x14ac:dyDescent="0.25">
      <c r="C978" s="49" t="str">
        <f t="shared" si="17"/>
        <v/>
      </c>
    </row>
    <row r="979" spans="3:3" x14ac:dyDescent="0.25">
      <c r="C979" s="49" t="str">
        <f t="shared" si="17"/>
        <v/>
      </c>
    </row>
    <row r="980" spans="3:3" x14ac:dyDescent="0.25">
      <c r="C980" s="49" t="str">
        <f t="shared" si="17"/>
        <v/>
      </c>
    </row>
    <row r="981" spans="3:3" x14ac:dyDescent="0.25">
      <c r="C981" s="49" t="str">
        <f t="shared" si="17"/>
        <v/>
      </c>
    </row>
    <row r="982" spans="3:3" x14ac:dyDescent="0.25">
      <c r="C982" s="49" t="str">
        <f t="shared" si="17"/>
        <v/>
      </c>
    </row>
    <row r="983" spans="3:3" x14ac:dyDescent="0.25">
      <c r="C983" s="49" t="str">
        <f t="shared" si="17"/>
        <v/>
      </c>
    </row>
    <row r="984" spans="3:3" x14ac:dyDescent="0.25">
      <c r="C984" s="49" t="str">
        <f t="shared" si="17"/>
        <v/>
      </c>
    </row>
    <row r="985" spans="3:3" x14ac:dyDescent="0.25">
      <c r="C985" s="49" t="str">
        <f t="shared" si="17"/>
        <v/>
      </c>
    </row>
    <row r="986" spans="3:3" x14ac:dyDescent="0.25">
      <c r="C986" s="49" t="str">
        <f t="shared" si="17"/>
        <v/>
      </c>
    </row>
    <row r="987" spans="3:3" x14ac:dyDescent="0.25">
      <c r="C987" s="49" t="str">
        <f t="shared" si="17"/>
        <v/>
      </c>
    </row>
    <row r="988" spans="3:3" x14ac:dyDescent="0.25">
      <c r="C988" s="49" t="str">
        <f t="shared" si="17"/>
        <v/>
      </c>
    </row>
    <row r="989" spans="3:3" x14ac:dyDescent="0.25">
      <c r="C989" s="49" t="str">
        <f t="shared" si="17"/>
        <v/>
      </c>
    </row>
    <row r="990" spans="3:3" x14ac:dyDescent="0.25">
      <c r="C990" s="49" t="str">
        <f t="shared" si="17"/>
        <v/>
      </c>
    </row>
    <row r="991" spans="3:3" x14ac:dyDescent="0.25">
      <c r="C991" s="49" t="str">
        <f t="shared" si="17"/>
        <v/>
      </c>
    </row>
    <row r="992" spans="3:3" x14ac:dyDescent="0.25">
      <c r="C992" s="49" t="str">
        <f t="shared" si="17"/>
        <v/>
      </c>
    </row>
    <row r="993" spans="3:3" x14ac:dyDescent="0.25">
      <c r="C993" s="49" t="str">
        <f t="shared" si="17"/>
        <v/>
      </c>
    </row>
    <row r="994" spans="3:3" x14ac:dyDescent="0.25">
      <c r="C994" s="49" t="str">
        <f t="shared" si="17"/>
        <v/>
      </c>
    </row>
    <row r="995" spans="3:3" x14ac:dyDescent="0.25">
      <c r="C995" s="49" t="str">
        <f t="shared" si="17"/>
        <v/>
      </c>
    </row>
    <row r="996" spans="3:3" x14ac:dyDescent="0.25">
      <c r="C996" s="49" t="str">
        <f t="shared" si="17"/>
        <v/>
      </c>
    </row>
    <row r="997" spans="3:3" x14ac:dyDescent="0.25">
      <c r="C997" s="49" t="str">
        <f t="shared" si="17"/>
        <v/>
      </c>
    </row>
    <row r="998" spans="3:3" x14ac:dyDescent="0.25">
      <c r="C998" s="49" t="str">
        <f t="shared" si="17"/>
        <v/>
      </c>
    </row>
    <row r="999" spans="3:3" x14ac:dyDescent="0.25">
      <c r="C999" s="49" t="str">
        <f t="shared" si="17"/>
        <v/>
      </c>
    </row>
    <row r="1000" spans="3:3" x14ac:dyDescent="0.25">
      <c r="C1000" s="49" t="str">
        <f t="shared" si="17"/>
        <v/>
      </c>
    </row>
    <row r="1001" spans="3:3" x14ac:dyDescent="0.25">
      <c r="C1001" s="49" t="str">
        <f t="shared" si="17"/>
        <v/>
      </c>
    </row>
  </sheetData>
  <mergeCells count="1">
    <mergeCell ref="D1:I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Data</vt:lpstr>
      <vt:lpstr>Kelas</vt:lpstr>
      <vt:lpstr>Qoah</vt:lpstr>
      <vt:lpstr>Jadwal</vt:lpstr>
      <vt:lpstr>الصف1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</dc:creator>
  <cp:lastModifiedBy>Abdullah</cp:lastModifiedBy>
  <dcterms:created xsi:type="dcterms:W3CDTF">2025-11-21T17:31:41Z</dcterms:created>
  <dcterms:modified xsi:type="dcterms:W3CDTF">2025-11-23T06:02:49Z</dcterms:modified>
</cp:coreProperties>
</file>